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xml"/>
  <Override PartName="/xl/charts/chart5.xml" ContentType="application/vnd.openxmlformats-officedocument.drawingml.chart+xml"/>
  <Override PartName="/xl/drawings/drawing10.xml" ContentType="application/vnd.openxmlformats-officedocument.drawing+xml"/>
  <Override PartName="/xl/charts/chart6.xml" ContentType="application/vnd.openxmlformats-officedocument.drawingml.chart+xml"/>
  <Override PartName="/xl/drawings/drawing11.xml" ContentType="application/vnd.openxmlformats-officedocument.drawing+xml"/>
  <Override PartName="/xl/charts/chart7.xml" ContentType="application/vnd.openxmlformats-officedocument.drawingml.chart+xml"/>
  <Override PartName="/xl/drawings/drawing12.xml" ContentType="application/vnd.openxmlformats-officedocument.drawing+xml"/>
  <Override PartName="/xl/charts/chart8.xml" ContentType="application/vnd.openxmlformats-officedocument.drawingml.chart+xml"/>
  <Override PartName="/xl/drawings/drawing13.xml" ContentType="application/vnd.openxmlformats-officedocument.drawing+xml"/>
  <Override PartName="/xl/charts/chart9.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codeName="ThisWorkbook" hidePivotFieldList="1" defaultThemeVersion="124226"/>
  <bookViews>
    <workbookView xWindow="11508" yWindow="-12" windowWidth="11556" windowHeight="10296" tabRatio="919"/>
  </bookViews>
  <sheets>
    <sheet name="CONTENTS" sheetId="248" r:id="rId1"/>
    <sheet name="2.1" sheetId="139" r:id="rId2"/>
    <sheet name="2.2" sheetId="168" r:id="rId3"/>
    <sheet name="2.3" sheetId="165" r:id="rId4"/>
    <sheet name="2.4" sheetId="175" r:id="rId5"/>
    <sheet name="2.5" sheetId="176" r:id="rId6"/>
    <sheet name="2.6" sheetId="148" r:id="rId7"/>
    <sheet name="2.7" sheetId="178" r:id="rId8"/>
    <sheet name="2.8" sheetId="222" r:id="rId9"/>
    <sheet name="2.9" sheetId="229" r:id="rId10"/>
    <sheet name="2.10" sheetId="205" r:id="rId11"/>
    <sheet name="Map A2.10" sheetId="250" r:id="rId12"/>
    <sheet name="2.11" sheetId="244" r:id="rId13"/>
    <sheet name="Fig 2.1" sheetId="164" r:id="rId14"/>
    <sheet name="Fig 2.2 " sheetId="221" r:id="rId15"/>
    <sheet name="Fig 2.3" sheetId="174" r:id="rId16"/>
    <sheet name="Fig 2.4" sheetId="251" r:id="rId17"/>
    <sheet name="Fig 2.5" sheetId="249" r:id="rId18"/>
    <sheet name="Fig 2.6" sheetId="233" r:id="rId19"/>
    <sheet name="Fig 2.7" sheetId="234" r:id="rId20"/>
    <sheet name="Fig 2.8" sheetId="141" r:id="rId21"/>
    <sheet name="Fig 2.9" sheetId="162" r:id="rId22"/>
    <sheet name="Fig 2.10" sheetId="155" r:id="rId23"/>
    <sheet name="Fig 2.11" sheetId="156" r:id="rId24"/>
    <sheet name="Fig 2.12" sheetId="182" r:id="rId25"/>
    <sheet name="Fig 2.13" sheetId="159" r:id="rId26"/>
    <sheet name="A2.1.1" sheetId="46" r:id="rId27"/>
    <sheet name="A2.1.1 continued" sheetId="73" r:id="rId28"/>
    <sheet name="A2.1.2" sheetId="172" r:id="rId29"/>
    <sheet name="A2.1.2 continued" sheetId="173" r:id="rId30"/>
    <sheet name="A2.1.3" sheetId="74" r:id="rId31"/>
    <sheet name="A2.1.4" sheetId="149" r:id="rId32"/>
    <sheet name="A2.1.5" sheetId="77" r:id="rId33"/>
    <sheet name="A2.1.6" sheetId="152" r:id="rId34"/>
    <sheet name="A2.2.1" sheetId="150" r:id="rId35"/>
    <sheet name="A2.3.1" sheetId="247" r:id="rId36"/>
    <sheet name="A2.4.1" sheetId="91" r:id="rId37"/>
    <sheet name="A2.4.1 continued" sheetId="92" r:id="rId38"/>
    <sheet name="A2.5.1" sheetId="85" r:id="rId39"/>
    <sheet name="A2.5.2" sheetId="93" r:id="rId40"/>
    <sheet name="A2.5.2 continued" sheetId="122" r:id="rId41"/>
    <sheet name="A2.5.3" sheetId="97" r:id="rId42"/>
    <sheet name="A2.5.3 continued" sheetId="123" r:id="rId43"/>
    <sheet name="A2.5.4" sheetId="102" r:id="rId44"/>
    <sheet name="A2.5.4 continued" sheetId="124" r:id="rId45"/>
    <sheet name="A2.6.1" sheetId="89" r:id="rId46"/>
    <sheet name="A2.6.2" sheetId="105" r:id="rId47"/>
    <sheet name="A2.6.2 continued" sheetId="135" r:id="rId48"/>
    <sheet name="A2.6.3" sheetId="100" r:id="rId49"/>
    <sheet name="A2.6.3 continued" sheetId="133" r:id="rId50"/>
    <sheet name="A2.6.4" sheetId="137" r:id="rId51"/>
    <sheet name="A2.6.4 continued" sheetId="138" r:id="rId52"/>
    <sheet name="A2.7.1" sheetId="87" r:id="rId53"/>
    <sheet name="A2.7.2" sheetId="112" r:id="rId54"/>
    <sheet name="A2.7.2 continued" sheetId="125" r:id="rId55"/>
    <sheet name="A2.7.3" sheetId="118" r:id="rId56"/>
    <sheet name="A2.7.3 continued" sheetId="126" r:id="rId57"/>
    <sheet name="A2.7.4" sheetId="113" r:id="rId58"/>
    <sheet name="A2.7.4 continued" sheetId="127" r:id="rId59"/>
    <sheet name="A2.7.5" sheetId="114" r:id="rId60"/>
    <sheet name="A2.7.5 continued" sheetId="128" r:id="rId61"/>
    <sheet name="A2.7.6" sheetId="104" r:id="rId62"/>
    <sheet name="A2.7.6 continued" sheetId="129" r:id="rId63"/>
    <sheet name="A2.7.7" sheetId="110" r:id="rId64"/>
    <sheet name="A2.7.7 continued" sheetId="130" r:id="rId65"/>
    <sheet name="A2.7.8" sheetId="131" r:id="rId66"/>
    <sheet name="A2.7.8 continued" sheetId="132" r:id="rId67"/>
    <sheet name="A2.7.9" sheetId="186" r:id="rId68"/>
    <sheet name="A2.7.10" sheetId="192" r:id="rId69"/>
    <sheet name="A2.7.11" sheetId="188" r:id="rId70"/>
    <sheet name="A2.7.12" sheetId="190" r:id="rId71"/>
    <sheet name="A2.8.1" sheetId="223" r:id="rId72"/>
    <sheet name="A2.8.1 continued" sheetId="224" r:id="rId73"/>
    <sheet name="A2.8.2" sheetId="225" r:id="rId74"/>
    <sheet name="A2.8.2 continued" sheetId="226" r:id="rId75"/>
    <sheet name="A2.8.3" sheetId="227" r:id="rId76"/>
    <sheet name="A2.8.4" sheetId="228" r:id="rId77"/>
    <sheet name="A2.9.1" sheetId="230" r:id="rId78"/>
    <sheet name="A2.9.2" sheetId="231" r:id="rId79"/>
    <sheet name="A2.9.3" sheetId="232" r:id="rId80"/>
    <sheet name="A2.10.1" sheetId="207" r:id="rId81"/>
    <sheet name="A2.10.1 continued" sheetId="208" r:id="rId82"/>
    <sheet name="Map A2.10.1" sheetId="235" r:id="rId83"/>
    <sheet name="A2.10.2" sheetId="209" r:id="rId84"/>
    <sheet name="Map A2.10.2" sheetId="236" r:id="rId85"/>
    <sheet name="A2.10.3" sheetId="210" r:id="rId86"/>
    <sheet name="Map A2.10.3" sheetId="237" r:id="rId87"/>
    <sheet name="A2.10.4" sheetId="211" r:id="rId88"/>
    <sheet name="A2.10.4 continued" sheetId="212" r:id="rId89"/>
    <sheet name="Map A2.10.4" sheetId="238" r:id="rId90"/>
    <sheet name="A2.10.5" sheetId="213" r:id="rId91"/>
    <sheet name="Map A2.10.5" sheetId="239" r:id="rId92"/>
    <sheet name="A2.10.6" sheetId="214" r:id="rId93"/>
    <sheet name="Map A2.10.6" sheetId="240" r:id="rId94"/>
    <sheet name="A2.10.7" sheetId="215" r:id="rId95"/>
    <sheet name="Map A2.10.7" sheetId="241" r:id="rId96"/>
    <sheet name="A2.10.8" sheetId="216" r:id="rId97"/>
    <sheet name="A2.10.8 continued" sheetId="217" r:id="rId98"/>
    <sheet name="Map A2.10.8" sheetId="242" r:id="rId99"/>
    <sheet name="A2.10.9" sheetId="218" r:id="rId100"/>
    <sheet name="Map A2.10.9" sheetId="243" r:id="rId101"/>
  </sheets>
  <externalReferences>
    <externalReference r:id="rId102"/>
    <externalReference r:id="rId103"/>
    <externalReference r:id="rId104"/>
    <externalReference r:id="rId105"/>
  </externalReferences>
  <definedNames>
    <definedName name="__AGE07" localSheetId="10">#REF!</definedName>
    <definedName name="__AGE07" localSheetId="12">#REF!</definedName>
    <definedName name="__AGE07" localSheetId="8">#REF!</definedName>
    <definedName name="__AGE07" localSheetId="9">#REF!</definedName>
    <definedName name="__AGE07" localSheetId="80">#REF!</definedName>
    <definedName name="__AGE07" localSheetId="81">#REF!</definedName>
    <definedName name="__AGE07" localSheetId="83">#REF!</definedName>
    <definedName name="__AGE07" localSheetId="85">#REF!</definedName>
    <definedName name="__AGE07" localSheetId="87">#REF!</definedName>
    <definedName name="__AGE07" localSheetId="88">#REF!</definedName>
    <definedName name="__AGE07" localSheetId="90">#REF!</definedName>
    <definedName name="__AGE07" localSheetId="92">#REF!</definedName>
    <definedName name="__AGE07" localSheetId="94">#REF!</definedName>
    <definedName name="__AGE07" localSheetId="96">#REF!</definedName>
    <definedName name="__AGE07" localSheetId="97">#REF!</definedName>
    <definedName name="__AGE07" localSheetId="99">#REF!</definedName>
    <definedName name="__AGE07" localSheetId="72">#REF!</definedName>
    <definedName name="__AGE07" localSheetId="73">#REF!</definedName>
    <definedName name="__AGE07" localSheetId="74">#REF!</definedName>
    <definedName name="__AGE07" localSheetId="75">#REF!</definedName>
    <definedName name="__AGE07" localSheetId="76">#REF!</definedName>
    <definedName name="__AGE07" localSheetId="77">#REF!</definedName>
    <definedName name="__AGE07" localSheetId="78">#REF!</definedName>
    <definedName name="__AGE07" localSheetId="79">#REF!</definedName>
    <definedName name="__AGE07" localSheetId="17">#REF!</definedName>
    <definedName name="__AGE07" localSheetId="19">#REF!</definedName>
    <definedName name="__AGE07" localSheetId="82">#REF!</definedName>
    <definedName name="__AGE07" localSheetId="84">#REF!</definedName>
    <definedName name="__AGE07" localSheetId="86">#REF!</definedName>
    <definedName name="__AGE07" localSheetId="89">#REF!</definedName>
    <definedName name="__AGE07" localSheetId="91">#REF!</definedName>
    <definedName name="__AGE07" localSheetId="93">#REF!</definedName>
    <definedName name="__AGE07" localSheetId="95">#REF!</definedName>
    <definedName name="__AGE07" localSheetId="98">#REF!</definedName>
    <definedName name="__AGE07" localSheetId="100">#REF!</definedName>
    <definedName name="__AGE07">#REF!</definedName>
    <definedName name="_AMO_RefreshMultipleList" hidden="1">"'296899469 426988102 362274166 589584065 285770244'"</definedName>
    <definedName name="_AMO_XmlVersion" hidden="1">"'1'"</definedName>
    <definedName name="_xlnm._FilterDatabase" localSheetId="13" hidden="1">'Fig 2.1'!#REF!</definedName>
    <definedName name="dhnaohdo" localSheetId="10">#REF!</definedName>
    <definedName name="dhnaohdo" localSheetId="12">#REF!</definedName>
    <definedName name="dhnaohdo" localSheetId="8">#REF!</definedName>
    <definedName name="dhnaohdo" localSheetId="9">#REF!</definedName>
    <definedName name="dhnaohdo" localSheetId="80">#REF!</definedName>
    <definedName name="dhnaohdo" localSheetId="81">#REF!</definedName>
    <definedName name="dhnaohdo" localSheetId="83">#REF!</definedName>
    <definedName name="dhnaohdo" localSheetId="85">#REF!</definedName>
    <definedName name="dhnaohdo" localSheetId="87">#REF!</definedName>
    <definedName name="dhnaohdo" localSheetId="88">#REF!</definedName>
    <definedName name="dhnaohdo" localSheetId="90">#REF!</definedName>
    <definedName name="dhnaohdo" localSheetId="92">#REF!</definedName>
    <definedName name="dhnaohdo" localSheetId="94">#REF!</definedName>
    <definedName name="dhnaohdo" localSheetId="96">#REF!</definedName>
    <definedName name="dhnaohdo" localSheetId="97">#REF!</definedName>
    <definedName name="dhnaohdo" localSheetId="99">#REF!</definedName>
    <definedName name="dhnaohdo" localSheetId="72">#REF!</definedName>
    <definedName name="dhnaohdo" localSheetId="73">#REF!</definedName>
    <definedName name="dhnaohdo" localSheetId="74">#REF!</definedName>
    <definedName name="dhnaohdo" localSheetId="75">#REF!</definedName>
    <definedName name="dhnaohdo" localSheetId="76">#REF!</definedName>
    <definedName name="dhnaohdo" localSheetId="77">#REF!</definedName>
    <definedName name="dhnaohdo" localSheetId="78">#REF!</definedName>
    <definedName name="dhnaohdo" localSheetId="79">#REF!</definedName>
    <definedName name="dhnaohdo" localSheetId="17">#REF!</definedName>
    <definedName name="dhnaohdo" localSheetId="19">#REF!</definedName>
    <definedName name="dhnaohdo" localSheetId="82">#REF!</definedName>
    <definedName name="dhnaohdo" localSheetId="84">#REF!</definedName>
    <definedName name="dhnaohdo" localSheetId="86">#REF!</definedName>
    <definedName name="dhnaohdo" localSheetId="89">#REF!</definedName>
    <definedName name="dhnaohdo" localSheetId="91">#REF!</definedName>
    <definedName name="dhnaohdo" localSheetId="93">#REF!</definedName>
    <definedName name="dhnaohdo" localSheetId="95">#REF!</definedName>
    <definedName name="dhnaohdo" localSheetId="98">#REF!</definedName>
    <definedName name="dhnaohdo" localSheetId="100">#REF!</definedName>
    <definedName name="dhnaohdo">#REF!</definedName>
    <definedName name="Divisor" localSheetId="16">'[1]Tables for Deon'!$F$2</definedName>
    <definedName name="Divisor">'[2]Income Group'!$F$2</definedName>
    <definedName name="FinalPrelim">'[3]Working sheet'!$A$71:$A$72</definedName>
    <definedName name="_xlnm.Print_Area" localSheetId="1">'2.1'!$B$1:$L$19</definedName>
    <definedName name="_xlnm.Print_Area" localSheetId="10">'2.10'!$B$1:$K$30</definedName>
    <definedName name="_xlnm.Print_Area" localSheetId="12">'2.11'!$B$1:$T$50</definedName>
    <definedName name="_xlnm.Print_Area" localSheetId="2">'2.2'!$B$1:$J$28</definedName>
    <definedName name="_xlnm.Print_Area" localSheetId="3">'2.3'!$B$1:$J$17</definedName>
    <definedName name="_xlnm.Print_Area" localSheetId="4">'2.4'!$B$1:$I$13</definedName>
    <definedName name="_xlnm.Print_Area" localSheetId="5">'2.5'!$B$1:$I$8</definedName>
    <definedName name="_xlnm.Print_Area" localSheetId="6">'2.6'!$B$1:$H$20</definedName>
    <definedName name="_xlnm.Print_Area" localSheetId="7">'2.7'!$B$1:$G$21</definedName>
    <definedName name="_xlnm.Print_Area" localSheetId="8">'2.8'!$B$1:$M$35</definedName>
    <definedName name="_xlnm.Print_Area" localSheetId="9">'2.9'!$B$1:$M$15</definedName>
    <definedName name="_xlnm.Print_Area" localSheetId="26">A2.1.1!$B$1:$P$35</definedName>
    <definedName name="_xlnm.Print_Area" localSheetId="27">'A2.1.1 continued'!$B$1:$P$35</definedName>
    <definedName name="_xlnm.Print_Area" localSheetId="28">A2.1.2!$B$1:$P$35</definedName>
    <definedName name="_xlnm.Print_Area" localSheetId="29">'A2.1.2 continued'!$B$1:$P$35</definedName>
    <definedName name="_xlnm.Print_Area" localSheetId="30">A2.1.3!$B$1:$P$26</definedName>
    <definedName name="_xlnm.Print_Area" localSheetId="31">A2.1.4!$B$1:$P$22</definedName>
    <definedName name="_xlnm.Print_Area" localSheetId="32">A2.1.5!$B$1:$P$10</definedName>
    <definedName name="_xlnm.Print_Area" localSheetId="33">A2.1.6!$B$1:$P$29</definedName>
    <definedName name="_xlnm.Print_Area" localSheetId="80">A2.10.1!$B$1:$L$87</definedName>
    <definedName name="_xlnm.Print_Area" localSheetId="81">'A2.10.1 continued'!$B$1:$L$45</definedName>
    <definedName name="_xlnm.Print_Area" localSheetId="83">A2.10.2!$B$1:$L$49</definedName>
    <definedName name="_xlnm.Print_Area" localSheetId="85">A2.10.3!$B$1:$L$29</definedName>
    <definedName name="_xlnm.Print_Area" localSheetId="87">A2.10.4!$B$1:$L$58</definedName>
    <definedName name="_xlnm.Print_Area" localSheetId="88">'A2.10.4 continued'!$B$1:$L$57</definedName>
    <definedName name="_xlnm.Print_Area" localSheetId="90">A2.10.5!$B$1:$L$59</definedName>
    <definedName name="_xlnm.Print_Area" localSheetId="92">A2.10.6!$B$1:$L$47</definedName>
    <definedName name="_xlnm.Print_Area" localSheetId="94">A2.10.7!$B$1:$L$45</definedName>
    <definedName name="_xlnm.Print_Area" localSheetId="96">A2.10.8!$B$1:$L$35</definedName>
    <definedName name="_xlnm.Print_Area" localSheetId="97">'A2.10.8 continued'!$B$1:$L$33</definedName>
    <definedName name="_xlnm.Print_Area" localSheetId="99">A2.10.9!$B$1:$L$59</definedName>
    <definedName name="_xlnm.Print_Area" localSheetId="34">A2.2.1!$B$1:$L$22</definedName>
    <definedName name="_xlnm.Print_Area" localSheetId="35">A2.3.1!$B$1:$H$44</definedName>
    <definedName name="_xlnm.Print_Area" localSheetId="36">A2.4.1!$B$1:$P$49</definedName>
    <definedName name="_xlnm.Print_Area" localSheetId="37">'A2.4.1 continued'!$B$1:$P$38</definedName>
    <definedName name="_xlnm.Print_Area" localSheetId="38">A2.5.1!$B$1:$L$26</definedName>
    <definedName name="_xlnm.Print_Area" localSheetId="39">A2.5.2!$B$1:$L$29</definedName>
    <definedName name="_xlnm.Print_Area" localSheetId="40">'A2.5.2 continued'!$B$1:$L$29</definedName>
    <definedName name="_xlnm.Print_Area" localSheetId="41">A2.5.3!$B$1:$L$29</definedName>
    <definedName name="_xlnm.Print_Area" localSheetId="42">'A2.5.3 continued'!$B$1:$L$29</definedName>
    <definedName name="_xlnm.Print_Area" localSheetId="43">A2.5.4!$B$1:$L$30</definedName>
    <definedName name="_xlnm.Print_Area" localSheetId="44">'A2.5.4 continued'!$B$1:$L$29</definedName>
    <definedName name="_xlnm.Print_Area" localSheetId="45">A2.6.1!$B$1:$L$35</definedName>
    <definedName name="_xlnm.Print_Area" localSheetId="46">A2.6.2!$B$1:$L$30</definedName>
    <definedName name="_xlnm.Print_Area" localSheetId="47">'A2.6.2 continued'!$B$1:$L$29</definedName>
    <definedName name="_xlnm.Print_Area" localSheetId="48">A2.6.3!$B$1:$L$29</definedName>
    <definedName name="_xlnm.Print_Area" localSheetId="49">'A2.6.3 continued'!$B$1:$L$29</definedName>
    <definedName name="_xlnm.Print_Area" localSheetId="50">A2.6.4!$B$1:$L$29</definedName>
    <definedName name="_xlnm.Print_Area" localSheetId="51">'A2.6.4 continued'!$B$1:$L$29</definedName>
    <definedName name="_xlnm.Print_Area" localSheetId="52">A2.7.1!$B$1:$L$37</definedName>
    <definedName name="_xlnm.Print_Area" localSheetId="68">A2.7.10!$B$1:$L$25</definedName>
    <definedName name="_xlnm.Print_Area" localSheetId="69">A2.7.11!$B$1:$L$25</definedName>
    <definedName name="_xlnm.Print_Area" localSheetId="70">A2.7.12!$B$1:$L$27</definedName>
    <definedName name="_xlnm.Print_Area" localSheetId="53">A2.7.2!$B$1:$L$29</definedName>
    <definedName name="_xlnm.Print_Area" localSheetId="54">'A2.7.2 continued'!$B$1:$L$29</definedName>
    <definedName name="_xlnm.Print_Area" localSheetId="55">A2.7.3!$B$1:$L$29</definedName>
    <definedName name="_xlnm.Print_Area" localSheetId="56">'A2.7.3 continued'!$B$1:$L$29</definedName>
    <definedName name="_xlnm.Print_Area" localSheetId="57">A2.7.4!$B$1:$L$29</definedName>
    <definedName name="_xlnm.Print_Area" localSheetId="58">'A2.7.4 continued'!$B$1:$L$29</definedName>
    <definedName name="_xlnm.Print_Area" localSheetId="59">A2.7.5!$B$1:$L$29</definedName>
    <definedName name="_xlnm.Print_Area" localSheetId="60">'A2.7.5 continued'!$B$1:$L$29</definedName>
    <definedName name="_xlnm.Print_Area" localSheetId="61">A2.7.6!$B$1:$L$29</definedName>
    <definedName name="_xlnm.Print_Area" localSheetId="62">'A2.7.6 continued'!$B$1:$L$29</definedName>
    <definedName name="_xlnm.Print_Area" localSheetId="63">A2.7.7!$B$1:$L$29</definedName>
    <definedName name="_xlnm.Print_Area" localSheetId="64">'A2.7.7 continued'!$B$1:$L$29</definedName>
    <definedName name="_xlnm.Print_Area" localSheetId="65">A2.7.8!$B$1:$L$29</definedName>
    <definedName name="_xlnm.Print_Area" localSheetId="66">'A2.7.8 continued'!$B$1:$L$29</definedName>
    <definedName name="_xlnm.Print_Area" localSheetId="67">A2.7.9!$B$1:$L$25</definedName>
    <definedName name="_xlnm.Print_Area" localSheetId="71">A2.8.1!$B$1:$O$35</definedName>
    <definedName name="_xlnm.Print_Area" localSheetId="72">'A2.8.1 continued'!$B$1:$O$35</definedName>
    <definedName name="_xlnm.Print_Area" localSheetId="73">A2.8.2!$B$1:$O$35</definedName>
    <definedName name="_xlnm.Print_Area" localSheetId="74">'A2.8.2 continued'!$B$1:$O$35</definedName>
    <definedName name="_xlnm.Print_Area" localSheetId="75">A2.8.3!$B$1:$O$35</definedName>
    <definedName name="_xlnm.Print_Area" localSheetId="76">A2.8.4!$B$1:$N$35</definedName>
    <definedName name="_xlnm.Print_Area" localSheetId="77">A2.9.1!$B$1:$O$28</definedName>
    <definedName name="_xlnm.Print_Area" localSheetId="78">A2.9.2!$B$1:$O$28</definedName>
    <definedName name="_xlnm.Print_Area" localSheetId="79">A2.9.3!$B$1:$O$29</definedName>
    <definedName name="_xlnm.Print_Area" localSheetId="0">CONTENTS!$A$1:$B$58</definedName>
    <definedName name="_xlnm.Print_Area" localSheetId="13">'Fig 2.1'!$B$1:$K$21</definedName>
    <definedName name="_xlnm.Print_Area" localSheetId="22">'Fig 2.10'!$B$1:$I$22</definedName>
    <definedName name="_xlnm.Print_Area" localSheetId="23">'Fig 2.11'!$B$1:$I$22</definedName>
    <definedName name="_xlnm.Print_Area" localSheetId="24">'Fig 2.12'!$B$1:$I$22</definedName>
    <definedName name="_xlnm.Print_Area" localSheetId="25">'Fig 2.13'!$B$1:$I$22</definedName>
    <definedName name="_xlnm.Print_Area" localSheetId="15">'Fig 2.3'!$B$1:$I$20</definedName>
    <definedName name="_xlnm.Print_Area" localSheetId="17">'Fig 2.5'!$B$1:$L$21</definedName>
    <definedName name="_xlnm.Print_Area" localSheetId="18">'Fig 2.6'!$A$1:$L$19</definedName>
    <definedName name="_xlnm.Print_Area" localSheetId="19">'Fig 2.7'!$A$1:$I$19</definedName>
    <definedName name="_xlnm.Print_Area" localSheetId="20">'Fig 2.8'!$B$1:$I$22</definedName>
    <definedName name="_xlnm.Print_Area" localSheetId="21">'Fig 2.9'!$B$1:$I$22</definedName>
    <definedName name="_xlnm.Print_Area" localSheetId="82">'Map A2.10.1'!$B$1:$N$32</definedName>
    <definedName name="_xlnm.Print_Area" localSheetId="84">'Map A2.10.2'!$B$1:$N$32</definedName>
    <definedName name="_xlnm.Print_Area" localSheetId="86">'Map A2.10.3'!$B$1:$N$31</definedName>
    <definedName name="_xlnm.Print_Area" localSheetId="89">'Map A2.10.4'!$B$1:$N$31</definedName>
    <definedName name="_xlnm.Print_Area" localSheetId="91">'Map A2.10.5'!$B$1:$N$32</definedName>
    <definedName name="_xlnm.Print_Area" localSheetId="93">'Map A2.10.6'!$B$1:$O$30</definedName>
    <definedName name="_xlnm.Print_Area" localSheetId="95">'Map A2.10.7'!$B$1:$M$29</definedName>
    <definedName name="_xlnm.Print_Area" localSheetId="98">'Map A2.10.8'!$B$1:$N$32</definedName>
    <definedName name="_xlnm.Print_Area" localSheetId="100">'Map A2.10.9'!$B$1:$N$29</definedName>
    <definedName name="SAPBEXdnldView" hidden="1">"47QF1XF9JCPHJDJVUDDWCYZ91"</definedName>
    <definedName name="SAPBEXrevision" hidden="1">2</definedName>
    <definedName name="SAPBEXsysID" hidden="1">"BWP"</definedName>
    <definedName name="SAPBEXwbID" hidden="1">"BYMA3KWAW0FAZYAOQJJWYMREK"</definedName>
    <definedName name="SASApp_GDPDATA_DISCREPANCY_TABLE" localSheetId="10">#REF!</definedName>
    <definedName name="SASApp_GDPDATA_DISCREPANCY_TABLE" localSheetId="12">#REF!</definedName>
    <definedName name="SASApp_GDPDATA_DISCREPANCY_TABLE" localSheetId="8">#REF!</definedName>
    <definedName name="SASApp_GDPDATA_DISCREPANCY_TABLE" localSheetId="9">#REF!</definedName>
    <definedName name="SASApp_GDPDATA_DISCREPANCY_TABLE" localSheetId="80">#REF!</definedName>
    <definedName name="SASApp_GDPDATA_DISCREPANCY_TABLE" localSheetId="81">#REF!</definedName>
    <definedName name="SASApp_GDPDATA_DISCREPANCY_TABLE" localSheetId="83">#REF!</definedName>
    <definedName name="SASApp_GDPDATA_DISCREPANCY_TABLE" localSheetId="85">#REF!</definedName>
    <definedName name="SASApp_GDPDATA_DISCREPANCY_TABLE" localSheetId="87">#REF!</definedName>
    <definedName name="SASApp_GDPDATA_DISCREPANCY_TABLE" localSheetId="88">#REF!</definedName>
    <definedName name="SASApp_GDPDATA_DISCREPANCY_TABLE" localSheetId="90">#REF!</definedName>
    <definedName name="SASApp_GDPDATA_DISCREPANCY_TABLE" localSheetId="92">#REF!</definedName>
    <definedName name="SASApp_GDPDATA_DISCREPANCY_TABLE" localSheetId="94">#REF!</definedName>
    <definedName name="SASApp_GDPDATA_DISCREPANCY_TABLE" localSheetId="96">#REF!</definedName>
    <definedName name="SASApp_GDPDATA_DISCREPANCY_TABLE" localSheetId="97">#REF!</definedName>
    <definedName name="SASApp_GDPDATA_DISCREPANCY_TABLE" localSheetId="99">#REF!</definedName>
    <definedName name="SASApp_GDPDATA_DISCREPANCY_TABLE" localSheetId="72">#REF!</definedName>
    <definedName name="SASApp_GDPDATA_DISCREPANCY_TABLE" localSheetId="73">#REF!</definedName>
    <definedName name="SASApp_GDPDATA_DISCREPANCY_TABLE" localSheetId="74">#REF!</definedName>
    <definedName name="SASApp_GDPDATA_DISCREPANCY_TABLE" localSheetId="75">#REF!</definedName>
    <definedName name="SASApp_GDPDATA_DISCREPANCY_TABLE" localSheetId="76">#REF!</definedName>
    <definedName name="SASApp_GDPDATA_DISCREPANCY_TABLE" localSheetId="78">#REF!</definedName>
    <definedName name="SASApp_GDPDATA_DISCREPANCY_TABLE" localSheetId="79">#REF!</definedName>
    <definedName name="SASApp_GDPDATA_DISCREPANCY_TABLE" localSheetId="17">#REF!</definedName>
    <definedName name="SASApp_GDPDATA_DISCREPANCY_TABLE" localSheetId="19">#REF!</definedName>
    <definedName name="SASApp_GDPDATA_DISCREPANCY_TABLE" localSheetId="82">#REF!</definedName>
    <definedName name="SASApp_GDPDATA_DISCREPANCY_TABLE" localSheetId="84">#REF!</definedName>
    <definedName name="SASApp_GDPDATA_DISCREPANCY_TABLE" localSheetId="86">#REF!</definedName>
    <definedName name="SASApp_GDPDATA_DISCREPANCY_TABLE" localSheetId="89">#REF!</definedName>
    <definedName name="SASApp_GDPDATA_DISCREPANCY_TABLE" localSheetId="91">#REF!</definedName>
    <definedName name="SASApp_GDPDATA_DISCREPANCY_TABLE" localSheetId="93">#REF!</definedName>
    <definedName name="SASApp_GDPDATA_DISCREPANCY_TABLE" localSheetId="95">#REF!</definedName>
    <definedName name="SASApp_GDPDATA_DISCREPANCY_TABLE" localSheetId="98">#REF!</definedName>
    <definedName name="SASApp_GDPDATA_DISCREPANCY_TABLE" localSheetId="100">#REF!</definedName>
    <definedName name="SASApp_GDPDATA_DISCREPANCY_TABLE">#REF!</definedName>
    <definedName name="SASApp_GDPDATA_SUPPLY_TABLE_FIRST" localSheetId="10">#REF!</definedName>
    <definedName name="SASApp_GDPDATA_SUPPLY_TABLE_FIRST" localSheetId="12">#REF!</definedName>
    <definedName name="SASApp_GDPDATA_SUPPLY_TABLE_FIRST" localSheetId="8">#REF!</definedName>
    <definedName name="SASApp_GDPDATA_SUPPLY_TABLE_FIRST" localSheetId="9">#REF!</definedName>
    <definedName name="SASApp_GDPDATA_SUPPLY_TABLE_FIRST" localSheetId="80">#REF!</definedName>
    <definedName name="SASApp_GDPDATA_SUPPLY_TABLE_FIRST" localSheetId="81">#REF!</definedName>
    <definedName name="SASApp_GDPDATA_SUPPLY_TABLE_FIRST" localSheetId="83">#REF!</definedName>
    <definedName name="SASApp_GDPDATA_SUPPLY_TABLE_FIRST" localSheetId="85">#REF!</definedName>
    <definedName name="SASApp_GDPDATA_SUPPLY_TABLE_FIRST" localSheetId="87">#REF!</definedName>
    <definedName name="SASApp_GDPDATA_SUPPLY_TABLE_FIRST" localSheetId="88">#REF!</definedName>
    <definedName name="SASApp_GDPDATA_SUPPLY_TABLE_FIRST" localSheetId="90">#REF!</definedName>
    <definedName name="SASApp_GDPDATA_SUPPLY_TABLE_FIRST" localSheetId="92">#REF!</definedName>
    <definedName name="SASApp_GDPDATA_SUPPLY_TABLE_FIRST" localSheetId="94">#REF!</definedName>
    <definedName name="SASApp_GDPDATA_SUPPLY_TABLE_FIRST" localSheetId="96">#REF!</definedName>
    <definedName name="SASApp_GDPDATA_SUPPLY_TABLE_FIRST" localSheetId="97">#REF!</definedName>
    <definedName name="SASApp_GDPDATA_SUPPLY_TABLE_FIRST" localSheetId="99">#REF!</definedName>
    <definedName name="SASApp_GDPDATA_SUPPLY_TABLE_FIRST" localSheetId="72">#REF!</definedName>
    <definedName name="SASApp_GDPDATA_SUPPLY_TABLE_FIRST" localSheetId="73">#REF!</definedName>
    <definedName name="SASApp_GDPDATA_SUPPLY_TABLE_FIRST" localSheetId="74">#REF!</definedName>
    <definedName name="SASApp_GDPDATA_SUPPLY_TABLE_FIRST" localSheetId="75">#REF!</definedName>
    <definedName name="SASApp_GDPDATA_SUPPLY_TABLE_FIRST" localSheetId="76">#REF!</definedName>
    <definedName name="SASApp_GDPDATA_SUPPLY_TABLE_FIRST" localSheetId="78">#REF!</definedName>
    <definedName name="SASApp_GDPDATA_SUPPLY_TABLE_FIRST" localSheetId="79">#REF!</definedName>
    <definedName name="SASApp_GDPDATA_SUPPLY_TABLE_FIRST" localSheetId="17">#REF!</definedName>
    <definedName name="SASApp_GDPDATA_SUPPLY_TABLE_FIRST" localSheetId="19">#REF!</definedName>
    <definedName name="SASApp_GDPDATA_SUPPLY_TABLE_FIRST" localSheetId="82">#REF!</definedName>
    <definedName name="SASApp_GDPDATA_SUPPLY_TABLE_FIRST" localSheetId="84">#REF!</definedName>
    <definedName name="SASApp_GDPDATA_SUPPLY_TABLE_FIRST" localSheetId="86">#REF!</definedName>
    <definedName name="SASApp_GDPDATA_SUPPLY_TABLE_FIRST" localSheetId="89">#REF!</definedName>
    <definedName name="SASApp_GDPDATA_SUPPLY_TABLE_FIRST" localSheetId="91">#REF!</definedName>
    <definedName name="SASApp_GDPDATA_SUPPLY_TABLE_FIRST" localSheetId="93">#REF!</definedName>
    <definedName name="SASApp_GDPDATA_SUPPLY_TABLE_FIRST" localSheetId="95">#REF!</definedName>
    <definedName name="SASApp_GDPDATA_SUPPLY_TABLE_FIRST" localSheetId="98">#REF!</definedName>
    <definedName name="SASApp_GDPDATA_SUPPLY_TABLE_FIRST" localSheetId="100">#REF!</definedName>
    <definedName name="SASApp_GDPDATA_SUPPLY_TABLE_FIRST">#REF!</definedName>
    <definedName name="SASApp_GDPDATA_SUPPLY_TABLE_SECOND" localSheetId="10">#REF!</definedName>
    <definedName name="SASApp_GDPDATA_SUPPLY_TABLE_SECOND" localSheetId="12">#REF!</definedName>
    <definedName name="SASApp_GDPDATA_SUPPLY_TABLE_SECOND" localSheetId="8">#REF!</definedName>
    <definedName name="SASApp_GDPDATA_SUPPLY_TABLE_SECOND" localSheetId="9">#REF!</definedName>
    <definedName name="SASApp_GDPDATA_SUPPLY_TABLE_SECOND" localSheetId="80">#REF!</definedName>
    <definedName name="SASApp_GDPDATA_SUPPLY_TABLE_SECOND" localSheetId="81">#REF!</definedName>
    <definedName name="SASApp_GDPDATA_SUPPLY_TABLE_SECOND" localSheetId="83">#REF!</definedName>
    <definedName name="SASApp_GDPDATA_SUPPLY_TABLE_SECOND" localSheetId="85">#REF!</definedName>
    <definedName name="SASApp_GDPDATA_SUPPLY_TABLE_SECOND" localSheetId="87">#REF!</definedName>
    <definedName name="SASApp_GDPDATA_SUPPLY_TABLE_SECOND" localSheetId="88">#REF!</definedName>
    <definedName name="SASApp_GDPDATA_SUPPLY_TABLE_SECOND" localSheetId="90">#REF!</definedName>
    <definedName name="SASApp_GDPDATA_SUPPLY_TABLE_SECOND" localSheetId="92">#REF!</definedName>
    <definedName name="SASApp_GDPDATA_SUPPLY_TABLE_SECOND" localSheetId="94">#REF!</definedName>
    <definedName name="SASApp_GDPDATA_SUPPLY_TABLE_SECOND" localSheetId="96">#REF!</definedName>
    <definedName name="SASApp_GDPDATA_SUPPLY_TABLE_SECOND" localSheetId="97">#REF!</definedName>
    <definedName name="SASApp_GDPDATA_SUPPLY_TABLE_SECOND" localSheetId="99">#REF!</definedName>
    <definedName name="SASApp_GDPDATA_SUPPLY_TABLE_SECOND" localSheetId="72">#REF!</definedName>
    <definedName name="SASApp_GDPDATA_SUPPLY_TABLE_SECOND" localSheetId="73">#REF!</definedName>
    <definedName name="SASApp_GDPDATA_SUPPLY_TABLE_SECOND" localSheetId="74">#REF!</definedName>
    <definedName name="SASApp_GDPDATA_SUPPLY_TABLE_SECOND" localSheetId="75">#REF!</definedName>
    <definedName name="SASApp_GDPDATA_SUPPLY_TABLE_SECOND" localSheetId="76">#REF!</definedName>
    <definedName name="SASApp_GDPDATA_SUPPLY_TABLE_SECOND" localSheetId="78">#REF!</definedName>
    <definedName name="SASApp_GDPDATA_SUPPLY_TABLE_SECOND" localSheetId="79">#REF!</definedName>
    <definedName name="SASApp_GDPDATA_SUPPLY_TABLE_SECOND" localSheetId="17">#REF!</definedName>
    <definedName name="SASApp_GDPDATA_SUPPLY_TABLE_SECOND" localSheetId="19">#REF!</definedName>
    <definedName name="SASApp_GDPDATA_SUPPLY_TABLE_SECOND" localSheetId="82">#REF!</definedName>
    <definedName name="SASApp_GDPDATA_SUPPLY_TABLE_SECOND" localSheetId="84">#REF!</definedName>
    <definedName name="SASApp_GDPDATA_SUPPLY_TABLE_SECOND" localSheetId="86">#REF!</definedName>
    <definedName name="SASApp_GDPDATA_SUPPLY_TABLE_SECOND" localSheetId="89">#REF!</definedName>
    <definedName name="SASApp_GDPDATA_SUPPLY_TABLE_SECOND" localSheetId="91">#REF!</definedName>
    <definedName name="SASApp_GDPDATA_SUPPLY_TABLE_SECOND" localSheetId="93">#REF!</definedName>
    <definedName name="SASApp_GDPDATA_SUPPLY_TABLE_SECOND" localSheetId="95">#REF!</definedName>
    <definedName name="SASApp_GDPDATA_SUPPLY_TABLE_SECOND" localSheetId="98">#REF!</definedName>
    <definedName name="SASApp_GDPDATA_SUPPLY_TABLE_SECOND" localSheetId="100">#REF!</definedName>
    <definedName name="SASApp_GDPDATA_SUPPLY_TABLE_SECOND">#REF!</definedName>
    <definedName name="SASApp_GDPDATA_USE_TABLE_FIRST" localSheetId="12">#REF!</definedName>
    <definedName name="SASApp_GDPDATA_USE_TABLE_FIRST" localSheetId="8">#REF!</definedName>
    <definedName name="SASApp_GDPDATA_USE_TABLE_FIRST" localSheetId="9">#REF!</definedName>
    <definedName name="SASApp_GDPDATA_USE_TABLE_FIRST" localSheetId="80">#REF!</definedName>
    <definedName name="SASApp_GDPDATA_USE_TABLE_FIRST" localSheetId="81">#REF!</definedName>
    <definedName name="SASApp_GDPDATA_USE_TABLE_FIRST" localSheetId="83">#REF!</definedName>
    <definedName name="SASApp_GDPDATA_USE_TABLE_FIRST" localSheetId="85">#REF!</definedName>
    <definedName name="SASApp_GDPDATA_USE_TABLE_FIRST" localSheetId="87">#REF!</definedName>
    <definedName name="SASApp_GDPDATA_USE_TABLE_FIRST" localSheetId="88">#REF!</definedName>
    <definedName name="SASApp_GDPDATA_USE_TABLE_FIRST" localSheetId="90">#REF!</definedName>
    <definedName name="SASApp_GDPDATA_USE_TABLE_FIRST" localSheetId="92">#REF!</definedName>
    <definedName name="SASApp_GDPDATA_USE_TABLE_FIRST" localSheetId="94">#REF!</definedName>
    <definedName name="SASApp_GDPDATA_USE_TABLE_FIRST" localSheetId="96">#REF!</definedName>
    <definedName name="SASApp_GDPDATA_USE_TABLE_FIRST" localSheetId="97">#REF!</definedName>
    <definedName name="SASApp_GDPDATA_USE_TABLE_FIRST" localSheetId="99">#REF!</definedName>
    <definedName name="SASApp_GDPDATA_USE_TABLE_FIRST" localSheetId="72">#REF!</definedName>
    <definedName name="SASApp_GDPDATA_USE_TABLE_FIRST" localSheetId="73">#REF!</definedName>
    <definedName name="SASApp_GDPDATA_USE_TABLE_FIRST" localSheetId="74">#REF!</definedName>
    <definedName name="SASApp_GDPDATA_USE_TABLE_FIRST" localSheetId="75">#REF!</definedName>
    <definedName name="SASApp_GDPDATA_USE_TABLE_FIRST" localSheetId="76">#REF!</definedName>
    <definedName name="SASApp_GDPDATA_USE_TABLE_FIRST" localSheetId="78">#REF!</definedName>
    <definedName name="SASApp_GDPDATA_USE_TABLE_FIRST" localSheetId="79">#REF!</definedName>
    <definedName name="SASApp_GDPDATA_USE_TABLE_FIRST" localSheetId="17">#REF!</definedName>
    <definedName name="SASApp_GDPDATA_USE_TABLE_FIRST" localSheetId="19">#REF!</definedName>
    <definedName name="SASApp_GDPDATA_USE_TABLE_FIRST" localSheetId="82">#REF!</definedName>
    <definedName name="SASApp_GDPDATA_USE_TABLE_FIRST" localSheetId="84">#REF!</definedName>
    <definedName name="SASApp_GDPDATA_USE_TABLE_FIRST" localSheetId="86">#REF!</definedName>
    <definedName name="SASApp_GDPDATA_USE_TABLE_FIRST" localSheetId="89">#REF!</definedName>
    <definedName name="SASApp_GDPDATA_USE_TABLE_FIRST" localSheetId="91">#REF!</definedName>
    <definedName name="SASApp_GDPDATA_USE_TABLE_FIRST" localSheetId="93">#REF!</definedName>
    <definedName name="SASApp_GDPDATA_USE_TABLE_FIRST" localSheetId="95">#REF!</definedName>
    <definedName name="SASApp_GDPDATA_USE_TABLE_FIRST" localSheetId="98">#REF!</definedName>
    <definedName name="SASApp_GDPDATA_USE_TABLE_FIRST" localSheetId="100">#REF!</definedName>
    <definedName name="SASApp_GDPDATA_USE_TABLE_FIRST">#REF!</definedName>
    <definedName name="SASApp_GDPDATA_USE_TABLE_SECOND" localSheetId="12">#REF!</definedName>
    <definedName name="SASApp_GDPDATA_USE_TABLE_SECOND" localSheetId="8">#REF!</definedName>
    <definedName name="SASApp_GDPDATA_USE_TABLE_SECOND" localSheetId="9">#REF!</definedName>
    <definedName name="SASApp_GDPDATA_USE_TABLE_SECOND" localSheetId="80">#REF!</definedName>
    <definedName name="SASApp_GDPDATA_USE_TABLE_SECOND" localSheetId="81">#REF!</definedName>
    <definedName name="SASApp_GDPDATA_USE_TABLE_SECOND" localSheetId="83">#REF!</definedName>
    <definedName name="SASApp_GDPDATA_USE_TABLE_SECOND" localSheetId="85">#REF!</definedName>
    <definedName name="SASApp_GDPDATA_USE_TABLE_SECOND" localSheetId="87">#REF!</definedName>
    <definedName name="SASApp_GDPDATA_USE_TABLE_SECOND" localSheetId="88">#REF!</definedName>
    <definedName name="SASApp_GDPDATA_USE_TABLE_SECOND" localSheetId="90">#REF!</definedName>
    <definedName name="SASApp_GDPDATA_USE_TABLE_SECOND" localSheetId="92">#REF!</definedName>
    <definedName name="SASApp_GDPDATA_USE_TABLE_SECOND" localSheetId="94">#REF!</definedName>
    <definedName name="SASApp_GDPDATA_USE_TABLE_SECOND" localSheetId="96">#REF!</definedName>
    <definedName name="SASApp_GDPDATA_USE_TABLE_SECOND" localSheetId="97">#REF!</definedName>
    <definedName name="SASApp_GDPDATA_USE_TABLE_SECOND" localSheetId="99">#REF!</definedName>
    <definedName name="SASApp_GDPDATA_USE_TABLE_SECOND" localSheetId="72">#REF!</definedName>
    <definedName name="SASApp_GDPDATA_USE_TABLE_SECOND" localSheetId="73">#REF!</definedName>
    <definedName name="SASApp_GDPDATA_USE_TABLE_SECOND" localSheetId="74">#REF!</definedName>
    <definedName name="SASApp_GDPDATA_USE_TABLE_SECOND" localSheetId="75">#REF!</definedName>
    <definedName name="SASApp_GDPDATA_USE_TABLE_SECOND" localSheetId="76">#REF!</definedName>
    <definedName name="SASApp_GDPDATA_USE_TABLE_SECOND" localSheetId="78">#REF!</definedName>
    <definedName name="SASApp_GDPDATA_USE_TABLE_SECOND" localSheetId="79">#REF!</definedName>
    <definedName name="SASApp_GDPDATA_USE_TABLE_SECOND" localSheetId="17">#REF!</definedName>
    <definedName name="SASApp_GDPDATA_USE_TABLE_SECOND" localSheetId="19">#REF!</definedName>
    <definedName name="SASApp_GDPDATA_USE_TABLE_SECOND" localSheetId="82">#REF!</definedName>
    <definedName name="SASApp_GDPDATA_USE_TABLE_SECOND" localSheetId="84">#REF!</definedName>
    <definedName name="SASApp_GDPDATA_USE_TABLE_SECOND" localSheetId="86">#REF!</definedName>
    <definedName name="SASApp_GDPDATA_USE_TABLE_SECOND" localSheetId="89">#REF!</definedName>
    <definedName name="SASApp_GDPDATA_USE_TABLE_SECOND" localSheetId="91">#REF!</definedName>
    <definedName name="SASApp_GDPDATA_USE_TABLE_SECOND" localSheetId="93">#REF!</definedName>
    <definedName name="SASApp_GDPDATA_USE_TABLE_SECOND" localSheetId="95">#REF!</definedName>
    <definedName name="SASApp_GDPDATA_USE_TABLE_SECOND" localSheetId="98">#REF!</definedName>
    <definedName name="SASApp_GDPDATA_USE_TABLE_SECOND" localSheetId="100">#REF!</definedName>
    <definedName name="SASApp_GDPDATA_USE_TABLE_SECOND">#REF!</definedName>
    <definedName name="TaxesList" localSheetId="12">#REF!</definedName>
    <definedName name="TaxesList" localSheetId="8">#REF!</definedName>
    <definedName name="TaxesList" localSheetId="9">#REF!</definedName>
    <definedName name="TaxesList" localSheetId="80">#REF!</definedName>
    <definedName name="TaxesList" localSheetId="81">#REF!</definedName>
    <definedName name="TaxesList" localSheetId="83">#REF!</definedName>
    <definedName name="TaxesList" localSheetId="85">#REF!</definedName>
    <definedName name="TaxesList" localSheetId="87">#REF!</definedName>
    <definedName name="TaxesList" localSheetId="88">#REF!</definedName>
    <definedName name="TaxesList" localSheetId="90">#REF!</definedName>
    <definedName name="TaxesList" localSheetId="92">#REF!</definedName>
    <definedName name="TaxesList" localSheetId="94">#REF!</definedName>
    <definedName name="TaxesList" localSheetId="96">#REF!</definedName>
    <definedName name="TaxesList" localSheetId="97">#REF!</definedName>
    <definedName name="TaxesList" localSheetId="99">#REF!</definedName>
    <definedName name="TaxesList" localSheetId="35">#REF!</definedName>
    <definedName name="TaxesList" localSheetId="72">#REF!</definedName>
    <definedName name="TaxesList" localSheetId="73">#REF!</definedName>
    <definedName name="TaxesList" localSheetId="74">#REF!</definedName>
    <definedName name="TaxesList" localSheetId="75">#REF!</definedName>
    <definedName name="TaxesList" localSheetId="76">#REF!</definedName>
    <definedName name="TaxesList" localSheetId="78">#REF!</definedName>
    <definedName name="TaxesList" localSheetId="79">#REF!</definedName>
    <definedName name="TaxesList" localSheetId="24">#REF!</definedName>
    <definedName name="TaxesList" localSheetId="17">#REF!</definedName>
    <definedName name="TaxesList" localSheetId="19">#REF!</definedName>
    <definedName name="TaxesList" localSheetId="82">#REF!</definedName>
    <definedName name="TaxesList" localSheetId="84">#REF!</definedName>
    <definedName name="TaxesList" localSheetId="86">#REF!</definedName>
    <definedName name="TaxesList" localSheetId="89">#REF!</definedName>
    <definedName name="TaxesList" localSheetId="91">#REF!</definedName>
    <definedName name="TaxesList" localSheetId="93">#REF!</definedName>
    <definedName name="TaxesList" localSheetId="95">#REF!</definedName>
    <definedName name="TaxesList" localSheetId="98">#REF!</definedName>
    <definedName name="TaxesList" localSheetId="100">#REF!</definedName>
    <definedName name="TaxesList">#REF!</definedName>
    <definedName name="TaxTypes" localSheetId="12">#REF!</definedName>
    <definedName name="TaxTypes" localSheetId="8">#REF!</definedName>
    <definedName name="TaxTypes" localSheetId="9">#REF!</definedName>
    <definedName name="TaxTypes" localSheetId="80">#REF!</definedName>
    <definedName name="TaxTypes" localSheetId="81">#REF!</definedName>
    <definedName name="TaxTypes" localSheetId="83">#REF!</definedName>
    <definedName name="TaxTypes" localSheetId="85">#REF!</definedName>
    <definedName name="TaxTypes" localSheetId="87">#REF!</definedName>
    <definedName name="TaxTypes" localSheetId="88">#REF!</definedName>
    <definedName name="TaxTypes" localSheetId="90">#REF!</definedName>
    <definedName name="TaxTypes" localSheetId="92">#REF!</definedName>
    <definedName name="TaxTypes" localSheetId="94">#REF!</definedName>
    <definedName name="TaxTypes" localSheetId="96">#REF!</definedName>
    <definedName name="TaxTypes" localSheetId="97">#REF!</definedName>
    <definedName name="TaxTypes" localSheetId="99">#REF!</definedName>
    <definedName name="TaxTypes" localSheetId="72">#REF!</definedName>
    <definedName name="TaxTypes" localSheetId="73">#REF!</definedName>
    <definedName name="TaxTypes" localSheetId="74">#REF!</definedName>
    <definedName name="TaxTypes" localSheetId="75">#REF!</definedName>
    <definedName name="TaxTypes" localSheetId="76">#REF!</definedName>
    <definedName name="TaxTypes" localSheetId="78">#REF!</definedName>
    <definedName name="TaxTypes" localSheetId="79">#REF!</definedName>
    <definedName name="TaxTypes" localSheetId="17">#REF!</definedName>
    <definedName name="TaxTypes" localSheetId="19">#REF!</definedName>
    <definedName name="TaxTypes" localSheetId="82">#REF!</definedName>
    <definedName name="TaxTypes" localSheetId="84">#REF!</definedName>
    <definedName name="TaxTypes" localSheetId="86">#REF!</definedName>
    <definedName name="TaxTypes" localSheetId="89">#REF!</definedName>
    <definedName name="TaxTypes" localSheetId="91">#REF!</definedName>
    <definedName name="TaxTypes" localSheetId="93">#REF!</definedName>
    <definedName name="TaxTypes" localSheetId="95">#REF!</definedName>
    <definedName name="TaxTypes" localSheetId="98">#REF!</definedName>
    <definedName name="TaxTypes" localSheetId="100">#REF!</definedName>
    <definedName name="TaxTypes">#REF!</definedName>
    <definedName name="WorkbookFactor">'[4]2008-09'!$M$5</definedName>
    <definedName name="yes" localSheetId="12">#REF!</definedName>
    <definedName name="yes" localSheetId="8">#REF!</definedName>
    <definedName name="yes" localSheetId="9">#REF!</definedName>
    <definedName name="yes" localSheetId="80">#REF!</definedName>
    <definedName name="yes" localSheetId="81">#REF!</definedName>
    <definedName name="yes" localSheetId="83">#REF!</definedName>
    <definedName name="yes" localSheetId="85">#REF!</definedName>
    <definedName name="yes" localSheetId="87">#REF!</definedName>
    <definedName name="yes" localSheetId="88">#REF!</definedName>
    <definedName name="yes" localSheetId="90">#REF!</definedName>
    <definedName name="yes" localSheetId="92">#REF!</definedName>
    <definedName name="yes" localSheetId="94">#REF!</definedName>
    <definedName name="yes" localSheetId="96">#REF!</definedName>
    <definedName name="yes" localSheetId="97">#REF!</definedName>
    <definedName name="yes" localSheetId="99">#REF!</definedName>
    <definedName name="yes" localSheetId="72">#REF!</definedName>
    <definedName name="yes" localSheetId="73">#REF!</definedName>
    <definedName name="yes" localSheetId="74">#REF!</definedName>
    <definedName name="yes" localSheetId="75">#REF!</definedName>
    <definedName name="yes" localSheetId="76">#REF!</definedName>
    <definedName name="yes" localSheetId="78">#REF!</definedName>
    <definedName name="yes" localSheetId="79">#REF!</definedName>
    <definedName name="yes" localSheetId="17">#REF!</definedName>
    <definedName name="yes" localSheetId="19">#REF!</definedName>
    <definedName name="yes" localSheetId="82">#REF!</definedName>
    <definedName name="yes" localSheetId="84">#REF!</definedName>
    <definedName name="yes" localSheetId="86">#REF!</definedName>
    <definedName name="yes" localSheetId="89">#REF!</definedName>
    <definedName name="yes" localSheetId="91">#REF!</definedName>
    <definedName name="yes" localSheetId="93">#REF!</definedName>
    <definedName name="yes" localSheetId="95">#REF!</definedName>
    <definedName name="yes" localSheetId="98">#REF!</definedName>
    <definedName name="yes" localSheetId="100">#REF!</definedName>
    <definedName name="yes">#REF!</definedName>
  </definedNames>
  <calcPr calcId="145621"/>
</workbook>
</file>

<file path=xl/calcChain.xml><?xml version="1.0" encoding="utf-8"?>
<calcChain xmlns="http://schemas.openxmlformats.org/spreadsheetml/2006/main">
  <c r="I35" i="222" l="1"/>
  <c r="L34" i="222"/>
  <c r="M34" i="222"/>
  <c r="E34" i="222"/>
  <c r="M33" i="222"/>
  <c r="L33" i="222"/>
  <c r="E33" i="222"/>
  <c r="M32" i="222"/>
  <c r="L32" i="222"/>
  <c r="E32" i="222"/>
  <c r="M31" i="222"/>
  <c r="J35" i="222"/>
  <c r="L31" i="222"/>
  <c r="E31" i="222"/>
  <c r="M30" i="222"/>
  <c r="M35" i="222" s="1"/>
  <c r="G35" i="222"/>
  <c r="L30" i="222"/>
  <c r="L35" i="222" s="1"/>
  <c r="E30" i="222"/>
  <c r="E35" i="222" s="1"/>
  <c r="G29" i="222"/>
  <c r="E29" i="222"/>
  <c r="M28" i="222"/>
  <c r="L28" i="222"/>
  <c r="M27" i="222"/>
  <c r="L27" i="222"/>
  <c r="M26" i="222"/>
  <c r="L26" i="222"/>
  <c r="M25" i="222"/>
  <c r="L25" i="222"/>
  <c r="M24" i="222"/>
  <c r="L24" i="222"/>
  <c r="M23" i="222"/>
  <c r="L23" i="222"/>
  <c r="M22" i="222"/>
  <c r="L22" i="222"/>
  <c r="M21" i="222"/>
  <c r="L21" i="222"/>
  <c r="M20" i="222"/>
  <c r="L20" i="222"/>
  <c r="M19" i="222"/>
  <c r="L19" i="222"/>
  <c r="M18" i="222"/>
  <c r="L18" i="222"/>
  <c r="M17" i="222"/>
  <c r="L17" i="222"/>
  <c r="M16" i="222"/>
  <c r="L16" i="222"/>
  <c r="M15" i="222"/>
  <c r="L15" i="222"/>
  <c r="M14" i="222"/>
  <c r="L14" i="222"/>
  <c r="M13" i="222"/>
  <c r="L13" i="222"/>
  <c r="M12" i="222"/>
  <c r="L12" i="222"/>
  <c r="M11" i="222"/>
  <c r="L11" i="222"/>
  <c r="M10" i="222"/>
  <c r="L10" i="222"/>
  <c r="M9" i="222"/>
  <c r="L9" i="222"/>
  <c r="M8" i="222"/>
  <c r="L8" i="222"/>
  <c r="M7" i="222"/>
  <c r="L7" i="222"/>
  <c r="M6" i="222"/>
  <c r="L6" i="222"/>
  <c r="M5" i="222"/>
  <c r="L5" i="222"/>
  <c r="M4" i="222"/>
  <c r="M29" i="222" s="1"/>
  <c r="J29" i="222"/>
  <c r="L4" i="222"/>
  <c r="F29" i="222"/>
  <c r="D16" i="221"/>
  <c r="C16" i="221"/>
  <c r="E11" i="221"/>
  <c r="D7" i="221"/>
  <c r="D9" i="221" s="1"/>
  <c r="D12" i="221" s="1"/>
  <c r="D6" i="221"/>
  <c r="E5" i="221"/>
  <c r="E7" i="221" s="1"/>
  <c r="L29" i="222" l="1"/>
  <c r="F35" i="222"/>
  <c r="I29" i="222"/>
  <c r="E9" i="221"/>
  <c r="E12" i="221" s="1"/>
  <c r="E16" i="221"/>
  <c r="D13" i="221"/>
  <c r="D15" i="221"/>
  <c r="D17" i="221" s="1"/>
  <c r="B19" i="248"/>
  <c r="B13" i="248"/>
  <c r="L33" i="251"/>
  <c r="K33" i="251"/>
  <c r="J33" i="251"/>
  <c r="I33" i="251"/>
  <c r="H33" i="251"/>
  <c r="G33" i="251"/>
  <c r="F33" i="251"/>
  <c r="E33" i="251"/>
  <c r="D33" i="251"/>
  <c r="C33" i="251"/>
  <c r="E13" i="221" l="1"/>
  <c r="E15" i="221"/>
  <c r="E17" i="221" s="1"/>
  <c r="D36" i="155"/>
  <c r="D28" i="155"/>
  <c r="D33" i="155" l="1"/>
  <c r="D32" i="155"/>
  <c r="D46" i="249"/>
  <c r="F46" i="249"/>
  <c r="E46" i="249"/>
  <c r="C46" i="249"/>
  <c r="D29" i="155"/>
  <c r="D34" i="155"/>
  <c r="D31" i="155"/>
  <c r="E35" i="155"/>
  <c r="D35" i="155" s="1"/>
  <c r="D30" i="155"/>
  <c r="I4" i="247" l="1"/>
  <c r="I11" i="247" l="1"/>
  <c r="F4" i="247"/>
  <c r="I7" i="247"/>
  <c r="E4" i="247"/>
  <c r="I17" i="247" l="1"/>
  <c r="I31" i="247" s="1"/>
  <c r="I29" i="247"/>
  <c r="F11" i="247"/>
  <c r="E11" i="247"/>
  <c r="F7" i="247"/>
  <c r="G11" i="247"/>
  <c r="G7" i="247"/>
  <c r="H7" i="247"/>
  <c r="H11" i="247"/>
  <c r="G4" i="247"/>
  <c r="H4" i="247"/>
  <c r="E7" i="247"/>
  <c r="I27" i="247" l="1"/>
  <c r="I23" i="247"/>
  <c r="I20" i="247"/>
  <c r="I21" i="247"/>
  <c r="I25" i="247"/>
  <c r="I19" i="247"/>
  <c r="I24" i="247"/>
  <c r="I26" i="247"/>
  <c r="I30" i="247"/>
  <c r="I22" i="247"/>
  <c r="I28" i="247"/>
  <c r="I32" i="247"/>
  <c r="E17" i="247"/>
  <c r="E32" i="247" s="1"/>
  <c r="G17" i="247"/>
  <c r="G19" i="247" s="1"/>
  <c r="H17" i="247"/>
  <c r="H22" i="247" s="1"/>
  <c r="F17" i="247"/>
  <c r="E28" i="247" l="1"/>
  <c r="E26" i="247"/>
  <c r="E21" i="247"/>
  <c r="E29" i="247"/>
  <c r="E27" i="247"/>
  <c r="E31" i="247"/>
  <c r="E22" i="247"/>
  <c r="E24" i="247"/>
  <c r="E23" i="247"/>
  <c r="E20" i="247"/>
  <c r="G22" i="247"/>
  <c r="E30" i="247"/>
  <c r="E25" i="247"/>
  <c r="E19" i="247"/>
  <c r="G26" i="247"/>
  <c r="H26" i="247"/>
  <c r="F32" i="247"/>
  <c r="F19" i="247"/>
  <c r="F24" i="247"/>
  <c r="F20" i="247"/>
  <c r="F31" i="247"/>
  <c r="F21" i="247"/>
  <c r="F25" i="247"/>
  <c r="F27" i="247"/>
  <c r="F23" i="247"/>
  <c r="F28" i="247"/>
  <c r="F30" i="247"/>
  <c r="F29" i="247"/>
  <c r="F22" i="247"/>
  <c r="G32" i="247"/>
  <c r="G25" i="247"/>
  <c r="G31" i="247"/>
  <c r="G21" i="247"/>
  <c r="G24" i="247"/>
  <c r="G23" i="247"/>
  <c r="G30" i="247"/>
  <c r="G28" i="247"/>
  <c r="G29" i="247"/>
  <c r="G27" i="247"/>
  <c r="G20" i="247"/>
  <c r="H32" i="247"/>
  <c r="H28" i="247"/>
  <c r="H31" i="247"/>
  <c r="H25" i="247"/>
  <c r="H29" i="247"/>
  <c r="H20" i="247"/>
  <c r="H24" i="247"/>
  <c r="H27" i="247"/>
  <c r="H30" i="247"/>
  <c r="H21" i="247"/>
  <c r="H23" i="247"/>
  <c r="H19" i="247"/>
  <c r="F26" i="247"/>
  <c r="C48" i="244" l="1"/>
  <c r="J47" i="244"/>
  <c r="C47" i="244"/>
  <c r="C46" i="244"/>
  <c r="C45" i="244"/>
  <c r="C44" i="244"/>
  <c r="C43" i="244"/>
  <c r="C42" i="244"/>
  <c r="C41" i="244"/>
  <c r="J40" i="244"/>
  <c r="C40" i="244"/>
  <c r="C39" i="244"/>
  <c r="J38" i="244"/>
  <c r="C38" i="244"/>
  <c r="C37" i="244"/>
  <c r="C36" i="244"/>
  <c r="C35" i="244"/>
  <c r="C34" i="244"/>
  <c r="C33" i="244"/>
  <c r="J32" i="244"/>
  <c r="C32" i="244"/>
  <c r="C31" i="244"/>
  <c r="J30" i="244"/>
  <c r="C30" i="244"/>
  <c r="C29" i="244"/>
  <c r="J27" i="244"/>
  <c r="J45" i="244" s="1"/>
  <c r="I27" i="244"/>
  <c r="I37" i="244" s="1"/>
  <c r="H27" i="244"/>
  <c r="H48" i="244" s="1"/>
  <c r="F27" i="244"/>
  <c r="F49" i="244" s="1"/>
  <c r="E27" i="244"/>
  <c r="E32" i="244" s="1"/>
  <c r="D27" i="244"/>
  <c r="D47" i="244" s="1"/>
  <c r="K26" i="244"/>
  <c r="G26" i="244"/>
  <c r="K25" i="244"/>
  <c r="G25" i="244"/>
  <c r="K24" i="244"/>
  <c r="G24" i="244"/>
  <c r="K23" i="244"/>
  <c r="G23" i="244"/>
  <c r="K22" i="244"/>
  <c r="G22" i="244"/>
  <c r="K21" i="244"/>
  <c r="G21" i="244"/>
  <c r="K20" i="244"/>
  <c r="G20" i="244"/>
  <c r="K19" i="244"/>
  <c r="G19" i="244"/>
  <c r="K18" i="244"/>
  <c r="G18" i="244"/>
  <c r="K17" i="244"/>
  <c r="G17" i="244"/>
  <c r="K16" i="244"/>
  <c r="G16" i="244"/>
  <c r="K15" i="244"/>
  <c r="G15" i="244"/>
  <c r="K14" i="244"/>
  <c r="G14" i="244"/>
  <c r="K13" i="244"/>
  <c r="G13" i="244"/>
  <c r="K12" i="244"/>
  <c r="G12" i="244"/>
  <c r="K11" i="244"/>
  <c r="G11" i="244"/>
  <c r="K10" i="244"/>
  <c r="G10" i="244"/>
  <c r="K9" i="244"/>
  <c r="G9" i="244"/>
  <c r="K8" i="244"/>
  <c r="G8" i="244"/>
  <c r="K7" i="244"/>
  <c r="G7" i="244"/>
  <c r="J31" i="244" l="1"/>
  <c r="J48" i="244"/>
  <c r="J39" i="244"/>
  <c r="J46" i="244"/>
  <c r="I34" i="244"/>
  <c r="I42" i="244"/>
  <c r="J34" i="244"/>
  <c r="J42" i="244"/>
  <c r="I32" i="244"/>
  <c r="I40" i="244"/>
  <c r="I48" i="244"/>
  <c r="I45" i="244"/>
  <c r="I29" i="244"/>
  <c r="J29" i="244"/>
  <c r="J37" i="244"/>
  <c r="I35" i="244"/>
  <c r="I43" i="244"/>
  <c r="I30" i="244"/>
  <c r="J35" i="244"/>
  <c r="I38" i="244"/>
  <c r="J43" i="244"/>
  <c r="I46" i="244"/>
  <c r="J33" i="244"/>
  <c r="I36" i="244"/>
  <c r="J41" i="244"/>
  <c r="I44" i="244"/>
  <c r="I33" i="244"/>
  <c r="I41" i="244"/>
  <c r="K27" i="244"/>
  <c r="I31" i="244"/>
  <c r="J36" i="244"/>
  <c r="I39" i="244"/>
  <c r="J44" i="244"/>
  <c r="I47" i="244"/>
  <c r="D29" i="244"/>
  <c r="D33" i="244"/>
  <c r="D37" i="244"/>
  <c r="D48" i="244"/>
  <c r="E29" i="244"/>
  <c r="E30" i="244"/>
  <c r="E33" i="244"/>
  <c r="E34" i="244"/>
  <c r="E35" i="244"/>
  <c r="E36" i="244"/>
  <c r="E37" i="244"/>
  <c r="E38" i="244"/>
  <c r="E39" i="244"/>
  <c r="E40" i="244"/>
  <c r="E41" i="244"/>
  <c r="E42" i="244"/>
  <c r="E43" i="244"/>
  <c r="E44" i="244"/>
  <c r="E45" i="244"/>
  <c r="E46" i="244"/>
  <c r="E47" i="244"/>
  <c r="E48" i="244"/>
  <c r="H49" i="244"/>
  <c r="E49" i="244"/>
  <c r="D30" i="244"/>
  <c r="D32" i="244"/>
  <c r="D35" i="244"/>
  <c r="D38" i="244"/>
  <c r="D40" i="244"/>
  <c r="D42" i="244"/>
  <c r="D44" i="244"/>
  <c r="D46" i="244"/>
  <c r="E31" i="244"/>
  <c r="F29" i="244"/>
  <c r="F30" i="244"/>
  <c r="F31" i="244"/>
  <c r="F32" i="244"/>
  <c r="F33" i="244"/>
  <c r="F34" i="244"/>
  <c r="F35" i="244"/>
  <c r="F36" i="244"/>
  <c r="F37" i="244"/>
  <c r="F38" i="244"/>
  <c r="F39" i="244"/>
  <c r="F40" i="244"/>
  <c r="F41" i="244"/>
  <c r="F42" i="244"/>
  <c r="F43" i="244"/>
  <c r="F44" i="244"/>
  <c r="F45" i="244"/>
  <c r="F46" i="244"/>
  <c r="F47" i="244"/>
  <c r="F48" i="244"/>
  <c r="I49" i="244"/>
  <c r="D49" i="244"/>
  <c r="D31" i="244"/>
  <c r="D34" i="244"/>
  <c r="D36" i="244"/>
  <c r="D39" i="244"/>
  <c r="D41" i="244"/>
  <c r="D43" i="244"/>
  <c r="D45" i="244"/>
  <c r="G27" i="244"/>
  <c r="H29" i="244"/>
  <c r="H30" i="244"/>
  <c r="H31" i="244"/>
  <c r="H32" i="244"/>
  <c r="H33" i="244"/>
  <c r="H34" i="244"/>
  <c r="H35" i="244"/>
  <c r="H36" i="244"/>
  <c r="H37" i="244"/>
  <c r="H38" i="244"/>
  <c r="H39" i="244"/>
  <c r="H40" i="244"/>
  <c r="H41" i="244"/>
  <c r="H42" i="244"/>
  <c r="H43" i="244"/>
  <c r="H44" i="244"/>
  <c r="H45" i="244"/>
  <c r="H46" i="244"/>
  <c r="H47" i="244"/>
  <c r="J49" i="244"/>
  <c r="N27" i="232" l="1"/>
  <c r="M27" i="232"/>
  <c r="E27" i="232"/>
  <c r="O26" i="232"/>
  <c r="I26" i="232"/>
  <c r="H26" i="232"/>
  <c r="G26" i="232"/>
  <c r="J25" i="232"/>
  <c r="I25" i="232"/>
  <c r="N24" i="232"/>
  <c r="M24" i="232"/>
  <c r="L24" i="232"/>
  <c r="E24" i="232"/>
  <c r="E23" i="232"/>
  <c r="H22" i="232"/>
  <c r="J21" i="232"/>
  <c r="E20" i="232"/>
  <c r="N19" i="232"/>
  <c r="M19" i="232"/>
  <c r="E19" i="232"/>
  <c r="O18" i="232"/>
  <c r="I18" i="232"/>
  <c r="H18" i="232"/>
  <c r="G18" i="232"/>
  <c r="M15" i="232"/>
  <c r="E28" i="232"/>
  <c r="H14" i="232"/>
  <c r="L13" i="232"/>
  <c r="K13" i="232"/>
  <c r="J13" i="232"/>
  <c r="E26" i="232"/>
  <c r="F12" i="232"/>
  <c r="H11" i="229" s="1"/>
  <c r="E25" i="232"/>
  <c r="J11" i="232"/>
  <c r="L10" i="232"/>
  <c r="G9" i="232"/>
  <c r="E22" i="232"/>
  <c r="E21" i="232"/>
  <c r="M7" i="232"/>
  <c r="O6" i="232"/>
  <c r="K5" i="229" s="1"/>
  <c r="H6" i="232"/>
  <c r="K5" i="232"/>
  <c r="J5" i="232"/>
  <c r="F15" i="231"/>
  <c r="L27" i="232"/>
  <c r="K27" i="232"/>
  <c r="N26" i="232"/>
  <c r="O24" i="232"/>
  <c r="G24" i="232"/>
  <c r="H9" i="232"/>
  <c r="O21" i="232"/>
  <c r="N21" i="232"/>
  <c r="M21" i="232"/>
  <c r="H21" i="232"/>
  <c r="G21" i="232"/>
  <c r="L19" i="232"/>
  <c r="K19" i="232"/>
  <c r="I15" i="230"/>
  <c r="N18" i="232"/>
  <c r="J14" i="229"/>
  <c r="G14" i="229"/>
  <c r="J13" i="229"/>
  <c r="F13" i="229"/>
  <c r="J12" i="229"/>
  <c r="I12" i="229"/>
  <c r="F12" i="229"/>
  <c r="J11" i="229"/>
  <c r="I11" i="229"/>
  <c r="G11" i="229"/>
  <c r="J10" i="229"/>
  <c r="I10" i="229"/>
  <c r="F10" i="229"/>
  <c r="J9" i="229"/>
  <c r="I9" i="229"/>
  <c r="G9" i="229"/>
  <c r="F9" i="229"/>
  <c r="J8" i="229"/>
  <c r="G8" i="229"/>
  <c r="F8" i="229"/>
  <c r="E15" i="229"/>
  <c r="I7" i="229"/>
  <c r="F7" i="229"/>
  <c r="J6" i="229"/>
  <c r="G6" i="229"/>
  <c r="J5" i="229"/>
  <c r="F5" i="229"/>
  <c r="J4" i="229"/>
  <c r="I4" i="229"/>
  <c r="G4" i="229"/>
  <c r="F4" i="229"/>
  <c r="E34" i="228"/>
  <c r="I26" i="228"/>
  <c r="K17" i="228"/>
  <c r="L9" i="228"/>
  <c r="M8" i="228"/>
  <c r="E31" i="228"/>
  <c r="L28" i="227"/>
  <c r="K27" i="227"/>
  <c r="J26" i="227"/>
  <c r="O23" i="227"/>
  <c r="L20" i="227"/>
  <c r="E33" i="227"/>
  <c r="F13" i="227"/>
  <c r="E32" i="227"/>
  <c r="O7" i="227"/>
  <c r="M7" i="227"/>
  <c r="E30" i="227"/>
  <c r="L4" i="227"/>
  <c r="M34" i="225"/>
  <c r="I34" i="225"/>
  <c r="N30" i="225"/>
  <c r="K30" i="225"/>
  <c r="M26" i="227"/>
  <c r="M21" i="227"/>
  <c r="O33" i="225"/>
  <c r="K16" i="227"/>
  <c r="O12" i="227"/>
  <c r="N10" i="227"/>
  <c r="N29" i="225"/>
  <c r="N10" i="226" s="1"/>
  <c r="F30" i="225"/>
  <c r="I34" i="223"/>
  <c r="N33" i="223"/>
  <c r="J32" i="223"/>
  <c r="N31" i="223"/>
  <c r="M30" i="223"/>
  <c r="K30" i="223"/>
  <c r="M27" i="228"/>
  <c r="M26" i="228"/>
  <c r="L26" i="228"/>
  <c r="J26" i="228"/>
  <c r="H26" i="228"/>
  <c r="K25" i="228"/>
  <c r="G25" i="228"/>
  <c r="G34" i="223"/>
  <c r="H22" i="228"/>
  <c r="J21" i="228"/>
  <c r="F33" i="223"/>
  <c r="L19" i="228"/>
  <c r="N18" i="228"/>
  <c r="L18" i="228"/>
  <c r="J18" i="228"/>
  <c r="H18" i="228"/>
  <c r="G18" i="228"/>
  <c r="F18" i="228"/>
  <c r="O33" i="223"/>
  <c r="J17" i="228"/>
  <c r="I17" i="228"/>
  <c r="L16" i="228"/>
  <c r="M15" i="228"/>
  <c r="E32" i="223"/>
  <c r="H14" i="228"/>
  <c r="G14" i="228"/>
  <c r="M13" i="228"/>
  <c r="L11" i="228"/>
  <c r="I11" i="228"/>
  <c r="F32" i="223"/>
  <c r="J10" i="228"/>
  <c r="H10" i="228"/>
  <c r="G10" i="228"/>
  <c r="K9" i="228"/>
  <c r="J9" i="228"/>
  <c r="I9" i="228"/>
  <c r="G9" i="228"/>
  <c r="J8" i="228"/>
  <c r="I8" i="228"/>
  <c r="E31" i="223"/>
  <c r="K5" i="228"/>
  <c r="K29" i="223"/>
  <c r="K6" i="224" s="1"/>
  <c r="E30" i="223"/>
  <c r="N4" i="227"/>
  <c r="M6" i="229" l="1"/>
  <c r="M11" i="229"/>
  <c r="M8" i="229"/>
  <c r="L7" i="229"/>
  <c r="L10" i="229"/>
  <c r="M9" i="229"/>
  <c r="L12" i="229"/>
  <c r="L9" i="229"/>
  <c r="M14" i="229"/>
  <c r="K27" i="224"/>
  <c r="K20" i="224"/>
  <c r="K9" i="224"/>
  <c r="K8" i="224"/>
  <c r="K4" i="224"/>
  <c r="K10" i="224"/>
  <c r="N33" i="228"/>
  <c r="K12" i="224"/>
  <c r="G34" i="224"/>
  <c r="O29" i="223"/>
  <c r="O25" i="224" s="1"/>
  <c r="M33" i="228"/>
  <c r="G29" i="225"/>
  <c r="G30" i="225"/>
  <c r="G4" i="227"/>
  <c r="G4" i="226"/>
  <c r="O29" i="225"/>
  <c r="O7" i="226" s="1"/>
  <c r="O4" i="227"/>
  <c r="L5" i="227"/>
  <c r="L29" i="225"/>
  <c r="L21" i="226" s="1"/>
  <c r="I31" i="225"/>
  <c r="I6" i="227"/>
  <c r="N7" i="226"/>
  <c r="N7" i="227"/>
  <c r="N31" i="225"/>
  <c r="K8" i="227"/>
  <c r="H9" i="226"/>
  <c r="H9" i="227"/>
  <c r="M10" i="227"/>
  <c r="J11" i="227"/>
  <c r="G12" i="227"/>
  <c r="G12" i="226"/>
  <c r="L13" i="227"/>
  <c r="I14" i="227"/>
  <c r="F15" i="227"/>
  <c r="N15" i="226"/>
  <c r="N15" i="227"/>
  <c r="H33" i="225"/>
  <c r="H17" i="227"/>
  <c r="E33" i="225"/>
  <c r="M18" i="227"/>
  <c r="J19" i="227"/>
  <c r="G20" i="227"/>
  <c r="G20" i="226"/>
  <c r="O20" i="227"/>
  <c r="L21" i="227"/>
  <c r="I22" i="227"/>
  <c r="F23" i="227"/>
  <c r="N23" i="226"/>
  <c r="N23" i="227"/>
  <c r="K34" i="225"/>
  <c r="K24" i="227"/>
  <c r="H25" i="227"/>
  <c r="J27" i="227"/>
  <c r="G28" i="227"/>
  <c r="G28" i="226"/>
  <c r="O28" i="226"/>
  <c r="O28" i="227"/>
  <c r="I34" i="227"/>
  <c r="N5" i="226"/>
  <c r="K4" i="228"/>
  <c r="L30" i="223"/>
  <c r="L29" i="223"/>
  <c r="L4" i="224" s="1"/>
  <c r="H5" i="228"/>
  <c r="F31" i="223"/>
  <c r="M6" i="228"/>
  <c r="J7" i="228"/>
  <c r="K7" i="224"/>
  <c r="G8" i="228"/>
  <c r="I10" i="228"/>
  <c r="F11" i="228"/>
  <c r="G32" i="223"/>
  <c r="N11" i="228"/>
  <c r="L12" i="224"/>
  <c r="L12" i="227"/>
  <c r="K12" i="228"/>
  <c r="H13" i="228"/>
  <c r="M14" i="228"/>
  <c r="N14" i="227"/>
  <c r="J15" i="228"/>
  <c r="K15" i="224"/>
  <c r="G16" i="228"/>
  <c r="E33" i="223"/>
  <c r="E35" i="223" s="1"/>
  <c r="L17" i="228"/>
  <c r="M33" i="223"/>
  <c r="I18" i="228"/>
  <c r="J18" i="227"/>
  <c r="F19" i="228"/>
  <c r="N19" i="228"/>
  <c r="K20" i="228"/>
  <c r="H21" i="228"/>
  <c r="I21" i="227"/>
  <c r="K22" i="228"/>
  <c r="M22" i="228"/>
  <c r="J23" i="228"/>
  <c r="K23" i="224"/>
  <c r="H34" i="223"/>
  <c r="H30" i="225"/>
  <c r="H29" i="225"/>
  <c r="H23" i="226" s="1"/>
  <c r="H4" i="226"/>
  <c r="H4" i="227"/>
  <c r="E30" i="225"/>
  <c r="M5" i="227"/>
  <c r="M30" i="225"/>
  <c r="M29" i="225"/>
  <c r="M15" i="226" s="1"/>
  <c r="J31" i="225"/>
  <c r="J6" i="227"/>
  <c r="G7" i="227"/>
  <c r="G7" i="226"/>
  <c r="O31" i="225"/>
  <c r="L8" i="227"/>
  <c r="I9" i="227"/>
  <c r="F10" i="227"/>
  <c r="K11" i="227"/>
  <c r="K32" i="225"/>
  <c r="H32" i="225"/>
  <c r="H12" i="227"/>
  <c r="M13" i="227"/>
  <c r="J14" i="227"/>
  <c r="G15" i="227"/>
  <c r="G15" i="226"/>
  <c r="O15" i="226"/>
  <c r="O15" i="227"/>
  <c r="L16" i="227"/>
  <c r="I17" i="227"/>
  <c r="I33" i="225"/>
  <c r="F18" i="227"/>
  <c r="F33" i="225"/>
  <c r="N18" i="227"/>
  <c r="N33" i="225"/>
  <c r="K19" i="227"/>
  <c r="H20" i="227"/>
  <c r="J22" i="227"/>
  <c r="G23" i="227"/>
  <c r="G23" i="226"/>
  <c r="L24" i="227"/>
  <c r="I25" i="227"/>
  <c r="F26" i="227"/>
  <c r="F34" i="225"/>
  <c r="N26" i="227"/>
  <c r="N26" i="226"/>
  <c r="N34" i="225"/>
  <c r="H28" i="227"/>
  <c r="E29" i="225"/>
  <c r="E18" i="226" s="1"/>
  <c r="L34" i="225"/>
  <c r="N13" i="226"/>
  <c r="F7" i="227"/>
  <c r="I32" i="228"/>
  <c r="O33" i="227"/>
  <c r="K30" i="227"/>
  <c r="F30" i="223"/>
  <c r="J30" i="228" s="1"/>
  <c r="G6" i="228"/>
  <c r="H31" i="223"/>
  <c r="L7" i="228"/>
  <c r="F9" i="228"/>
  <c r="H11" i="228"/>
  <c r="I32" i="223"/>
  <c r="I11" i="227"/>
  <c r="M12" i="228"/>
  <c r="F17" i="228"/>
  <c r="G17" i="227"/>
  <c r="G33" i="223"/>
  <c r="H19" i="228"/>
  <c r="I19" i="227"/>
  <c r="L23" i="228"/>
  <c r="M23" i="227"/>
  <c r="N25" i="228"/>
  <c r="H27" i="228"/>
  <c r="I27" i="227"/>
  <c r="M7" i="228"/>
  <c r="F12" i="228"/>
  <c r="J16" i="228"/>
  <c r="K16" i="224"/>
  <c r="N20" i="228"/>
  <c r="F28" i="228"/>
  <c r="N32" i="223"/>
  <c r="O30" i="225"/>
  <c r="K28" i="228"/>
  <c r="H30" i="223"/>
  <c r="H29" i="223"/>
  <c r="H17" i="224" s="1"/>
  <c r="G4" i="228"/>
  <c r="L5" i="228"/>
  <c r="M5" i="224"/>
  <c r="I6" i="228"/>
  <c r="F7" i="228"/>
  <c r="N7" i="228"/>
  <c r="K8" i="228"/>
  <c r="L8" i="224"/>
  <c r="H9" i="228"/>
  <c r="E13" i="224"/>
  <c r="G20" i="228"/>
  <c r="F29" i="223"/>
  <c r="J29" i="228" s="1"/>
  <c r="O32" i="223"/>
  <c r="O34" i="223"/>
  <c r="K5" i="224"/>
  <c r="J32" i="225"/>
  <c r="F25" i="224"/>
  <c r="N22" i="226"/>
  <c r="N14" i="226"/>
  <c r="N24" i="226"/>
  <c r="N8" i="226"/>
  <c r="N25" i="226"/>
  <c r="N17" i="226"/>
  <c r="N9" i="226"/>
  <c r="M4" i="228"/>
  <c r="N30" i="223"/>
  <c r="N30" i="227" s="1"/>
  <c r="N9" i="228"/>
  <c r="O9" i="227"/>
  <c r="F12" i="224"/>
  <c r="J13" i="228"/>
  <c r="K13" i="224"/>
  <c r="L15" i="228"/>
  <c r="N17" i="228"/>
  <c r="H22" i="227"/>
  <c r="G22" i="228"/>
  <c r="I24" i="228"/>
  <c r="J34" i="223"/>
  <c r="K26" i="228"/>
  <c r="L26" i="227"/>
  <c r="M28" i="228"/>
  <c r="L34" i="223"/>
  <c r="N4" i="228"/>
  <c r="L10" i="228"/>
  <c r="N12" i="228"/>
  <c r="F20" i="228"/>
  <c r="K21" i="228"/>
  <c r="L21" i="224"/>
  <c r="M23" i="228"/>
  <c r="N28" i="228"/>
  <c r="M34" i="223"/>
  <c r="H4" i="228"/>
  <c r="I29" i="223"/>
  <c r="I17" i="224" s="1"/>
  <c r="I30" i="223"/>
  <c r="M5" i="228"/>
  <c r="G7" i="228"/>
  <c r="F10" i="228"/>
  <c r="N10" i="228"/>
  <c r="K11" i="228"/>
  <c r="L32" i="223"/>
  <c r="H12" i="228"/>
  <c r="J14" i="228"/>
  <c r="J31" i="223"/>
  <c r="J33" i="223"/>
  <c r="L5" i="224"/>
  <c r="K21" i="224"/>
  <c r="L32" i="225"/>
  <c r="N18" i="226"/>
  <c r="G24" i="228"/>
  <c r="K30" i="224"/>
  <c r="J5" i="228"/>
  <c r="K5" i="227"/>
  <c r="K10" i="228"/>
  <c r="L10" i="224"/>
  <c r="I16" i="228"/>
  <c r="K18" i="228"/>
  <c r="L18" i="224"/>
  <c r="M20" i="228"/>
  <c r="F25" i="228"/>
  <c r="G25" i="227"/>
  <c r="M32" i="223"/>
  <c r="L26" i="224"/>
  <c r="N30" i="226"/>
  <c r="G30" i="223"/>
  <c r="G29" i="223"/>
  <c r="G8" i="224" s="1"/>
  <c r="F4" i="228"/>
  <c r="H6" i="228"/>
  <c r="I31" i="223"/>
  <c r="K13" i="228"/>
  <c r="L13" i="224"/>
  <c r="G17" i="228"/>
  <c r="H33" i="223"/>
  <c r="I19" i="228"/>
  <c r="J24" i="228"/>
  <c r="K24" i="224"/>
  <c r="K34" i="223"/>
  <c r="I27" i="228"/>
  <c r="O30" i="223"/>
  <c r="K31" i="223"/>
  <c r="J6" i="228"/>
  <c r="L8" i="228"/>
  <c r="L31" i="223"/>
  <c r="H7" i="228"/>
  <c r="N29" i="223"/>
  <c r="N23" i="224" s="1"/>
  <c r="M31" i="223"/>
  <c r="L33" i="223"/>
  <c r="M32" i="225"/>
  <c r="M26" i="226"/>
  <c r="L10" i="227"/>
  <c r="I5" i="227"/>
  <c r="F31" i="225"/>
  <c r="N6" i="227"/>
  <c r="H8" i="227"/>
  <c r="J10" i="227"/>
  <c r="G32" i="225"/>
  <c r="M4" i="229"/>
  <c r="I25" i="230"/>
  <c r="I22" i="230"/>
  <c r="I19" i="230"/>
  <c r="I27" i="230"/>
  <c r="I17" i="230"/>
  <c r="I24" i="230"/>
  <c r="E29" i="223"/>
  <c r="E31" i="224" s="1"/>
  <c r="L4" i="228"/>
  <c r="M29" i="223"/>
  <c r="M7" i="224" s="1"/>
  <c r="I5" i="228"/>
  <c r="F6" i="228"/>
  <c r="G31" i="223"/>
  <c r="N6" i="228"/>
  <c r="O31" i="223"/>
  <c r="K7" i="228"/>
  <c r="H8" i="228"/>
  <c r="M9" i="228"/>
  <c r="H32" i="223"/>
  <c r="L12" i="228"/>
  <c r="I13" i="228"/>
  <c r="F14" i="228"/>
  <c r="N14" i="228"/>
  <c r="K15" i="228"/>
  <c r="H16" i="228"/>
  <c r="M17" i="228"/>
  <c r="G19" i="228"/>
  <c r="L20" i="228"/>
  <c r="I21" i="228"/>
  <c r="F22" i="228"/>
  <c r="N22" i="228"/>
  <c r="K23" i="228"/>
  <c r="H24" i="228"/>
  <c r="M25" i="228"/>
  <c r="G27" i="228"/>
  <c r="L28" i="228"/>
  <c r="K32" i="223"/>
  <c r="K33" i="223"/>
  <c r="L23" i="224"/>
  <c r="K26" i="224"/>
  <c r="E29" i="227"/>
  <c r="E33" i="228"/>
  <c r="E15" i="230"/>
  <c r="E19" i="230" s="1"/>
  <c r="M15" i="230"/>
  <c r="M17" i="230" s="1"/>
  <c r="M18" i="232"/>
  <c r="M5" i="232"/>
  <c r="J19" i="232"/>
  <c r="J6" i="232"/>
  <c r="G20" i="232"/>
  <c r="G7" i="232"/>
  <c r="O20" i="232"/>
  <c r="O7" i="232"/>
  <c r="K6" i="229" s="1"/>
  <c r="I6" i="229"/>
  <c r="L8" i="232"/>
  <c r="L21" i="232"/>
  <c r="I21" i="230"/>
  <c r="I22" i="232"/>
  <c r="I9" i="232"/>
  <c r="O23" i="232"/>
  <c r="G23" i="232"/>
  <c r="F10" i="232"/>
  <c r="H9" i="229" s="1"/>
  <c r="H23" i="232"/>
  <c r="N23" i="232"/>
  <c r="N10" i="232"/>
  <c r="K24" i="232"/>
  <c r="K11" i="232"/>
  <c r="H25" i="232"/>
  <c r="H12" i="232"/>
  <c r="M25" i="230"/>
  <c r="M26" i="232"/>
  <c r="M13" i="232"/>
  <c r="J27" i="232"/>
  <c r="J14" i="232"/>
  <c r="G28" i="232"/>
  <c r="G15" i="232"/>
  <c r="O28" i="232"/>
  <c r="I14" i="229"/>
  <c r="O15" i="232"/>
  <c r="K14" i="229" s="1"/>
  <c r="G15" i="228"/>
  <c r="K19" i="228"/>
  <c r="L19" i="224"/>
  <c r="H20" i="228"/>
  <c r="M21" i="228"/>
  <c r="J22" i="228"/>
  <c r="K22" i="224"/>
  <c r="G23" i="228"/>
  <c r="H23" i="224"/>
  <c r="E24" i="224"/>
  <c r="L24" i="228"/>
  <c r="I25" i="228"/>
  <c r="F26" i="228"/>
  <c r="N26" i="228"/>
  <c r="K27" i="228"/>
  <c r="L27" i="224"/>
  <c r="H28" i="228"/>
  <c r="E34" i="223"/>
  <c r="L9" i="224"/>
  <c r="K14" i="224"/>
  <c r="I4" i="227"/>
  <c r="I30" i="225"/>
  <c r="I29" i="225"/>
  <c r="I25" i="226" s="1"/>
  <c r="F5" i="227"/>
  <c r="K6" i="227"/>
  <c r="H7" i="227"/>
  <c r="M8" i="227"/>
  <c r="J9" i="227"/>
  <c r="G10" i="226"/>
  <c r="G10" i="227"/>
  <c r="O10" i="227"/>
  <c r="O10" i="226"/>
  <c r="L11" i="227"/>
  <c r="I32" i="225"/>
  <c r="I12" i="227"/>
  <c r="N13" i="227"/>
  <c r="H15" i="227"/>
  <c r="M16" i="227"/>
  <c r="J17" i="227"/>
  <c r="J33" i="225"/>
  <c r="G18" i="227"/>
  <c r="G33" i="225"/>
  <c r="O18" i="227"/>
  <c r="L19" i="227"/>
  <c r="I20" i="227"/>
  <c r="F21" i="227"/>
  <c r="F21" i="226"/>
  <c r="N21" i="227"/>
  <c r="N21" i="226"/>
  <c r="K22" i="227"/>
  <c r="H23" i="227"/>
  <c r="E34" i="225"/>
  <c r="M24" i="227"/>
  <c r="J25" i="227"/>
  <c r="G26" i="227"/>
  <c r="O26" i="227"/>
  <c r="L27" i="227"/>
  <c r="I28" i="227"/>
  <c r="F29" i="225"/>
  <c r="F15" i="226" s="1"/>
  <c r="E31" i="225"/>
  <c r="G11" i="228"/>
  <c r="I4" i="228"/>
  <c r="J30" i="223"/>
  <c r="F5" i="228"/>
  <c r="N5" i="228"/>
  <c r="K6" i="228"/>
  <c r="I12" i="228"/>
  <c r="F13" i="228"/>
  <c r="N13" i="228"/>
  <c r="K14" i="228"/>
  <c r="H15" i="228"/>
  <c r="M16" i="228"/>
  <c r="I20" i="228"/>
  <c r="F21" i="228"/>
  <c r="N21" i="228"/>
  <c r="H23" i="228"/>
  <c r="F24" i="224"/>
  <c r="F34" i="223"/>
  <c r="M24" i="228"/>
  <c r="N34" i="223"/>
  <c r="J25" i="228"/>
  <c r="K25" i="224"/>
  <c r="H26" i="227"/>
  <c r="G26" i="228"/>
  <c r="M27" i="227"/>
  <c r="L27" i="228"/>
  <c r="I28" i="228"/>
  <c r="J28" i="227"/>
  <c r="L14" i="224"/>
  <c r="L15" i="224"/>
  <c r="K17" i="224"/>
  <c r="K18" i="224"/>
  <c r="L31" i="225"/>
  <c r="K31" i="225"/>
  <c r="M16" i="226"/>
  <c r="N5" i="227"/>
  <c r="K14" i="227"/>
  <c r="J4" i="228"/>
  <c r="G5" i="228"/>
  <c r="L6" i="228"/>
  <c r="I7" i="228"/>
  <c r="F8" i="228"/>
  <c r="N8" i="228"/>
  <c r="M11" i="228"/>
  <c r="J12" i="228"/>
  <c r="G13" i="228"/>
  <c r="L14" i="228"/>
  <c r="I15" i="228"/>
  <c r="F16" i="228"/>
  <c r="N16" i="228"/>
  <c r="M19" i="228"/>
  <c r="J20" i="228"/>
  <c r="G21" i="228"/>
  <c r="L22" i="228"/>
  <c r="I23" i="228"/>
  <c r="F24" i="228"/>
  <c r="N24" i="228"/>
  <c r="J28" i="228"/>
  <c r="K28" i="224"/>
  <c r="J29" i="223"/>
  <c r="I10" i="226"/>
  <c r="G24" i="226"/>
  <c r="M31" i="225"/>
  <c r="L33" i="225"/>
  <c r="J25" i="226"/>
  <c r="L4" i="229"/>
  <c r="M10" i="228"/>
  <c r="J11" i="228"/>
  <c r="G12" i="228"/>
  <c r="L13" i="228"/>
  <c r="I14" i="228"/>
  <c r="F15" i="228"/>
  <c r="N15" i="228"/>
  <c r="K16" i="228"/>
  <c r="H17" i="228"/>
  <c r="M18" i="228"/>
  <c r="J19" i="228"/>
  <c r="L21" i="228"/>
  <c r="I22" i="228"/>
  <c r="F23" i="228"/>
  <c r="N23" i="228"/>
  <c r="K24" i="228"/>
  <c r="H25" i="228"/>
  <c r="J27" i="228"/>
  <c r="G28" i="228"/>
  <c r="I33" i="223"/>
  <c r="F4" i="227"/>
  <c r="N4" i="226"/>
  <c r="H6" i="227"/>
  <c r="J8" i="227"/>
  <c r="G9" i="226"/>
  <c r="F12" i="226"/>
  <c r="N12" i="226"/>
  <c r="N12" i="227"/>
  <c r="J16" i="227"/>
  <c r="G17" i="226"/>
  <c r="O17" i="227"/>
  <c r="I19" i="226"/>
  <c r="F20" i="227"/>
  <c r="N20" i="226"/>
  <c r="N20" i="227"/>
  <c r="K21" i="227"/>
  <c r="J24" i="227"/>
  <c r="G25" i="226"/>
  <c r="O25" i="226"/>
  <c r="O25" i="227"/>
  <c r="F28" i="227"/>
  <c r="N28" i="226"/>
  <c r="N28" i="227"/>
  <c r="J34" i="225"/>
  <c r="H8" i="226"/>
  <c r="K7" i="227"/>
  <c r="G9" i="227"/>
  <c r="H14" i="227"/>
  <c r="L18" i="227"/>
  <c r="O27" i="227"/>
  <c r="E30" i="228"/>
  <c r="E29" i="228"/>
  <c r="F27" i="231"/>
  <c r="F24" i="231"/>
  <c r="F21" i="231"/>
  <c r="F22" i="231"/>
  <c r="F19" i="231"/>
  <c r="L25" i="228"/>
  <c r="F27" i="228"/>
  <c r="N27" i="228"/>
  <c r="N10" i="224"/>
  <c r="K11" i="224"/>
  <c r="L16" i="224"/>
  <c r="K19" i="224"/>
  <c r="J4" i="227"/>
  <c r="G5" i="227"/>
  <c r="G5" i="226"/>
  <c r="O5" i="227"/>
  <c r="L6" i="227"/>
  <c r="I7" i="227"/>
  <c r="F8" i="227"/>
  <c r="N8" i="227"/>
  <c r="K9" i="227"/>
  <c r="H10" i="227"/>
  <c r="E32" i="225"/>
  <c r="M11" i="227"/>
  <c r="J12" i="227"/>
  <c r="G13" i="227"/>
  <c r="O13" i="227"/>
  <c r="L14" i="227"/>
  <c r="I15" i="227"/>
  <c r="F16" i="227"/>
  <c r="F16" i="226"/>
  <c r="N16" i="227"/>
  <c r="N16" i="226"/>
  <c r="K17" i="227"/>
  <c r="K33" i="225"/>
  <c r="H18" i="227"/>
  <c r="M19" i="227"/>
  <c r="J20" i="227"/>
  <c r="G21" i="227"/>
  <c r="O21" i="227"/>
  <c r="L22" i="227"/>
  <c r="I23" i="227"/>
  <c r="F24" i="227"/>
  <c r="N24" i="227"/>
  <c r="K25" i="227"/>
  <c r="O34" i="225"/>
  <c r="K13" i="227"/>
  <c r="K4" i="227"/>
  <c r="K29" i="225"/>
  <c r="K16" i="226" s="1"/>
  <c r="H5" i="227"/>
  <c r="M6" i="227"/>
  <c r="J7" i="227"/>
  <c r="G8" i="227"/>
  <c r="O8" i="227"/>
  <c r="L9" i="227"/>
  <c r="I10" i="227"/>
  <c r="F11" i="227"/>
  <c r="F32" i="225"/>
  <c r="F11" i="226"/>
  <c r="N11" i="227"/>
  <c r="N32" i="225"/>
  <c r="N11" i="226"/>
  <c r="K12" i="227"/>
  <c r="H13" i="227"/>
  <c r="M14" i="227"/>
  <c r="M14" i="226"/>
  <c r="J15" i="227"/>
  <c r="G16" i="227"/>
  <c r="O16" i="227"/>
  <c r="L17" i="227"/>
  <c r="I18" i="227"/>
  <c r="F19" i="227"/>
  <c r="N19" i="227"/>
  <c r="K20" i="227"/>
  <c r="H21" i="227"/>
  <c r="M22" i="227"/>
  <c r="M22" i="226"/>
  <c r="J23" i="227"/>
  <c r="G24" i="227"/>
  <c r="O24" i="227"/>
  <c r="L25" i="227"/>
  <c r="I26" i="227"/>
  <c r="I26" i="226"/>
  <c r="F27" i="227"/>
  <c r="N27" i="227"/>
  <c r="K28" i="227"/>
  <c r="H31" i="225"/>
  <c r="M11" i="226"/>
  <c r="G13" i="226"/>
  <c r="I18" i="226"/>
  <c r="N19" i="226"/>
  <c r="N27" i="226"/>
  <c r="O19" i="227"/>
  <c r="L30" i="225"/>
  <c r="F6" i="227"/>
  <c r="N6" i="226"/>
  <c r="M9" i="227"/>
  <c r="M9" i="226"/>
  <c r="G11" i="227"/>
  <c r="O11" i="227"/>
  <c r="O32" i="225"/>
  <c r="I13" i="227"/>
  <c r="F14" i="227"/>
  <c r="K15" i="227"/>
  <c r="H16" i="227"/>
  <c r="M17" i="227"/>
  <c r="M17" i="226"/>
  <c r="M33" i="225"/>
  <c r="G19" i="227"/>
  <c r="F22" i="227"/>
  <c r="N22" i="227"/>
  <c r="K23" i="227"/>
  <c r="H34" i="225"/>
  <c r="H24" i="227"/>
  <c r="M25" i="227"/>
  <c r="G27" i="227"/>
  <c r="G27" i="226"/>
  <c r="J29" i="225"/>
  <c r="J16" i="226" s="1"/>
  <c r="J30" i="225"/>
  <c r="G34" i="225"/>
  <c r="E31" i="227"/>
  <c r="F12" i="227"/>
  <c r="M15" i="227"/>
  <c r="E34" i="227"/>
  <c r="M4" i="227"/>
  <c r="J5" i="227"/>
  <c r="G6" i="227"/>
  <c r="O6" i="227"/>
  <c r="L7" i="227"/>
  <c r="I8" i="227"/>
  <c r="F9" i="227"/>
  <c r="N9" i="227"/>
  <c r="K10" i="227"/>
  <c r="H11" i="227"/>
  <c r="M12" i="227"/>
  <c r="J13" i="227"/>
  <c r="G14" i="227"/>
  <c r="O14" i="227"/>
  <c r="L15" i="227"/>
  <c r="I16" i="227"/>
  <c r="F17" i="227"/>
  <c r="N17" i="227"/>
  <c r="K18" i="227"/>
  <c r="H19" i="227"/>
  <c r="M20" i="227"/>
  <c r="J21" i="227"/>
  <c r="G22" i="227"/>
  <c r="O22" i="227"/>
  <c r="L23" i="227"/>
  <c r="I24" i="227"/>
  <c r="F25" i="227"/>
  <c r="N25" i="227"/>
  <c r="K26" i="227"/>
  <c r="H27" i="227"/>
  <c r="M28" i="227"/>
  <c r="G31" i="225"/>
  <c r="G22" i="226"/>
  <c r="F15" i="230"/>
  <c r="F21" i="230" s="1"/>
  <c r="H20" i="232"/>
  <c r="H28" i="232"/>
  <c r="J15" i="230"/>
  <c r="J17" i="230" s="1"/>
  <c r="J18" i="232"/>
  <c r="G6" i="232"/>
  <c r="G19" i="232"/>
  <c r="O19" i="232"/>
  <c r="I5" i="229"/>
  <c r="L5" i="229" s="1"/>
  <c r="L7" i="232"/>
  <c r="L20" i="232"/>
  <c r="I20" i="230"/>
  <c r="I21" i="232"/>
  <c r="I8" i="232"/>
  <c r="J22" i="232"/>
  <c r="F9" i="232"/>
  <c r="H8" i="229" s="1"/>
  <c r="G22" i="232"/>
  <c r="N22" i="232"/>
  <c r="N9" i="232"/>
  <c r="K23" i="232"/>
  <c r="K10" i="232"/>
  <c r="H24" i="232"/>
  <c r="H11" i="232"/>
  <c r="M25" i="232"/>
  <c r="M24" i="230"/>
  <c r="M12" i="232"/>
  <c r="J25" i="230"/>
  <c r="G14" i="232"/>
  <c r="G27" i="232"/>
  <c r="O27" i="232"/>
  <c r="O14" i="232"/>
  <c r="K13" i="229" s="1"/>
  <c r="I13" i="229"/>
  <c r="L13" i="229" s="1"/>
  <c r="L27" i="230"/>
  <c r="L15" i="232"/>
  <c r="L28" i="232"/>
  <c r="G5" i="232"/>
  <c r="G17" i="231"/>
  <c r="O5" i="232"/>
  <c r="K4" i="229" s="1"/>
  <c r="O15" i="231"/>
  <c r="L6" i="232"/>
  <c r="I7" i="232"/>
  <c r="I19" i="231"/>
  <c r="F8" i="232"/>
  <c r="H7" i="229" s="1"/>
  <c r="F20" i="231"/>
  <c r="G7" i="229"/>
  <c r="N8" i="232"/>
  <c r="K9" i="232"/>
  <c r="H10" i="232"/>
  <c r="M11" i="232"/>
  <c r="J12" i="232"/>
  <c r="G13" i="232"/>
  <c r="O13" i="232"/>
  <c r="K12" i="229" s="1"/>
  <c r="O25" i="231"/>
  <c r="L14" i="232"/>
  <c r="I15" i="232"/>
  <c r="G15" i="231"/>
  <c r="G25" i="231" s="1"/>
  <c r="L18" i="232"/>
  <c r="L15" i="230"/>
  <c r="L17" i="230" s="1"/>
  <c r="L5" i="232"/>
  <c r="I19" i="232"/>
  <c r="I18" i="230"/>
  <c r="I6" i="232"/>
  <c r="F19" i="230"/>
  <c r="F7" i="232"/>
  <c r="H6" i="229" s="1"/>
  <c r="F6" i="229"/>
  <c r="K20" i="232"/>
  <c r="N20" i="232"/>
  <c r="N7" i="232"/>
  <c r="K8" i="232"/>
  <c r="K21" i="232"/>
  <c r="M22" i="230"/>
  <c r="M10" i="232"/>
  <c r="M23" i="232"/>
  <c r="J24" i="232"/>
  <c r="J23" i="230"/>
  <c r="G25" i="232"/>
  <c r="G12" i="232"/>
  <c r="O25" i="232"/>
  <c r="O12" i="232"/>
  <c r="K11" i="229" s="1"/>
  <c r="L25" i="230"/>
  <c r="L26" i="232"/>
  <c r="I27" i="232"/>
  <c r="I26" i="230"/>
  <c r="I14" i="232"/>
  <c r="F27" i="230"/>
  <c r="F15" i="232"/>
  <c r="H14" i="229" s="1"/>
  <c r="K28" i="232"/>
  <c r="F14" i="229"/>
  <c r="N28" i="232"/>
  <c r="N15" i="232"/>
  <c r="H5" i="232"/>
  <c r="E15" i="231"/>
  <c r="E21" i="231" s="1"/>
  <c r="M6" i="232"/>
  <c r="M15" i="231"/>
  <c r="M26" i="231" s="1"/>
  <c r="J7" i="232"/>
  <c r="G8" i="232"/>
  <c r="O8" i="232"/>
  <c r="K7" i="229" s="1"/>
  <c r="J7" i="229"/>
  <c r="L9" i="232"/>
  <c r="I10" i="232"/>
  <c r="F11" i="232"/>
  <c r="H10" i="229" s="1"/>
  <c r="F23" i="231"/>
  <c r="G10" i="229"/>
  <c r="M10" i="229" s="1"/>
  <c r="N11" i="232"/>
  <c r="N23" i="231"/>
  <c r="K12" i="232"/>
  <c r="H13" i="232"/>
  <c r="M14" i="232"/>
  <c r="J15" i="232"/>
  <c r="H15" i="231"/>
  <c r="H20" i="231" s="1"/>
  <c r="J26" i="232"/>
  <c r="I15" i="231"/>
  <c r="I27" i="231" s="1"/>
  <c r="I5" i="232"/>
  <c r="F6" i="232"/>
  <c r="H5" i="229" s="1"/>
  <c r="F18" i="231"/>
  <c r="N6" i="232"/>
  <c r="N15" i="231"/>
  <c r="N26" i="231" s="1"/>
  <c r="K7" i="232"/>
  <c r="H8" i="232"/>
  <c r="M9" i="232"/>
  <c r="J10" i="232"/>
  <c r="G11" i="232"/>
  <c r="G23" i="231"/>
  <c r="O11" i="232"/>
  <c r="K10" i="229" s="1"/>
  <c r="O23" i="231"/>
  <c r="L12" i="232"/>
  <c r="I13" i="232"/>
  <c r="I25" i="231"/>
  <c r="F14" i="232"/>
  <c r="H13" i="229" s="1"/>
  <c r="F26" i="231"/>
  <c r="G13" i="229"/>
  <c r="M13" i="229" s="1"/>
  <c r="N14" i="232"/>
  <c r="K15" i="232"/>
  <c r="E32" i="228"/>
  <c r="G5" i="229"/>
  <c r="M5" i="229" s="1"/>
  <c r="K18" i="232"/>
  <c r="M19" i="230"/>
  <c r="J20" i="230"/>
  <c r="I8" i="229"/>
  <c r="L8" i="229" s="1"/>
  <c r="L23" i="232"/>
  <c r="L22" i="230"/>
  <c r="I24" i="232"/>
  <c r="I23" i="230"/>
  <c r="F11" i="229"/>
  <c r="L11" i="229" s="1"/>
  <c r="N25" i="232"/>
  <c r="K26" i="232"/>
  <c r="M27" i="230"/>
  <c r="F5" i="232"/>
  <c r="H4" i="229" s="1"/>
  <c r="F17" i="231"/>
  <c r="N5" i="232"/>
  <c r="K6" i="232"/>
  <c r="H7" i="232"/>
  <c r="M8" i="232"/>
  <c r="M20" i="231"/>
  <c r="J9" i="232"/>
  <c r="G10" i="232"/>
  <c r="O10" i="232"/>
  <c r="K9" i="229" s="1"/>
  <c r="L11" i="232"/>
  <c r="I12" i="232"/>
  <c r="F13" i="232"/>
  <c r="H12" i="229" s="1"/>
  <c r="F25" i="231"/>
  <c r="G12" i="229"/>
  <c r="M12" i="229" s="1"/>
  <c r="N13" i="232"/>
  <c r="K14" i="232"/>
  <c r="H15" i="232"/>
  <c r="H27" i="231"/>
  <c r="E16" i="232"/>
  <c r="E18" i="232"/>
  <c r="G15" i="230"/>
  <c r="G27" i="230" s="1"/>
  <c r="O15" i="230"/>
  <c r="O19" i="230" s="1"/>
  <c r="I20" i="232"/>
  <c r="K22" i="232"/>
  <c r="I28" i="232"/>
  <c r="J15" i="231"/>
  <c r="J27" i="231" s="1"/>
  <c r="J8" i="232"/>
  <c r="M20" i="232"/>
  <c r="K25" i="232"/>
  <c r="M28" i="232"/>
  <c r="H15" i="230"/>
  <c r="H24" i="230" s="1"/>
  <c r="J20" i="232"/>
  <c r="L22" i="232"/>
  <c r="I23" i="232"/>
  <c r="J28" i="232"/>
  <c r="K15" i="230"/>
  <c r="K20" i="230" s="1"/>
  <c r="K15" i="231"/>
  <c r="K24" i="231" s="1"/>
  <c r="O9" i="232"/>
  <c r="K8" i="229" s="1"/>
  <c r="H19" i="232"/>
  <c r="L25" i="232"/>
  <c r="H27" i="232"/>
  <c r="M22" i="232"/>
  <c r="J23" i="232"/>
  <c r="L15" i="231"/>
  <c r="L24" i="231" s="1"/>
  <c r="I11" i="232"/>
  <c r="N12" i="232"/>
  <c r="O22" i="232"/>
  <c r="N15" i="230"/>
  <c r="N27" i="230" s="1"/>
  <c r="L23" i="231" l="1"/>
  <c r="K26" i="231"/>
  <c r="L26" i="231"/>
  <c r="G24" i="230"/>
  <c r="O18" i="230"/>
  <c r="J18" i="230"/>
  <c r="H21" i="230"/>
  <c r="K17" i="230"/>
  <c r="E35" i="227"/>
  <c r="H14" i="226"/>
  <c r="I14" i="226"/>
  <c r="K5" i="226"/>
  <c r="I21" i="226"/>
  <c r="H10" i="226"/>
  <c r="N35" i="225"/>
  <c r="O24" i="226"/>
  <c r="H5" i="226"/>
  <c r="O13" i="226"/>
  <c r="E23" i="226"/>
  <c r="O17" i="226"/>
  <c r="O9" i="226"/>
  <c r="E24" i="226"/>
  <c r="O4" i="226"/>
  <c r="O33" i="226"/>
  <c r="H28" i="226"/>
  <c r="K19" i="226"/>
  <c r="J18" i="226"/>
  <c r="F6" i="226"/>
  <c r="H22" i="226"/>
  <c r="O18" i="226"/>
  <c r="O27" i="226"/>
  <c r="F30" i="226"/>
  <c r="O11" i="226"/>
  <c r="F8" i="226"/>
  <c r="O26" i="226"/>
  <c r="F13" i="226"/>
  <c r="O19" i="226"/>
  <c r="O20" i="226"/>
  <c r="J24" i="226"/>
  <c r="F5" i="226"/>
  <c r="H13" i="226"/>
  <c r="O16" i="226"/>
  <c r="O8" i="226"/>
  <c r="E15" i="226"/>
  <c r="I12" i="226"/>
  <c r="O12" i="226"/>
  <c r="O23" i="226"/>
  <c r="H12" i="226"/>
  <c r="M25" i="224"/>
  <c r="E16" i="224"/>
  <c r="M6" i="224"/>
  <c r="H26" i="224"/>
  <c r="H7" i="224"/>
  <c r="H22" i="224"/>
  <c r="G26" i="224"/>
  <c r="M13" i="224"/>
  <c r="M12" i="224"/>
  <c r="I23" i="224"/>
  <c r="E15" i="224"/>
  <c r="H12" i="224"/>
  <c r="M11" i="224"/>
  <c r="M24" i="224"/>
  <c r="I20" i="224"/>
  <c r="E26" i="224"/>
  <c r="E10" i="224"/>
  <c r="I9" i="224"/>
  <c r="G21" i="224"/>
  <c r="E4" i="224"/>
  <c r="H17" i="231"/>
  <c r="L24" i="226"/>
  <c r="L12" i="226"/>
  <c r="I17" i="226"/>
  <c r="L13" i="226"/>
  <c r="H19" i="231"/>
  <c r="G20" i="231"/>
  <c r="E23" i="231"/>
  <c r="K22" i="230"/>
  <c r="L6" i="226"/>
  <c r="L9" i="226"/>
  <c r="M20" i="224"/>
  <c r="O26" i="224"/>
  <c r="L20" i="230"/>
  <c r="F23" i="226"/>
  <c r="H17" i="226"/>
  <c r="L17" i="224"/>
  <c r="E28" i="224"/>
  <c r="E20" i="231"/>
  <c r="L18" i="226"/>
  <c r="N25" i="231"/>
  <c r="E26" i="231"/>
  <c r="I5" i="226"/>
  <c r="I27" i="226"/>
  <c r="I20" i="226"/>
  <c r="I29" i="232"/>
  <c r="E14" i="224"/>
  <c r="G22" i="231"/>
  <c r="K18" i="231"/>
  <c r="K27" i="231"/>
  <c r="H25" i="231"/>
  <c r="I22" i="231"/>
  <c r="J23" i="226"/>
  <c r="L26" i="226"/>
  <c r="I11" i="226"/>
  <c r="M16" i="224"/>
  <c r="M27" i="224"/>
  <c r="L27" i="226"/>
  <c r="L11" i="226"/>
  <c r="J26" i="230"/>
  <c r="F22" i="230"/>
  <c r="E7" i="224"/>
  <c r="H4" i="224"/>
  <c r="G9" i="224"/>
  <c r="I9" i="226"/>
  <c r="M17" i="224"/>
  <c r="I22" i="226"/>
  <c r="M7" i="229"/>
  <c r="M15" i="229" s="1"/>
  <c r="H22" i="231"/>
  <c r="I16" i="226"/>
  <c r="M19" i="224"/>
  <c r="F15" i="229"/>
  <c r="E24" i="230"/>
  <c r="L19" i="230"/>
  <c r="L17" i="226"/>
  <c r="L10" i="226"/>
  <c r="F4" i="226"/>
  <c r="M14" i="224"/>
  <c r="L19" i="226"/>
  <c r="K6" i="226"/>
  <c r="L14" i="229"/>
  <c r="K23" i="230"/>
  <c r="J15" i="229"/>
  <c r="E23" i="224"/>
  <c r="M15" i="224"/>
  <c r="J6" i="226"/>
  <c r="M9" i="224"/>
  <c r="H25" i="226"/>
  <c r="J19" i="226"/>
  <c r="I6" i="226"/>
  <c r="F32" i="224"/>
  <c r="L14" i="226"/>
  <c r="E25" i="230"/>
  <c r="M8" i="224"/>
  <c r="M23" i="224"/>
  <c r="L16" i="226"/>
  <c r="E20" i="224"/>
  <c r="N17" i="231"/>
  <c r="F24" i="230"/>
  <c r="L21" i="231"/>
  <c r="F16" i="232"/>
  <c r="H15" i="229" s="1"/>
  <c r="L25" i="226"/>
  <c r="E34" i="224"/>
  <c r="M28" i="224"/>
  <c r="F26" i="226"/>
  <c r="F18" i="226"/>
  <c r="L8" i="226"/>
  <c r="G27" i="224"/>
  <c r="E9" i="224"/>
  <c r="F15" i="224"/>
  <c r="I29" i="228"/>
  <c r="J22" i="224"/>
  <c r="J15" i="224"/>
  <c r="J12" i="224"/>
  <c r="J13" i="224"/>
  <c r="J21" i="224"/>
  <c r="J7" i="224"/>
  <c r="J5" i="224"/>
  <c r="J23" i="224"/>
  <c r="J20" i="224"/>
  <c r="J4" i="224"/>
  <c r="I30" i="228"/>
  <c r="J30" i="224"/>
  <c r="J35" i="223"/>
  <c r="F31" i="228"/>
  <c r="G31" i="224"/>
  <c r="G32" i="227"/>
  <c r="G32" i="226"/>
  <c r="K32" i="228"/>
  <c r="L32" i="224"/>
  <c r="F30" i="227"/>
  <c r="H32" i="227"/>
  <c r="H32" i="226"/>
  <c r="N29" i="228"/>
  <c r="O23" i="224"/>
  <c r="O22" i="224"/>
  <c r="O24" i="224"/>
  <c r="O13" i="224"/>
  <c r="O20" i="224"/>
  <c r="O12" i="224"/>
  <c r="O14" i="224"/>
  <c r="I28" i="230"/>
  <c r="N20" i="224"/>
  <c r="K34" i="228"/>
  <c r="L34" i="224"/>
  <c r="N32" i="228"/>
  <c r="O32" i="224"/>
  <c r="M32" i="228"/>
  <c r="N32" i="224"/>
  <c r="J26" i="224"/>
  <c r="L33" i="228"/>
  <c r="M33" i="224"/>
  <c r="F31" i="224"/>
  <c r="O29" i="232"/>
  <c r="O23" i="230"/>
  <c r="O20" i="230"/>
  <c r="O17" i="230"/>
  <c r="O25" i="230"/>
  <c r="O22" i="230"/>
  <c r="O21" i="230"/>
  <c r="J25" i="231"/>
  <c r="J17" i="231"/>
  <c r="J23" i="231"/>
  <c r="J20" i="231"/>
  <c r="J18" i="231"/>
  <c r="J26" i="231"/>
  <c r="J16" i="232"/>
  <c r="H26" i="230"/>
  <c r="N16" i="232"/>
  <c r="N19" i="231"/>
  <c r="N21" i="231"/>
  <c r="N22" i="231"/>
  <c r="N27" i="231"/>
  <c r="N24" i="231"/>
  <c r="N19" i="230"/>
  <c r="M23" i="231"/>
  <c r="O16" i="232"/>
  <c r="O26" i="231"/>
  <c r="O18" i="231"/>
  <c r="O19" i="231"/>
  <c r="O27" i="231"/>
  <c r="O21" i="231"/>
  <c r="O24" i="231"/>
  <c r="K10" i="226"/>
  <c r="F32" i="227"/>
  <c r="F32" i="226"/>
  <c r="O34" i="227"/>
  <c r="O34" i="226"/>
  <c r="E32" i="226"/>
  <c r="N11" i="224"/>
  <c r="O6" i="224"/>
  <c r="G33" i="226"/>
  <c r="G33" i="227"/>
  <c r="K14" i="226"/>
  <c r="H7" i="226"/>
  <c r="E21" i="230"/>
  <c r="E18" i="230"/>
  <c r="E23" i="230"/>
  <c r="E26" i="230"/>
  <c r="E20" i="230"/>
  <c r="J33" i="228"/>
  <c r="K33" i="224"/>
  <c r="N31" i="228"/>
  <c r="O31" i="224"/>
  <c r="E17" i="226"/>
  <c r="F31" i="227"/>
  <c r="F31" i="226"/>
  <c r="K33" i="228"/>
  <c r="L33" i="224"/>
  <c r="O30" i="224"/>
  <c r="N30" i="228"/>
  <c r="O35" i="223"/>
  <c r="F29" i="228"/>
  <c r="G23" i="224"/>
  <c r="G22" i="224"/>
  <c r="G6" i="224"/>
  <c r="G24" i="224"/>
  <c r="G13" i="224"/>
  <c r="G5" i="224"/>
  <c r="G18" i="224"/>
  <c r="G16" i="224"/>
  <c r="G25" i="224"/>
  <c r="G14" i="224"/>
  <c r="G12" i="224"/>
  <c r="I25" i="224"/>
  <c r="H29" i="228"/>
  <c r="I24" i="224"/>
  <c r="I18" i="224"/>
  <c r="I26" i="224"/>
  <c r="I15" i="224"/>
  <c r="I7" i="224"/>
  <c r="I16" i="224"/>
  <c r="I14" i="224"/>
  <c r="I10" i="224"/>
  <c r="I22" i="224"/>
  <c r="I8" i="224"/>
  <c r="I6" i="224"/>
  <c r="O4" i="224"/>
  <c r="J24" i="224"/>
  <c r="N29" i="227"/>
  <c r="J9" i="224"/>
  <c r="G7" i="224"/>
  <c r="H27" i="224"/>
  <c r="H28" i="224"/>
  <c r="H21" i="224"/>
  <c r="H18" i="224"/>
  <c r="H19" i="224"/>
  <c r="G29" i="228"/>
  <c r="H15" i="224"/>
  <c r="H13" i="224"/>
  <c r="H11" i="224"/>
  <c r="H10" i="224"/>
  <c r="H32" i="228"/>
  <c r="I32" i="224"/>
  <c r="H20" i="226"/>
  <c r="E13" i="226"/>
  <c r="E35" i="225"/>
  <c r="E30" i="226"/>
  <c r="J8" i="224"/>
  <c r="J18" i="224"/>
  <c r="K30" i="228"/>
  <c r="L30" i="224"/>
  <c r="L35" i="223"/>
  <c r="N31" i="224"/>
  <c r="G20" i="224"/>
  <c r="K29" i="224"/>
  <c r="I24" i="231"/>
  <c r="J21" i="231"/>
  <c r="K25" i="230"/>
  <c r="H18" i="230"/>
  <c r="M21" i="231"/>
  <c r="N18" i="231"/>
  <c r="H16" i="232"/>
  <c r="H21" i="231"/>
  <c r="H18" i="231"/>
  <c r="H23" i="231"/>
  <c r="H26" i="231"/>
  <c r="H24" i="231"/>
  <c r="J19" i="231"/>
  <c r="E22" i="230"/>
  <c r="L26" i="230"/>
  <c r="L18" i="230"/>
  <c r="L29" i="232"/>
  <c r="L21" i="230"/>
  <c r="L23" i="230"/>
  <c r="L24" i="230"/>
  <c r="O17" i="231"/>
  <c r="M4" i="226"/>
  <c r="H24" i="226"/>
  <c r="E6" i="226"/>
  <c r="E11" i="226"/>
  <c r="N18" i="224"/>
  <c r="F28" i="226"/>
  <c r="M23" i="226"/>
  <c r="F20" i="226"/>
  <c r="H6" i="226"/>
  <c r="O8" i="224"/>
  <c r="O5" i="224"/>
  <c r="E27" i="224"/>
  <c r="N24" i="224"/>
  <c r="E34" i="226"/>
  <c r="I4" i="226"/>
  <c r="F21" i="224"/>
  <c r="O27" i="230"/>
  <c r="L6" i="229"/>
  <c r="K32" i="224"/>
  <c r="J32" i="228"/>
  <c r="H16" i="226"/>
  <c r="L31" i="228"/>
  <c r="M31" i="224"/>
  <c r="M35" i="223"/>
  <c r="J27" i="224"/>
  <c r="G33" i="228"/>
  <c r="H33" i="224"/>
  <c r="F30" i="228"/>
  <c r="G30" i="224"/>
  <c r="G35" i="223"/>
  <c r="I33" i="228"/>
  <c r="J33" i="224"/>
  <c r="L11" i="224"/>
  <c r="E8" i="224"/>
  <c r="I34" i="228"/>
  <c r="J34" i="224"/>
  <c r="N4" i="224"/>
  <c r="I34" i="224"/>
  <c r="F10" i="224"/>
  <c r="G30" i="228"/>
  <c r="H30" i="224"/>
  <c r="H35" i="223"/>
  <c r="O30" i="227"/>
  <c r="O30" i="226"/>
  <c r="O35" i="225"/>
  <c r="F33" i="228"/>
  <c r="G33" i="224"/>
  <c r="F4" i="224"/>
  <c r="F35" i="225"/>
  <c r="L34" i="226"/>
  <c r="L34" i="227"/>
  <c r="E5" i="226"/>
  <c r="O27" i="224"/>
  <c r="L20" i="224"/>
  <c r="J10" i="224"/>
  <c r="N6" i="224"/>
  <c r="I34" i="226"/>
  <c r="E26" i="226"/>
  <c r="H33" i="226"/>
  <c r="H33" i="227"/>
  <c r="E10" i="226"/>
  <c r="F7" i="226"/>
  <c r="O29" i="227"/>
  <c r="O21" i="226"/>
  <c r="O6" i="226"/>
  <c r="O22" i="226"/>
  <c r="O14" i="226"/>
  <c r="O5" i="226"/>
  <c r="M31" i="228"/>
  <c r="F33" i="224"/>
  <c r="E30" i="224"/>
  <c r="G31" i="227"/>
  <c r="G31" i="226"/>
  <c r="F34" i="224"/>
  <c r="J17" i="224"/>
  <c r="I31" i="228"/>
  <c r="J31" i="224"/>
  <c r="H34" i="228"/>
  <c r="J6" i="224"/>
  <c r="F34" i="227"/>
  <c r="F34" i="226"/>
  <c r="I33" i="227"/>
  <c r="I33" i="226"/>
  <c r="J31" i="227"/>
  <c r="J31" i="226"/>
  <c r="M33" i="226"/>
  <c r="M33" i="227"/>
  <c r="I15" i="229"/>
  <c r="J28" i="224"/>
  <c r="N22" i="224"/>
  <c r="O33" i="224"/>
  <c r="F28" i="231"/>
  <c r="O26" i="230"/>
  <c r="K18" i="226"/>
  <c r="K29" i="227"/>
  <c r="K25" i="226"/>
  <c r="K26" i="226"/>
  <c r="K9" i="226"/>
  <c r="K12" i="226"/>
  <c r="K4" i="226"/>
  <c r="K13" i="226"/>
  <c r="K31" i="226"/>
  <c r="K31" i="227"/>
  <c r="N28" i="224"/>
  <c r="N33" i="227"/>
  <c r="N33" i="226"/>
  <c r="M29" i="227"/>
  <c r="M27" i="226"/>
  <c r="M12" i="226"/>
  <c r="M19" i="226"/>
  <c r="M6" i="226"/>
  <c r="M25" i="226"/>
  <c r="M21" i="226"/>
  <c r="M28" i="226"/>
  <c r="M20" i="226"/>
  <c r="K8" i="226"/>
  <c r="K25" i="231"/>
  <c r="K16" i="232"/>
  <c r="K22" i="231"/>
  <c r="K20" i="231"/>
  <c r="K17" i="231"/>
  <c r="K23" i="231"/>
  <c r="G29" i="232"/>
  <c r="G25" i="230"/>
  <c r="G17" i="230"/>
  <c r="G23" i="230"/>
  <c r="G20" i="230"/>
  <c r="G22" i="230"/>
  <c r="O22" i="231"/>
  <c r="G21" i="230"/>
  <c r="I17" i="231"/>
  <c r="O20" i="231"/>
  <c r="G16" i="232"/>
  <c r="G24" i="231"/>
  <c r="G21" i="231"/>
  <c r="G18" i="231"/>
  <c r="G26" i="231"/>
  <c r="G27" i="231"/>
  <c r="G19" i="231"/>
  <c r="K21" i="231"/>
  <c r="N21" i="230"/>
  <c r="G18" i="230"/>
  <c r="F18" i="230"/>
  <c r="F20" i="230"/>
  <c r="F26" i="230"/>
  <c r="F23" i="230"/>
  <c r="F17" i="230"/>
  <c r="F25" i="230"/>
  <c r="J29" i="227"/>
  <c r="J28" i="226"/>
  <c r="J13" i="226"/>
  <c r="J20" i="226"/>
  <c r="J12" i="226"/>
  <c r="J5" i="226"/>
  <c r="J15" i="226"/>
  <c r="J21" i="226"/>
  <c r="J7" i="226"/>
  <c r="K23" i="226"/>
  <c r="L30" i="227"/>
  <c r="L30" i="226"/>
  <c r="L35" i="225"/>
  <c r="J10" i="226"/>
  <c r="K20" i="226"/>
  <c r="N32" i="227"/>
  <c r="N32" i="226"/>
  <c r="J4" i="226"/>
  <c r="G15" i="224"/>
  <c r="J34" i="226"/>
  <c r="J34" i="227"/>
  <c r="K21" i="226"/>
  <c r="J8" i="226"/>
  <c r="J17" i="226"/>
  <c r="K17" i="226"/>
  <c r="M8" i="226"/>
  <c r="E16" i="226"/>
  <c r="I32" i="227"/>
  <c r="I32" i="226"/>
  <c r="J9" i="226"/>
  <c r="N22" i="230"/>
  <c r="L29" i="228"/>
  <c r="M21" i="224"/>
  <c r="M18" i="224"/>
  <c r="M4" i="224"/>
  <c r="M22" i="224"/>
  <c r="J26" i="226"/>
  <c r="M32" i="227"/>
  <c r="M32" i="226"/>
  <c r="F5" i="224"/>
  <c r="H31" i="228"/>
  <c r="I31" i="224"/>
  <c r="G28" i="224"/>
  <c r="N13" i="224"/>
  <c r="O10" i="224"/>
  <c r="M26" i="224"/>
  <c r="J32" i="226"/>
  <c r="J32" i="227"/>
  <c r="E21" i="224"/>
  <c r="F23" i="224"/>
  <c r="M30" i="224"/>
  <c r="N12" i="224"/>
  <c r="J32" i="224"/>
  <c r="K27" i="226"/>
  <c r="J22" i="226"/>
  <c r="J14" i="226"/>
  <c r="K32" i="227"/>
  <c r="K32" i="226"/>
  <c r="O31" i="226"/>
  <c r="O31" i="227"/>
  <c r="M30" i="227"/>
  <c r="M35" i="225"/>
  <c r="M30" i="226"/>
  <c r="H30" i="226"/>
  <c r="H30" i="227"/>
  <c r="H35" i="225"/>
  <c r="E25" i="224"/>
  <c r="F22" i="224"/>
  <c r="G19" i="224"/>
  <c r="E17" i="224"/>
  <c r="H8" i="224"/>
  <c r="I5" i="224"/>
  <c r="K34" i="227"/>
  <c r="K34" i="226"/>
  <c r="M18" i="226"/>
  <c r="L29" i="227"/>
  <c r="L22" i="226"/>
  <c r="L7" i="226"/>
  <c r="L23" i="226"/>
  <c r="L15" i="226"/>
  <c r="L28" i="226"/>
  <c r="L20" i="226"/>
  <c r="L4" i="226"/>
  <c r="G29" i="227"/>
  <c r="G21" i="226"/>
  <c r="G14" i="226"/>
  <c r="G6" i="226"/>
  <c r="G19" i="226"/>
  <c r="G8" i="226"/>
  <c r="G26" i="226"/>
  <c r="G11" i="226"/>
  <c r="G18" i="226"/>
  <c r="G16" i="226"/>
  <c r="E22" i="224"/>
  <c r="E6" i="224"/>
  <c r="E32" i="224"/>
  <c r="J33" i="227"/>
  <c r="J33" i="226"/>
  <c r="M29" i="228"/>
  <c r="N26" i="224"/>
  <c r="N25" i="224"/>
  <c r="N27" i="224"/>
  <c r="N19" i="224"/>
  <c r="N17" i="224"/>
  <c r="N16" i="224"/>
  <c r="M30" i="228"/>
  <c r="N30" i="224"/>
  <c r="N35" i="223"/>
  <c r="N7" i="224"/>
  <c r="F30" i="224"/>
  <c r="F35" i="223"/>
  <c r="N24" i="230"/>
  <c r="G34" i="227"/>
  <c r="G34" i="226"/>
  <c r="E28" i="226"/>
  <c r="J31" i="228"/>
  <c r="K31" i="224"/>
  <c r="O19" i="224"/>
  <c r="K22" i="226"/>
  <c r="E9" i="226"/>
  <c r="N8" i="224"/>
  <c r="J34" i="228"/>
  <c r="K34" i="224"/>
  <c r="K24" i="226"/>
  <c r="K30" i="226"/>
  <c r="K11" i="226"/>
  <c r="H29" i="227"/>
  <c r="H19" i="226"/>
  <c r="H26" i="226"/>
  <c r="H27" i="226"/>
  <c r="H11" i="226"/>
  <c r="O11" i="224"/>
  <c r="F6" i="224"/>
  <c r="I31" i="227"/>
  <c r="I31" i="226"/>
  <c r="L25" i="231"/>
  <c r="L16" i="232"/>
  <c r="L22" i="231"/>
  <c r="L19" i="231"/>
  <c r="L27" i="231"/>
  <c r="L17" i="231"/>
  <c r="L20" i="231"/>
  <c r="K19" i="230"/>
  <c r="K29" i="232"/>
  <c r="K21" i="230"/>
  <c r="K18" i="230"/>
  <c r="K26" i="230"/>
  <c r="K27" i="230"/>
  <c r="K24" i="230"/>
  <c r="G15" i="229"/>
  <c r="K19" i="231"/>
  <c r="E27" i="231"/>
  <c r="E24" i="231"/>
  <c r="E17" i="231"/>
  <c r="E22" i="231"/>
  <c r="E19" i="231"/>
  <c r="E25" i="231"/>
  <c r="J24" i="231"/>
  <c r="L18" i="231"/>
  <c r="H21" i="226"/>
  <c r="H31" i="227"/>
  <c r="H31" i="226"/>
  <c r="J14" i="224"/>
  <c r="E35" i="228"/>
  <c r="M7" i="226"/>
  <c r="H33" i="228"/>
  <c r="I33" i="224"/>
  <c r="L33" i="227"/>
  <c r="L33" i="226"/>
  <c r="L31" i="227"/>
  <c r="L31" i="226"/>
  <c r="E31" i="226"/>
  <c r="I24" i="226"/>
  <c r="I29" i="227"/>
  <c r="I15" i="226"/>
  <c r="I7" i="226"/>
  <c r="I28" i="226"/>
  <c r="I8" i="226"/>
  <c r="I23" i="226"/>
  <c r="I13" i="226"/>
  <c r="I28" i="224"/>
  <c r="J25" i="224"/>
  <c r="G19" i="230"/>
  <c r="M29" i="232"/>
  <c r="M26" i="230"/>
  <c r="M23" i="230"/>
  <c r="M20" i="230"/>
  <c r="M18" i="230"/>
  <c r="M21" i="230"/>
  <c r="O18" i="224"/>
  <c r="E25" i="226"/>
  <c r="K7" i="226"/>
  <c r="N15" i="224"/>
  <c r="K31" i="228"/>
  <c r="L31" i="224"/>
  <c r="L32" i="228"/>
  <c r="M32" i="224"/>
  <c r="I4" i="224"/>
  <c r="L34" i="228"/>
  <c r="M34" i="224"/>
  <c r="M10" i="224"/>
  <c r="O17" i="224"/>
  <c r="O9" i="224"/>
  <c r="M34" i="227"/>
  <c r="G17" i="224"/>
  <c r="O7" i="224"/>
  <c r="E5" i="224"/>
  <c r="L30" i="228"/>
  <c r="H6" i="224"/>
  <c r="N34" i="227"/>
  <c r="N34" i="226"/>
  <c r="M13" i="226"/>
  <c r="M5" i="226"/>
  <c r="H25" i="224"/>
  <c r="G34" i="228"/>
  <c r="H34" i="224"/>
  <c r="E33" i="224"/>
  <c r="F14" i="224"/>
  <c r="F32" i="228"/>
  <c r="G32" i="224"/>
  <c r="J11" i="226"/>
  <c r="N31" i="226"/>
  <c r="N31" i="227"/>
  <c r="L5" i="226"/>
  <c r="N33" i="224"/>
  <c r="H5" i="224"/>
  <c r="I12" i="224"/>
  <c r="N29" i="232"/>
  <c r="N26" i="230"/>
  <c r="N23" i="230"/>
  <c r="N20" i="230"/>
  <c r="N25" i="230"/>
  <c r="N18" i="230"/>
  <c r="N17" i="230"/>
  <c r="N34" i="228"/>
  <c r="O34" i="224"/>
  <c r="E12" i="226"/>
  <c r="E4" i="226"/>
  <c r="E27" i="226"/>
  <c r="E19" i="226"/>
  <c r="E20" i="226"/>
  <c r="E22" i="226"/>
  <c r="E14" i="226"/>
  <c r="H29" i="232"/>
  <c r="H25" i="230"/>
  <c r="H22" i="230"/>
  <c r="H20" i="230"/>
  <c r="H17" i="230"/>
  <c r="H27" i="230"/>
  <c r="H19" i="230"/>
  <c r="M16" i="232"/>
  <c r="M22" i="231"/>
  <c r="M19" i="231"/>
  <c r="M24" i="231"/>
  <c r="M25" i="231"/>
  <c r="M27" i="231"/>
  <c r="M17" i="231"/>
  <c r="H34" i="227"/>
  <c r="H34" i="226"/>
  <c r="K33" i="227"/>
  <c r="K33" i="226"/>
  <c r="N29" i="226"/>
  <c r="K35" i="225"/>
  <c r="F34" i="228"/>
  <c r="M18" i="231"/>
  <c r="J30" i="226"/>
  <c r="J30" i="227"/>
  <c r="J35" i="225"/>
  <c r="O32" i="227"/>
  <c r="O32" i="226"/>
  <c r="O15" i="224"/>
  <c r="G32" i="228"/>
  <c r="H32" i="224"/>
  <c r="L32" i="227"/>
  <c r="L32" i="226"/>
  <c r="N5" i="224"/>
  <c r="F26" i="224"/>
  <c r="F8" i="224"/>
  <c r="F9" i="224"/>
  <c r="F7" i="224"/>
  <c r="F17" i="224"/>
  <c r="F27" i="224"/>
  <c r="F19" i="224"/>
  <c r="F20" i="224"/>
  <c r="F16" i="224"/>
  <c r="N14" i="224"/>
  <c r="G30" i="227"/>
  <c r="G30" i="226"/>
  <c r="G35" i="225"/>
  <c r="E29" i="232"/>
  <c r="E27" i="230"/>
  <c r="J22" i="231"/>
  <c r="I18" i="231"/>
  <c r="I20" i="231"/>
  <c r="I26" i="231"/>
  <c r="I23" i="231"/>
  <c r="I21" i="231"/>
  <c r="I16" i="232"/>
  <c r="E18" i="231"/>
  <c r="O24" i="230"/>
  <c r="N20" i="231"/>
  <c r="G26" i="230"/>
  <c r="H23" i="230"/>
  <c r="J22" i="230"/>
  <c r="J19" i="230"/>
  <c r="J24" i="230"/>
  <c r="J21" i="230"/>
  <c r="J27" i="230"/>
  <c r="J29" i="232"/>
  <c r="K15" i="226"/>
  <c r="K28" i="226"/>
  <c r="H18" i="226"/>
  <c r="H20" i="224"/>
  <c r="E7" i="226"/>
  <c r="M31" i="226"/>
  <c r="M31" i="227"/>
  <c r="O21" i="224"/>
  <c r="N9" i="224"/>
  <c r="M34" i="228"/>
  <c r="N34" i="224"/>
  <c r="F29" i="227"/>
  <c r="F25" i="226"/>
  <c r="F17" i="226"/>
  <c r="F9" i="226"/>
  <c r="F22" i="226"/>
  <c r="F14" i="226"/>
  <c r="F19" i="226"/>
  <c r="F10" i="226"/>
  <c r="F24" i="226"/>
  <c r="F27" i="226"/>
  <c r="M24" i="226"/>
  <c r="H15" i="226"/>
  <c r="E8" i="226"/>
  <c r="I35" i="225"/>
  <c r="I30" i="226"/>
  <c r="I30" i="227"/>
  <c r="N21" i="224"/>
  <c r="E17" i="230"/>
  <c r="F11" i="224"/>
  <c r="E12" i="224"/>
  <c r="E11" i="224"/>
  <c r="E19" i="224"/>
  <c r="E18" i="224"/>
  <c r="G4" i="224"/>
  <c r="H9" i="224"/>
  <c r="J19" i="224"/>
  <c r="F28" i="224"/>
  <c r="J16" i="224"/>
  <c r="K35" i="223"/>
  <c r="J11" i="224"/>
  <c r="F13" i="224"/>
  <c r="G10" i="224"/>
  <c r="H30" i="228"/>
  <c r="I35" i="223"/>
  <c r="I30" i="224"/>
  <c r="O28" i="224"/>
  <c r="M34" i="226"/>
  <c r="I11" i="224"/>
  <c r="F18" i="224"/>
  <c r="I27" i="224"/>
  <c r="I19" i="224"/>
  <c r="G31" i="228"/>
  <c r="H31" i="224"/>
  <c r="E21" i="226"/>
  <c r="F33" i="227"/>
  <c r="F33" i="226"/>
  <c r="H14" i="224"/>
  <c r="H24" i="224"/>
  <c r="I21" i="224"/>
  <c r="H16" i="224"/>
  <c r="I13" i="224"/>
  <c r="G11" i="224"/>
  <c r="K29" i="228"/>
  <c r="L24" i="224"/>
  <c r="L25" i="224"/>
  <c r="L7" i="224"/>
  <c r="L6" i="224"/>
  <c r="L22" i="224"/>
  <c r="L28" i="224"/>
  <c r="J27" i="226"/>
  <c r="E33" i="226"/>
  <c r="M10" i="226"/>
  <c r="O16" i="224"/>
  <c r="N28" i="231" l="1"/>
  <c r="M28" i="230"/>
  <c r="L29" i="224"/>
  <c r="M35" i="224"/>
  <c r="F29" i="226"/>
  <c r="G29" i="226"/>
  <c r="I35" i="226"/>
  <c r="J35" i="227"/>
  <c r="H29" i="224"/>
  <c r="N35" i="226"/>
  <c r="I35" i="227"/>
  <c r="F35" i="226"/>
  <c r="G35" i="227"/>
  <c r="M35" i="228"/>
  <c r="O29" i="226"/>
  <c r="F35" i="227"/>
  <c r="G35" i="228"/>
  <c r="L15" i="229"/>
  <c r="L28" i="230"/>
  <c r="H28" i="231"/>
  <c r="G28" i="231"/>
  <c r="J28" i="230"/>
  <c r="E29" i="224"/>
  <c r="J35" i="228"/>
  <c r="K28" i="230"/>
  <c r="H29" i="226"/>
  <c r="K35" i="224"/>
  <c r="L35" i="227"/>
  <c r="L35" i="228"/>
  <c r="J29" i="224"/>
  <c r="G29" i="224"/>
  <c r="K28" i="231"/>
  <c r="K29" i="226"/>
  <c r="O35" i="226"/>
  <c r="O29" i="224"/>
  <c r="K15" i="229"/>
  <c r="J35" i="224"/>
  <c r="M28" i="231"/>
  <c r="F35" i="224"/>
  <c r="L29" i="226"/>
  <c r="J28" i="231"/>
  <c r="K35" i="227"/>
  <c r="H35" i="227"/>
  <c r="F28" i="230"/>
  <c r="G28" i="230"/>
  <c r="O28" i="231"/>
  <c r="E28" i="231"/>
  <c r="H35" i="226"/>
  <c r="M29" i="224"/>
  <c r="L35" i="226"/>
  <c r="I28" i="231"/>
  <c r="N35" i="227"/>
  <c r="I29" i="226"/>
  <c r="N35" i="228"/>
  <c r="F29" i="224"/>
  <c r="M29" i="226"/>
  <c r="E35" i="226"/>
  <c r="N35" i="224"/>
  <c r="H35" i="228"/>
  <c r="K35" i="226"/>
  <c r="M35" i="226"/>
  <c r="F35" i="228"/>
  <c r="K35" i="228"/>
  <c r="H28" i="230"/>
  <c r="E35" i="224"/>
  <c r="H35" i="224"/>
  <c r="L28" i="231"/>
  <c r="I35" i="224"/>
  <c r="G35" i="226"/>
  <c r="I29" i="224"/>
  <c r="E28" i="230"/>
  <c r="J35" i="226"/>
  <c r="E29" i="226"/>
  <c r="N28" i="230"/>
  <c r="M35" i="227"/>
  <c r="J29" i="226"/>
  <c r="O35" i="227"/>
  <c r="N29" i="224"/>
  <c r="G35" i="224"/>
  <c r="L35" i="224"/>
  <c r="O35" i="224"/>
  <c r="O28" i="230"/>
  <c r="I35" i="228"/>
  <c r="C58" i="218" l="1"/>
  <c r="C57" i="218"/>
  <c r="C56" i="218"/>
  <c r="K55" i="218"/>
  <c r="C55" i="218"/>
  <c r="C54" i="218"/>
  <c r="C53" i="218"/>
  <c r="C52" i="218"/>
  <c r="C51" i="218"/>
  <c r="C50" i="218"/>
  <c r="C49" i="218"/>
  <c r="C48" i="218"/>
  <c r="C47" i="218"/>
  <c r="C46" i="218"/>
  <c r="C45" i="218"/>
  <c r="C44" i="218"/>
  <c r="C43" i="218"/>
  <c r="K42" i="218"/>
  <c r="C42" i="218"/>
  <c r="C41" i="218"/>
  <c r="C40" i="218"/>
  <c r="C39" i="218"/>
  <c r="C38" i="218"/>
  <c r="K37" i="218"/>
  <c r="C37" i="218"/>
  <c r="C36" i="218"/>
  <c r="C35" i="218"/>
  <c r="C34" i="218"/>
  <c r="K32" i="218"/>
  <c r="K53" i="218" s="1"/>
  <c r="J32" i="218"/>
  <c r="I32" i="218"/>
  <c r="I53" i="218" s="1"/>
  <c r="G32" i="218"/>
  <c r="G42" i="218" s="1"/>
  <c r="F32" i="218"/>
  <c r="E32" i="218"/>
  <c r="E59" i="218" s="1"/>
  <c r="L31" i="218"/>
  <c r="H31" i="218"/>
  <c r="D58" i="218"/>
  <c r="L30" i="218"/>
  <c r="H30" i="218"/>
  <c r="D57" i="218"/>
  <c r="L29" i="218"/>
  <c r="H29" i="218"/>
  <c r="D56" i="218"/>
  <c r="L28" i="218"/>
  <c r="H28" i="218"/>
  <c r="D55" i="218"/>
  <c r="L27" i="218"/>
  <c r="H27" i="218"/>
  <c r="D54" i="218"/>
  <c r="L26" i="218"/>
  <c r="H26" i="218"/>
  <c r="D53" i="218"/>
  <c r="L25" i="218"/>
  <c r="H25" i="218"/>
  <c r="D52" i="218"/>
  <c r="L24" i="218"/>
  <c r="H24" i="218"/>
  <c r="D51" i="218"/>
  <c r="L23" i="218"/>
  <c r="H23" i="218"/>
  <c r="D50" i="218"/>
  <c r="L22" i="218"/>
  <c r="H22" i="218"/>
  <c r="D49" i="218"/>
  <c r="L21" i="218"/>
  <c r="H21" i="218"/>
  <c r="D48" i="218"/>
  <c r="L20" i="218"/>
  <c r="H20" i="218"/>
  <c r="D47" i="218"/>
  <c r="L19" i="218"/>
  <c r="H19" i="218"/>
  <c r="D46" i="218"/>
  <c r="L18" i="218"/>
  <c r="H18" i="218"/>
  <c r="D45" i="218"/>
  <c r="L17" i="218"/>
  <c r="H17" i="218"/>
  <c r="D44" i="218"/>
  <c r="L16" i="218"/>
  <c r="H16" i="218"/>
  <c r="D43" i="218"/>
  <c r="L15" i="218"/>
  <c r="H15" i="218"/>
  <c r="D42" i="218"/>
  <c r="L14" i="218"/>
  <c r="H14" i="218"/>
  <c r="D41" i="218"/>
  <c r="L13" i="218"/>
  <c r="H13" i="218"/>
  <c r="D40" i="218"/>
  <c r="L12" i="218"/>
  <c r="H12" i="218"/>
  <c r="D39" i="218"/>
  <c r="L11" i="218"/>
  <c r="H11" i="218"/>
  <c r="D38" i="218"/>
  <c r="L10" i="218"/>
  <c r="H10" i="218"/>
  <c r="D37" i="218"/>
  <c r="L9" i="218"/>
  <c r="H9" i="218"/>
  <c r="D36" i="218"/>
  <c r="L8" i="218"/>
  <c r="H8" i="218"/>
  <c r="D35" i="218"/>
  <c r="L7" i="218"/>
  <c r="H7" i="218"/>
  <c r="D34" i="218"/>
  <c r="K33" i="217"/>
  <c r="C32" i="217"/>
  <c r="C31" i="217"/>
  <c r="C30" i="217"/>
  <c r="C29" i="217"/>
  <c r="C28" i="217"/>
  <c r="C27" i="217"/>
  <c r="C26" i="217"/>
  <c r="C25" i="217"/>
  <c r="C24" i="217"/>
  <c r="C23" i="217"/>
  <c r="C22" i="217"/>
  <c r="C21" i="217"/>
  <c r="C20" i="217"/>
  <c r="C19" i="217"/>
  <c r="C18" i="217"/>
  <c r="C17" i="217"/>
  <c r="C16" i="217"/>
  <c r="C15" i="217"/>
  <c r="C14" i="217"/>
  <c r="C13" i="217"/>
  <c r="C12" i="217"/>
  <c r="C11" i="217"/>
  <c r="C10" i="217"/>
  <c r="C9" i="217"/>
  <c r="C8" i="217"/>
  <c r="C7" i="217"/>
  <c r="C6" i="217"/>
  <c r="K34" i="216"/>
  <c r="J34" i="216"/>
  <c r="J27" i="217" s="1"/>
  <c r="I34" i="216"/>
  <c r="I21" i="217" s="1"/>
  <c r="G34" i="216"/>
  <c r="F34" i="216"/>
  <c r="F33" i="217" s="1"/>
  <c r="E34" i="216"/>
  <c r="L33" i="216"/>
  <c r="H33" i="216"/>
  <c r="L32" i="216"/>
  <c r="H32" i="216"/>
  <c r="L31" i="216"/>
  <c r="H31" i="216"/>
  <c r="L30" i="216"/>
  <c r="H30" i="216"/>
  <c r="L29" i="216"/>
  <c r="H29" i="216"/>
  <c r="L28" i="216"/>
  <c r="H28" i="216"/>
  <c r="L27" i="216"/>
  <c r="H27" i="216"/>
  <c r="L26" i="216"/>
  <c r="H26" i="216"/>
  <c r="L25" i="216"/>
  <c r="H25" i="216"/>
  <c r="L24" i="216"/>
  <c r="H24" i="216"/>
  <c r="L23" i="216"/>
  <c r="H23" i="216"/>
  <c r="L22" i="216"/>
  <c r="H22" i="216"/>
  <c r="L21" i="216"/>
  <c r="H21" i="216"/>
  <c r="L20" i="216"/>
  <c r="H20" i="216"/>
  <c r="L19" i="216"/>
  <c r="H19" i="216"/>
  <c r="L18" i="216"/>
  <c r="H18" i="216"/>
  <c r="L17" i="216"/>
  <c r="H17" i="216"/>
  <c r="L16" i="216"/>
  <c r="H16" i="216"/>
  <c r="L15" i="216"/>
  <c r="H15" i="216"/>
  <c r="L14" i="216"/>
  <c r="H14" i="216"/>
  <c r="L13" i="216"/>
  <c r="H13" i="216"/>
  <c r="L12" i="216"/>
  <c r="H12" i="216"/>
  <c r="L11" i="216"/>
  <c r="H11" i="216"/>
  <c r="L10" i="216"/>
  <c r="H10" i="216"/>
  <c r="L9" i="216"/>
  <c r="H9" i="216"/>
  <c r="L8" i="216"/>
  <c r="H8" i="216"/>
  <c r="L7" i="216"/>
  <c r="H7" i="216"/>
  <c r="C44" i="215"/>
  <c r="G43" i="215"/>
  <c r="F43" i="215"/>
  <c r="D43" i="215"/>
  <c r="C43" i="215"/>
  <c r="G42" i="215"/>
  <c r="C42" i="215"/>
  <c r="C41" i="215"/>
  <c r="G40" i="215"/>
  <c r="F40" i="215"/>
  <c r="C40" i="215"/>
  <c r="C39" i="215"/>
  <c r="G38" i="215"/>
  <c r="C38" i="215"/>
  <c r="F37" i="215"/>
  <c r="C37" i="215"/>
  <c r="G36" i="215"/>
  <c r="C36" i="215"/>
  <c r="D35" i="215"/>
  <c r="C35" i="215"/>
  <c r="C34" i="215"/>
  <c r="I33" i="215"/>
  <c r="C33" i="215"/>
  <c r="C32" i="215"/>
  <c r="G31" i="215"/>
  <c r="C31" i="215"/>
  <c r="G30" i="215"/>
  <c r="C30" i="215"/>
  <c r="C29" i="215"/>
  <c r="C28" i="215"/>
  <c r="F27" i="215"/>
  <c r="C27" i="215"/>
  <c r="K25" i="215"/>
  <c r="J25" i="215"/>
  <c r="I25" i="215"/>
  <c r="I32" i="215" s="1"/>
  <c r="G25" i="215"/>
  <c r="G32" i="215" s="1"/>
  <c r="F25" i="215"/>
  <c r="F32" i="215" s="1"/>
  <c r="E25" i="215"/>
  <c r="E45" i="215" s="1"/>
  <c r="L24" i="215"/>
  <c r="H24" i="215"/>
  <c r="D44" i="215"/>
  <c r="L23" i="215"/>
  <c r="H23" i="215"/>
  <c r="L22" i="215"/>
  <c r="H22" i="215"/>
  <c r="D42" i="215"/>
  <c r="L21" i="215"/>
  <c r="H21" i="215"/>
  <c r="D41" i="215"/>
  <c r="L20" i="215"/>
  <c r="H20" i="215"/>
  <c r="D40" i="215"/>
  <c r="L19" i="215"/>
  <c r="H19" i="215"/>
  <c r="D39" i="215"/>
  <c r="L18" i="215"/>
  <c r="H18" i="215"/>
  <c r="D38" i="215"/>
  <c r="L17" i="215"/>
  <c r="H17" i="215"/>
  <c r="D37" i="215"/>
  <c r="L16" i="215"/>
  <c r="H16" i="215"/>
  <c r="D36" i="215"/>
  <c r="L15" i="215"/>
  <c r="H15" i="215"/>
  <c r="L14" i="215"/>
  <c r="H14" i="215"/>
  <c r="D34" i="215"/>
  <c r="L13" i="215"/>
  <c r="H13" i="215"/>
  <c r="D33" i="215"/>
  <c r="L12" i="215"/>
  <c r="H12" i="215"/>
  <c r="D32" i="215"/>
  <c r="L11" i="215"/>
  <c r="H11" i="215"/>
  <c r="D31" i="215"/>
  <c r="L10" i="215"/>
  <c r="H10" i="215"/>
  <c r="D30" i="215"/>
  <c r="L9" i="215"/>
  <c r="H9" i="215"/>
  <c r="D29" i="215"/>
  <c r="L8" i="215"/>
  <c r="H8" i="215"/>
  <c r="D28" i="215"/>
  <c r="L7" i="215"/>
  <c r="H7" i="215"/>
  <c r="D27" i="215"/>
  <c r="I46" i="214"/>
  <c r="C46" i="214"/>
  <c r="D45" i="214"/>
  <c r="C45" i="214"/>
  <c r="D44" i="214"/>
  <c r="C44" i="214"/>
  <c r="I43" i="214"/>
  <c r="G43" i="214"/>
  <c r="C43" i="214"/>
  <c r="C42" i="214"/>
  <c r="G41" i="214"/>
  <c r="C41" i="214"/>
  <c r="G40" i="214"/>
  <c r="F40" i="214"/>
  <c r="C40" i="214"/>
  <c r="D39" i="214"/>
  <c r="C39" i="214"/>
  <c r="G38" i="214"/>
  <c r="C38" i="214"/>
  <c r="D37" i="214"/>
  <c r="C37" i="214"/>
  <c r="C36" i="214"/>
  <c r="C35" i="214"/>
  <c r="I34" i="214"/>
  <c r="C34" i="214"/>
  <c r="C33" i="214"/>
  <c r="C32" i="214"/>
  <c r="D31" i="214"/>
  <c r="C31" i="214"/>
  <c r="C30" i="214"/>
  <c r="C29" i="214"/>
  <c r="C28" i="214"/>
  <c r="K26" i="214"/>
  <c r="K47" i="214" s="1"/>
  <c r="J26" i="214"/>
  <c r="J46" i="214" s="1"/>
  <c r="I26" i="214"/>
  <c r="I41" i="214" s="1"/>
  <c r="G26" i="214"/>
  <c r="G44" i="214" s="1"/>
  <c r="F26" i="214"/>
  <c r="F44" i="214" s="1"/>
  <c r="E26" i="214"/>
  <c r="L25" i="214"/>
  <c r="H25" i="214"/>
  <c r="D46" i="214"/>
  <c r="L24" i="214"/>
  <c r="H24" i="214"/>
  <c r="L23" i="214"/>
  <c r="H23" i="214"/>
  <c r="L22" i="214"/>
  <c r="H22" i="214"/>
  <c r="D43" i="214"/>
  <c r="L21" i="214"/>
  <c r="H21" i="214"/>
  <c r="D42" i="214"/>
  <c r="L20" i="214"/>
  <c r="H20" i="214"/>
  <c r="D41" i="214"/>
  <c r="L19" i="214"/>
  <c r="H19" i="214"/>
  <c r="D40" i="214"/>
  <c r="L18" i="214"/>
  <c r="H18" i="214"/>
  <c r="L17" i="214"/>
  <c r="H17" i="214"/>
  <c r="D38" i="214"/>
  <c r="L16" i="214"/>
  <c r="H16" i="214"/>
  <c r="L15" i="214"/>
  <c r="H15" i="214"/>
  <c r="D36" i="214"/>
  <c r="L14" i="214"/>
  <c r="H14" i="214"/>
  <c r="D35" i="214"/>
  <c r="L13" i="214"/>
  <c r="H13" i="214"/>
  <c r="D34" i="214"/>
  <c r="L12" i="214"/>
  <c r="H12" i="214"/>
  <c r="D33" i="214"/>
  <c r="L11" i="214"/>
  <c r="H11" i="214"/>
  <c r="D32" i="214"/>
  <c r="L10" i="214"/>
  <c r="H10" i="214"/>
  <c r="L9" i="214"/>
  <c r="H9" i="214"/>
  <c r="D30" i="214"/>
  <c r="L8" i="214"/>
  <c r="H8" i="214"/>
  <c r="D29" i="214"/>
  <c r="L7" i="214"/>
  <c r="H7" i="214"/>
  <c r="D28" i="214"/>
  <c r="C58" i="213"/>
  <c r="C57" i="213"/>
  <c r="I56" i="213"/>
  <c r="C56" i="213"/>
  <c r="F55" i="213"/>
  <c r="C55" i="213"/>
  <c r="C54" i="213"/>
  <c r="C53" i="213"/>
  <c r="G52" i="213"/>
  <c r="F52" i="213"/>
  <c r="C52" i="213"/>
  <c r="C51" i="213"/>
  <c r="C50" i="213"/>
  <c r="C49" i="213"/>
  <c r="C48" i="213"/>
  <c r="C47" i="213"/>
  <c r="J46" i="213"/>
  <c r="I46" i="213"/>
  <c r="C46" i="213"/>
  <c r="C45" i="213"/>
  <c r="C44" i="213"/>
  <c r="C43" i="213"/>
  <c r="C42" i="213"/>
  <c r="C41" i="213"/>
  <c r="G40" i="213"/>
  <c r="F40" i="213"/>
  <c r="C40" i="213"/>
  <c r="C39" i="213"/>
  <c r="C38" i="213"/>
  <c r="F37" i="213"/>
  <c r="C37" i="213"/>
  <c r="C36" i="213"/>
  <c r="C35" i="213"/>
  <c r="C34" i="213"/>
  <c r="K32" i="213"/>
  <c r="J32" i="213"/>
  <c r="J41" i="213" s="1"/>
  <c r="I32" i="213"/>
  <c r="I51" i="213" s="1"/>
  <c r="G32" i="213"/>
  <c r="G51" i="213" s="1"/>
  <c r="F32" i="213"/>
  <c r="F51" i="213" s="1"/>
  <c r="E32" i="213"/>
  <c r="E40" i="213" s="1"/>
  <c r="L31" i="213"/>
  <c r="H31" i="213"/>
  <c r="D58" i="213"/>
  <c r="L30" i="213"/>
  <c r="H30" i="213"/>
  <c r="D57" i="213"/>
  <c r="L29" i="213"/>
  <c r="H29" i="213"/>
  <c r="D56" i="213"/>
  <c r="L28" i="213"/>
  <c r="H28" i="213"/>
  <c r="D55" i="213"/>
  <c r="L27" i="213"/>
  <c r="H27" i="213"/>
  <c r="D54" i="213"/>
  <c r="L26" i="213"/>
  <c r="H26" i="213"/>
  <c r="D53" i="213"/>
  <c r="L25" i="213"/>
  <c r="H25" i="213"/>
  <c r="D52" i="213"/>
  <c r="L24" i="213"/>
  <c r="H24" i="213"/>
  <c r="D51" i="213"/>
  <c r="L23" i="213"/>
  <c r="H23" i="213"/>
  <c r="D50" i="213"/>
  <c r="L22" i="213"/>
  <c r="H22" i="213"/>
  <c r="D49" i="213"/>
  <c r="L21" i="213"/>
  <c r="H21" i="213"/>
  <c r="D48" i="213"/>
  <c r="L20" i="213"/>
  <c r="H20" i="213"/>
  <c r="D47" i="213"/>
  <c r="L19" i="213"/>
  <c r="H19" i="213"/>
  <c r="D46" i="213"/>
  <c r="L18" i="213"/>
  <c r="H18" i="213"/>
  <c r="D45" i="213"/>
  <c r="L17" i="213"/>
  <c r="H17" i="213"/>
  <c r="D44" i="213"/>
  <c r="L16" i="213"/>
  <c r="H16" i="213"/>
  <c r="D43" i="213"/>
  <c r="L15" i="213"/>
  <c r="H15" i="213"/>
  <c r="D42" i="213"/>
  <c r="L14" i="213"/>
  <c r="H14" i="213"/>
  <c r="D41" i="213"/>
  <c r="L13" i="213"/>
  <c r="H13" i="213"/>
  <c r="D40" i="213"/>
  <c r="L12" i="213"/>
  <c r="H12" i="213"/>
  <c r="D39" i="213"/>
  <c r="L11" i="213"/>
  <c r="H11" i="213"/>
  <c r="D38" i="213"/>
  <c r="L10" i="213"/>
  <c r="H10" i="213"/>
  <c r="D37" i="213"/>
  <c r="L9" i="213"/>
  <c r="H9" i="213"/>
  <c r="D36" i="213"/>
  <c r="L8" i="213"/>
  <c r="H8" i="213"/>
  <c r="D35" i="213"/>
  <c r="L7" i="213"/>
  <c r="H7" i="213"/>
  <c r="D34" i="213"/>
  <c r="C56" i="212"/>
  <c r="C55" i="212"/>
  <c r="C54" i="212"/>
  <c r="C53" i="212"/>
  <c r="C52" i="212"/>
  <c r="C51" i="212"/>
  <c r="C50" i="212"/>
  <c r="C49" i="212"/>
  <c r="C48" i="212"/>
  <c r="C47" i="212"/>
  <c r="C46" i="212"/>
  <c r="C45" i="212"/>
  <c r="C44" i="212"/>
  <c r="C43" i="212"/>
  <c r="C42" i="212"/>
  <c r="C41" i="212"/>
  <c r="C40" i="212"/>
  <c r="C39" i="212"/>
  <c r="C38" i="212"/>
  <c r="C37" i="212"/>
  <c r="C36" i="212"/>
  <c r="C35" i="212"/>
  <c r="E34" i="212"/>
  <c r="C34" i="212"/>
  <c r="C33" i="212"/>
  <c r="C32" i="212"/>
  <c r="C31" i="212"/>
  <c r="C30" i="212"/>
  <c r="C29" i="212"/>
  <c r="C28" i="212"/>
  <c r="E27" i="212"/>
  <c r="C27" i="212"/>
  <c r="C26" i="212"/>
  <c r="C25" i="212"/>
  <c r="E24" i="212"/>
  <c r="C24" i="212"/>
  <c r="C23" i="212"/>
  <c r="K22" i="212"/>
  <c r="C22" i="212"/>
  <c r="C21" i="212"/>
  <c r="E20" i="212"/>
  <c r="C20" i="212"/>
  <c r="K19" i="212"/>
  <c r="C19" i="212"/>
  <c r="C18" i="212"/>
  <c r="C17" i="212"/>
  <c r="E16" i="212"/>
  <c r="C16" i="212"/>
  <c r="F15" i="212"/>
  <c r="C15" i="212"/>
  <c r="C14" i="212"/>
  <c r="E13" i="212"/>
  <c r="C13" i="212"/>
  <c r="C12" i="212"/>
  <c r="F11" i="212"/>
  <c r="C11" i="212"/>
  <c r="C10" i="212"/>
  <c r="C9" i="212"/>
  <c r="C8" i="212"/>
  <c r="F7" i="212"/>
  <c r="C7" i="212"/>
  <c r="C6" i="212"/>
  <c r="K58" i="211"/>
  <c r="K31" i="212" s="1"/>
  <c r="J58" i="211"/>
  <c r="J54" i="212" s="1"/>
  <c r="I58" i="211"/>
  <c r="G58" i="211"/>
  <c r="F58" i="211"/>
  <c r="F52" i="212" s="1"/>
  <c r="E58" i="211"/>
  <c r="E50" i="212" s="1"/>
  <c r="L57" i="211"/>
  <c r="H57" i="211"/>
  <c r="L56" i="211"/>
  <c r="H56" i="211"/>
  <c r="L55" i="211"/>
  <c r="H55" i="211"/>
  <c r="L54" i="211"/>
  <c r="H54" i="211"/>
  <c r="L53" i="211"/>
  <c r="H53" i="211"/>
  <c r="L52" i="211"/>
  <c r="H52" i="211"/>
  <c r="L51" i="211"/>
  <c r="H51" i="211"/>
  <c r="L50" i="211"/>
  <c r="H50" i="211"/>
  <c r="L49" i="211"/>
  <c r="H49" i="211"/>
  <c r="L48" i="211"/>
  <c r="H48" i="211"/>
  <c r="L47" i="211"/>
  <c r="H47" i="211"/>
  <c r="L46" i="211"/>
  <c r="H46" i="211"/>
  <c r="L45" i="211"/>
  <c r="H45" i="211"/>
  <c r="L44" i="211"/>
  <c r="H44" i="211"/>
  <c r="L43" i="211"/>
  <c r="H43" i="211"/>
  <c r="L42" i="211"/>
  <c r="H42" i="211"/>
  <c r="L41" i="211"/>
  <c r="H41" i="211"/>
  <c r="L40" i="211"/>
  <c r="H40" i="211"/>
  <c r="L39" i="211"/>
  <c r="H39" i="211"/>
  <c r="L38" i="211"/>
  <c r="H38" i="211"/>
  <c r="L37" i="211"/>
  <c r="H37" i="211"/>
  <c r="L36" i="211"/>
  <c r="H36" i="211"/>
  <c r="L35" i="211"/>
  <c r="H35" i="211"/>
  <c r="L34" i="211"/>
  <c r="H34" i="211"/>
  <c r="L33" i="211"/>
  <c r="H33" i="211"/>
  <c r="L32" i="211"/>
  <c r="H32" i="211"/>
  <c r="L31" i="211"/>
  <c r="H31" i="211"/>
  <c r="L30" i="211"/>
  <c r="H30" i="211"/>
  <c r="L29" i="211"/>
  <c r="H29" i="211"/>
  <c r="L28" i="211"/>
  <c r="H28" i="211"/>
  <c r="L27" i="211"/>
  <c r="H27" i="211"/>
  <c r="L26" i="211"/>
  <c r="H26" i="211"/>
  <c r="L25" i="211"/>
  <c r="H25" i="211"/>
  <c r="L24" i="211"/>
  <c r="H24" i="211"/>
  <c r="L23" i="211"/>
  <c r="H23" i="211"/>
  <c r="L22" i="211"/>
  <c r="H22" i="211"/>
  <c r="L21" i="211"/>
  <c r="H21" i="211"/>
  <c r="L20" i="211"/>
  <c r="H20" i="211"/>
  <c r="L19" i="211"/>
  <c r="H19" i="211"/>
  <c r="L18" i="211"/>
  <c r="H18" i="211"/>
  <c r="L17" i="211"/>
  <c r="H17" i="211"/>
  <c r="L16" i="211"/>
  <c r="H16" i="211"/>
  <c r="L15" i="211"/>
  <c r="H15" i="211"/>
  <c r="L14" i="211"/>
  <c r="H14" i="211"/>
  <c r="L13" i="211"/>
  <c r="H13" i="211"/>
  <c r="L12" i="211"/>
  <c r="H12" i="211"/>
  <c r="L11" i="211"/>
  <c r="H11" i="211"/>
  <c r="L10" i="211"/>
  <c r="H10" i="211"/>
  <c r="L9" i="211"/>
  <c r="H9" i="211"/>
  <c r="L8" i="211"/>
  <c r="H8" i="211"/>
  <c r="L7" i="211"/>
  <c r="H7" i="211"/>
  <c r="C28" i="210"/>
  <c r="C27" i="210"/>
  <c r="C26" i="210"/>
  <c r="E25" i="210"/>
  <c r="C25" i="210"/>
  <c r="C24" i="210"/>
  <c r="C23" i="210"/>
  <c r="C22" i="210"/>
  <c r="K21" i="210"/>
  <c r="C21" i="210"/>
  <c r="K20" i="210"/>
  <c r="C20" i="210"/>
  <c r="C19" i="210"/>
  <c r="K17" i="210"/>
  <c r="K19" i="210" s="1"/>
  <c r="J17" i="210"/>
  <c r="J19" i="210" s="1"/>
  <c r="I17" i="210"/>
  <c r="G17" i="210"/>
  <c r="F17" i="210"/>
  <c r="E17" i="210"/>
  <c r="E23" i="210" s="1"/>
  <c r="L16" i="210"/>
  <c r="H16" i="210"/>
  <c r="D28" i="210"/>
  <c r="L15" i="210"/>
  <c r="H15" i="210"/>
  <c r="D27" i="210"/>
  <c r="L14" i="210"/>
  <c r="H14" i="210"/>
  <c r="D26" i="210"/>
  <c r="L13" i="210"/>
  <c r="H13" i="210"/>
  <c r="D25" i="210"/>
  <c r="L12" i="210"/>
  <c r="H12" i="210"/>
  <c r="D24" i="210"/>
  <c r="L11" i="210"/>
  <c r="H11" i="210"/>
  <c r="D23" i="210"/>
  <c r="L10" i="210"/>
  <c r="H10" i="210"/>
  <c r="D22" i="210"/>
  <c r="L9" i="210"/>
  <c r="H9" i="210"/>
  <c r="D21" i="210"/>
  <c r="L8" i="210"/>
  <c r="H8" i="210"/>
  <c r="D20" i="210"/>
  <c r="L7" i="210"/>
  <c r="H7" i="210"/>
  <c r="D19" i="210"/>
  <c r="C48" i="209"/>
  <c r="G47" i="209"/>
  <c r="C47" i="209"/>
  <c r="E46" i="209"/>
  <c r="C46" i="209"/>
  <c r="C45" i="209"/>
  <c r="C44" i="209"/>
  <c r="G43" i="209"/>
  <c r="F43" i="209"/>
  <c r="C43" i="209"/>
  <c r="C42" i="209"/>
  <c r="C41" i="209"/>
  <c r="C40" i="209"/>
  <c r="G39" i="209"/>
  <c r="F39" i="209"/>
  <c r="E39" i="209"/>
  <c r="C39" i="209"/>
  <c r="C38" i="209"/>
  <c r="C37" i="209"/>
  <c r="C36" i="209"/>
  <c r="G35" i="209"/>
  <c r="F35" i="209"/>
  <c r="C35" i="209"/>
  <c r="C34" i="209"/>
  <c r="C33" i="209"/>
  <c r="G32" i="209"/>
  <c r="C32" i="209"/>
  <c r="F31" i="209"/>
  <c r="C31" i="209"/>
  <c r="C30" i="209"/>
  <c r="C29" i="209"/>
  <c r="K27" i="209"/>
  <c r="J27" i="209"/>
  <c r="J37" i="209" s="1"/>
  <c r="I27" i="209"/>
  <c r="I47" i="209" s="1"/>
  <c r="G27" i="209"/>
  <c r="G40" i="209" s="1"/>
  <c r="F27" i="209"/>
  <c r="F42" i="209" s="1"/>
  <c r="E27" i="209"/>
  <c r="E42" i="209" s="1"/>
  <c r="L26" i="209"/>
  <c r="H26" i="209"/>
  <c r="D48" i="209"/>
  <c r="L25" i="209"/>
  <c r="H25" i="209"/>
  <c r="D47" i="209"/>
  <c r="L24" i="209"/>
  <c r="H24" i="209"/>
  <c r="D46" i="209"/>
  <c r="L23" i="209"/>
  <c r="H23" i="209"/>
  <c r="D45" i="209"/>
  <c r="L22" i="209"/>
  <c r="H22" i="209"/>
  <c r="D44" i="209"/>
  <c r="L21" i="209"/>
  <c r="H21" i="209"/>
  <c r="D43" i="209"/>
  <c r="L20" i="209"/>
  <c r="H20" i="209"/>
  <c r="D42" i="209"/>
  <c r="L19" i="209"/>
  <c r="H19" i="209"/>
  <c r="D41" i="209"/>
  <c r="L18" i="209"/>
  <c r="H18" i="209"/>
  <c r="D40" i="209"/>
  <c r="L17" i="209"/>
  <c r="H17" i="209"/>
  <c r="D39" i="209"/>
  <c r="L16" i="209"/>
  <c r="H16" i="209"/>
  <c r="D38" i="209"/>
  <c r="L15" i="209"/>
  <c r="H15" i="209"/>
  <c r="D37" i="209"/>
  <c r="L14" i="209"/>
  <c r="H14" i="209"/>
  <c r="D36" i="209"/>
  <c r="L13" i="209"/>
  <c r="H13" i="209"/>
  <c r="D35" i="209"/>
  <c r="L12" i="209"/>
  <c r="H12" i="209"/>
  <c r="D34" i="209"/>
  <c r="L11" i="209"/>
  <c r="H11" i="209"/>
  <c r="D33" i="209"/>
  <c r="L10" i="209"/>
  <c r="H10" i="209"/>
  <c r="D32" i="209"/>
  <c r="L9" i="209"/>
  <c r="H9" i="209"/>
  <c r="D31" i="209"/>
  <c r="L8" i="209"/>
  <c r="H8" i="209"/>
  <c r="D30" i="209"/>
  <c r="L7" i="209"/>
  <c r="H7" i="209"/>
  <c r="D29" i="209"/>
  <c r="G40" i="208"/>
  <c r="F40" i="208"/>
  <c r="E37" i="208"/>
  <c r="E32" i="208"/>
  <c r="G20" i="208"/>
  <c r="E10" i="208"/>
  <c r="G8" i="208"/>
  <c r="C86" i="207"/>
  <c r="D85" i="207"/>
  <c r="C85" i="207"/>
  <c r="C84" i="207"/>
  <c r="C83" i="207"/>
  <c r="D82" i="207"/>
  <c r="C82" i="207"/>
  <c r="D81" i="207"/>
  <c r="C81" i="207"/>
  <c r="C80" i="207"/>
  <c r="C79" i="207"/>
  <c r="G78" i="207"/>
  <c r="C78" i="207"/>
  <c r="F77" i="207"/>
  <c r="C77" i="207"/>
  <c r="C76" i="207"/>
  <c r="C75" i="207"/>
  <c r="G74" i="207"/>
  <c r="C74" i="207"/>
  <c r="C73" i="207"/>
  <c r="C72" i="207"/>
  <c r="D71" i="207"/>
  <c r="C71" i="207"/>
  <c r="E70" i="207"/>
  <c r="C70" i="207"/>
  <c r="C69" i="207"/>
  <c r="F68" i="207"/>
  <c r="E68" i="207"/>
  <c r="C68" i="207"/>
  <c r="E67" i="207"/>
  <c r="C67" i="207"/>
  <c r="C66" i="207"/>
  <c r="C65" i="207"/>
  <c r="G64" i="207"/>
  <c r="F64" i="207"/>
  <c r="C64" i="207"/>
  <c r="D63" i="207"/>
  <c r="C63" i="207"/>
  <c r="G62" i="207"/>
  <c r="F62" i="207"/>
  <c r="C62" i="207"/>
  <c r="G61" i="207"/>
  <c r="C61" i="207"/>
  <c r="C60" i="207"/>
  <c r="G59" i="207"/>
  <c r="E59" i="207"/>
  <c r="C59" i="207"/>
  <c r="C58" i="207"/>
  <c r="C57" i="207"/>
  <c r="G56" i="207"/>
  <c r="F56" i="207"/>
  <c r="C56" i="207"/>
  <c r="D55" i="207"/>
  <c r="C55" i="207"/>
  <c r="G54" i="207"/>
  <c r="C54" i="207"/>
  <c r="E53" i="207"/>
  <c r="C53" i="207"/>
  <c r="C52" i="207"/>
  <c r="G51" i="207"/>
  <c r="F51" i="207"/>
  <c r="E51" i="207"/>
  <c r="C51" i="207"/>
  <c r="C50" i="207"/>
  <c r="C49" i="207"/>
  <c r="C48" i="207"/>
  <c r="K46" i="207"/>
  <c r="K31" i="208" s="1"/>
  <c r="J46" i="207"/>
  <c r="J69" i="207" s="1"/>
  <c r="I46" i="207"/>
  <c r="G46" i="207"/>
  <c r="G36" i="208" s="1"/>
  <c r="F46" i="207"/>
  <c r="F24" i="208" s="1"/>
  <c r="E46" i="207"/>
  <c r="E22" i="208" s="1"/>
  <c r="L45" i="207"/>
  <c r="H45" i="207"/>
  <c r="D86" i="207"/>
  <c r="L44" i="207"/>
  <c r="H44" i="207"/>
  <c r="L43" i="207"/>
  <c r="H43" i="207"/>
  <c r="D84" i="207"/>
  <c r="L42" i="207"/>
  <c r="H42" i="207"/>
  <c r="D83" i="207"/>
  <c r="L41" i="207"/>
  <c r="H41" i="207"/>
  <c r="L40" i="207"/>
  <c r="H40" i="207"/>
  <c r="L39" i="207"/>
  <c r="H39" i="207"/>
  <c r="D80" i="207"/>
  <c r="L38" i="207"/>
  <c r="H38" i="207"/>
  <c r="D79" i="207"/>
  <c r="L37" i="207"/>
  <c r="H37" i="207"/>
  <c r="D78" i="207"/>
  <c r="L36" i="207"/>
  <c r="H36" i="207"/>
  <c r="D77" i="207"/>
  <c r="L35" i="207"/>
  <c r="H35" i="207"/>
  <c r="D76" i="207"/>
  <c r="L34" i="207"/>
  <c r="H34" i="207"/>
  <c r="D75" i="207"/>
  <c r="L33" i="207"/>
  <c r="H33" i="207"/>
  <c r="D74" i="207"/>
  <c r="L32" i="207"/>
  <c r="H32" i="207"/>
  <c r="D73" i="207"/>
  <c r="L31" i="207"/>
  <c r="H31" i="207"/>
  <c r="D72" i="207"/>
  <c r="L30" i="207"/>
  <c r="H30" i="207"/>
  <c r="L29" i="207"/>
  <c r="H29" i="207"/>
  <c r="D70" i="207"/>
  <c r="L28" i="207"/>
  <c r="H28" i="207"/>
  <c r="D69" i="207"/>
  <c r="L27" i="207"/>
  <c r="H27" i="207"/>
  <c r="D68" i="207"/>
  <c r="L26" i="207"/>
  <c r="H26" i="207"/>
  <c r="D67" i="207"/>
  <c r="L25" i="207"/>
  <c r="H25" i="207"/>
  <c r="D66" i="207"/>
  <c r="L24" i="207"/>
  <c r="H24" i="207"/>
  <c r="D65" i="207"/>
  <c r="L23" i="207"/>
  <c r="H23" i="207"/>
  <c r="D64" i="207"/>
  <c r="L22" i="207"/>
  <c r="H22" i="207"/>
  <c r="L21" i="207"/>
  <c r="H21" i="207"/>
  <c r="D62" i="207"/>
  <c r="L20" i="207"/>
  <c r="H20" i="207"/>
  <c r="D61" i="207"/>
  <c r="L19" i="207"/>
  <c r="H19" i="207"/>
  <c r="D60" i="207"/>
  <c r="L18" i="207"/>
  <c r="H18" i="207"/>
  <c r="D59" i="207"/>
  <c r="L17" i="207"/>
  <c r="H17" i="207"/>
  <c r="D58" i="207"/>
  <c r="L16" i="207"/>
  <c r="H16" i="207"/>
  <c r="D57" i="207"/>
  <c r="L15" i="207"/>
  <c r="H15" i="207"/>
  <c r="D56" i="207"/>
  <c r="L14" i="207"/>
  <c r="H14" i="207"/>
  <c r="L13" i="207"/>
  <c r="H13" i="207"/>
  <c r="D54" i="207"/>
  <c r="L12" i="207"/>
  <c r="H12" i="207"/>
  <c r="D53" i="207"/>
  <c r="L11" i="207"/>
  <c r="H11" i="207"/>
  <c r="D52" i="207"/>
  <c r="L10" i="207"/>
  <c r="H10" i="207"/>
  <c r="D51" i="207"/>
  <c r="L9" i="207"/>
  <c r="H9" i="207"/>
  <c r="D50" i="207"/>
  <c r="L8" i="207"/>
  <c r="H8" i="207"/>
  <c r="D49" i="207"/>
  <c r="L7" i="207"/>
  <c r="H7" i="207"/>
  <c r="D48" i="207"/>
  <c r="E28" i="205"/>
  <c r="D20" i="205"/>
  <c r="J17" i="205"/>
  <c r="J26" i="205" s="1"/>
  <c r="I17" i="205"/>
  <c r="I20" i="205" s="1"/>
  <c r="H17" i="205"/>
  <c r="H26" i="205" s="1"/>
  <c r="F17" i="205"/>
  <c r="F26" i="205" s="1"/>
  <c r="E17" i="205"/>
  <c r="E27" i="205" s="1"/>
  <c r="D17" i="205"/>
  <c r="D27" i="205" s="1"/>
  <c r="K16" i="205"/>
  <c r="G16" i="205"/>
  <c r="K15" i="205"/>
  <c r="G15" i="205"/>
  <c r="K14" i="205"/>
  <c r="G14" i="205"/>
  <c r="K13" i="205"/>
  <c r="G13" i="205"/>
  <c r="K12" i="205"/>
  <c r="G12" i="205"/>
  <c r="K11" i="205"/>
  <c r="G11" i="205"/>
  <c r="K10" i="205"/>
  <c r="G10" i="205"/>
  <c r="K9" i="205"/>
  <c r="G9" i="205"/>
  <c r="K8" i="205"/>
  <c r="G8" i="205"/>
  <c r="K7" i="205"/>
  <c r="G7" i="205"/>
  <c r="K39" i="218" l="1"/>
  <c r="K51" i="218"/>
  <c r="K44" i="218"/>
  <c r="K35" i="218"/>
  <c r="K46" i="218"/>
  <c r="K58" i="218"/>
  <c r="I27" i="217"/>
  <c r="F28" i="215"/>
  <c r="I40" i="215"/>
  <c r="G28" i="215"/>
  <c r="I31" i="215"/>
  <c r="F38" i="215"/>
  <c r="I43" i="215"/>
  <c r="I28" i="215"/>
  <c r="F35" i="215"/>
  <c r="I38" i="215"/>
  <c r="F42" i="215"/>
  <c r="F33" i="215"/>
  <c r="I45" i="215"/>
  <c r="F30" i="215"/>
  <c r="G33" i="215"/>
  <c r="I36" i="215"/>
  <c r="F31" i="214"/>
  <c r="J34" i="214"/>
  <c r="J43" i="214"/>
  <c r="F28" i="214"/>
  <c r="G31" i="214"/>
  <c r="F38" i="214"/>
  <c r="F35" i="214"/>
  <c r="F29" i="214"/>
  <c r="I32" i="214"/>
  <c r="H26" i="214"/>
  <c r="G29" i="214"/>
  <c r="F36" i="214"/>
  <c r="F33" i="214"/>
  <c r="G36" i="214"/>
  <c r="G39" i="214"/>
  <c r="F45" i="214"/>
  <c r="F35" i="213"/>
  <c r="G38" i="213"/>
  <c r="I35" i="213"/>
  <c r="F41" i="213"/>
  <c r="G43" i="213"/>
  <c r="F50" i="213"/>
  <c r="E36" i="213"/>
  <c r="E39" i="213"/>
  <c r="I41" i="213"/>
  <c r="I50" i="213"/>
  <c r="G54" i="213"/>
  <c r="I57" i="213"/>
  <c r="E43" i="213"/>
  <c r="F49" i="213"/>
  <c r="G35" i="213"/>
  <c r="F43" i="213"/>
  <c r="F53" i="213"/>
  <c r="G57" i="213"/>
  <c r="F45" i="213"/>
  <c r="F48" i="213"/>
  <c r="I54" i="213"/>
  <c r="E35" i="213"/>
  <c r="I38" i="213"/>
  <c r="G41" i="213"/>
  <c r="F47" i="213"/>
  <c r="G50" i="213"/>
  <c r="E37" i="213"/>
  <c r="G45" i="213"/>
  <c r="G48" i="213"/>
  <c r="F26" i="212"/>
  <c r="K26" i="212"/>
  <c r="F44" i="212"/>
  <c r="F53" i="212"/>
  <c r="E31" i="212"/>
  <c r="F34" i="212"/>
  <c r="E40" i="212"/>
  <c r="F49" i="212"/>
  <c r="F9" i="212"/>
  <c r="F31" i="212"/>
  <c r="F40" i="212"/>
  <c r="K9" i="212"/>
  <c r="K55" i="212"/>
  <c r="K13" i="212"/>
  <c r="K21" i="212"/>
  <c r="K24" i="212"/>
  <c r="F28" i="212"/>
  <c r="F13" i="212"/>
  <c r="F24" i="212"/>
  <c r="F50" i="212"/>
  <c r="F18" i="212"/>
  <c r="F37" i="212"/>
  <c r="E47" i="212"/>
  <c r="F56" i="212"/>
  <c r="F20" i="212"/>
  <c r="F17" i="212"/>
  <c r="F46" i="212"/>
  <c r="E7" i="212"/>
  <c r="E11" i="212"/>
  <c r="F22" i="212"/>
  <c r="F29" i="212"/>
  <c r="F33" i="212"/>
  <c r="F43" i="212"/>
  <c r="F47" i="212"/>
  <c r="K27" i="210"/>
  <c r="J36" i="209"/>
  <c r="F33" i="209"/>
  <c r="I43" i="209"/>
  <c r="F30" i="209"/>
  <c r="F37" i="209"/>
  <c r="F48" i="209"/>
  <c r="I39" i="209"/>
  <c r="F41" i="209"/>
  <c r="F45" i="209"/>
  <c r="E31" i="209"/>
  <c r="E35" i="209"/>
  <c r="F49" i="207"/>
  <c r="G57" i="207"/>
  <c r="F60" i="207"/>
  <c r="E66" i="207"/>
  <c r="G68" i="207"/>
  <c r="F71" i="207"/>
  <c r="E75" i="207"/>
  <c r="E79" i="207"/>
  <c r="F21" i="208"/>
  <c r="E42" i="208"/>
  <c r="E21" i="208"/>
  <c r="G49" i="207"/>
  <c r="E52" i="207"/>
  <c r="E55" i="207"/>
  <c r="G60" i="207"/>
  <c r="F66" i="207"/>
  <c r="G71" i="207"/>
  <c r="G24" i="208"/>
  <c r="E49" i="207"/>
  <c r="E57" i="207"/>
  <c r="J52" i="207"/>
  <c r="G55" i="207"/>
  <c r="F58" i="207"/>
  <c r="G66" i="207"/>
  <c r="E69" i="207"/>
  <c r="G30" i="208"/>
  <c r="E50" i="207"/>
  <c r="G58" i="207"/>
  <c r="E61" i="207"/>
  <c r="E64" i="207"/>
  <c r="E72" i="207"/>
  <c r="E77" i="207"/>
  <c r="F8" i="208"/>
  <c r="D29" i="205"/>
  <c r="E21" i="205"/>
  <c r="E29" i="205"/>
  <c r="D22" i="205"/>
  <c r="E22" i="205"/>
  <c r="D24" i="205"/>
  <c r="E25" i="205"/>
  <c r="D26" i="205"/>
  <c r="F19" i="210"/>
  <c r="F22" i="210"/>
  <c r="F24" i="210"/>
  <c r="F20" i="210"/>
  <c r="F28" i="210"/>
  <c r="F26" i="210"/>
  <c r="J45" i="215"/>
  <c r="J27" i="215"/>
  <c r="J37" i="215"/>
  <c r="J42" i="215"/>
  <c r="J30" i="215"/>
  <c r="J43" i="215"/>
  <c r="J38" i="215"/>
  <c r="J33" i="215"/>
  <c r="H25" i="205"/>
  <c r="K41" i="208"/>
  <c r="K44" i="208"/>
  <c r="F23" i="210"/>
  <c r="J29" i="215"/>
  <c r="L32" i="218"/>
  <c r="I19" i="205"/>
  <c r="F53" i="207"/>
  <c r="F70" i="207"/>
  <c r="F11" i="208"/>
  <c r="F33" i="208"/>
  <c r="F43" i="208"/>
  <c r="J41" i="215"/>
  <c r="J21" i="217"/>
  <c r="I37" i="218"/>
  <c r="G58" i="218"/>
  <c r="J34" i="215"/>
  <c r="G56" i="218"/>
  <c r="J31" i="215"/>
  <c r="G40" i="218"/>
  <c r="F27" i="210"/>
  <c r="E26" i="205"/>
  <c r="J19" i="205"/>
  <c r="J23" i="205"/>
  <c r="E40" i="208"/>
  <c r="E36" i="208"/>
  <c r="E24" i="208"/>
  <c r="E20" i="208"/>
  <c r="E8" i="208"/>
  <c r="E81" i="207"/>
  <c r="E45" i="208"/>
  <c r="E30" i="208"/>
  <c r="E14" i="208"/>
  <c r="E86" i="207"/>
  <c r="E83" i="207"/>
  <c r="E78" i="207"/>
  <c r="E76" i="207"/>
  <c r="E74" i="207"/>
  <c r="E34" i="208"/>
  <c r="E29" i="208"/>
  <c r="E18" i="208"/>
  <c r="E13" i="208"/>
  <c r="E44" i="208"/>
  <c r="E39" i="208"/>
  <c r="E28" i="208"/>
  <c r="E23" i="208"/>
  <c r="E12" i="208"/>
  <c r="E7" i="208"/>
  <c r="E85" i="207"/>
  <c r="E48" i="207"/>
  <c r="G53" i="207"/>
  <c r="F55" i="207"/>
  <c r="F57" i="207"/>
  <c r="F59" i="207"/>
  <c r="F61" i="207"/>
  <c r="E63" i="207"/>
  <c r="E65" i="207"/>
  <c r="G70" i="207"/>
  <c r="G72" i="207"/>
  <c r="F75" i="207"/>
  <c r="E82" i="207"/>
  <c r="G86" i="207"/>
  <c r="G14" i="208"/>
  <c r="I48" i="209"/>
  <c r="I31" i="209"/>
  <c r="I35" i="209"/>
  <c r="K50" i="212"/>
  <c r="K54" i="212"/>
  <c r="K30" i="212"/>
  <c r="K23" i="212"/>
  <c r="K8" i="212"/>
  <c r="K6" i="212"/>
  <c r="K57" i="212"/>
  <c r="K51" i="212"/>
  <c r="K25" i="212"/>
  <c r="K12" i="212"/>
  <c r="K10" i="212"/>
  <c r="K27" i="212"/>
  <c r="K16" i="212"/>
  <c r="K14" i="212"/>
  <c r="K56" i="212"/>
  <c r="K29" i="212"/>
  <c r="K20" i="212"/>
  <c r="K18" i="212"/>
  <c r="K7" i="212"/>
  <c r="K17" i="212"/>
  <c r="E53" i="212"/>
  <c r="J39" i="213"/>
  <c r="J49" i="213"/>
  <c r="J40" i="213"/>
  <c r="J57" i="213"/>
  <c r="I45" i="214"/>
  <c r="I44" i="214"/>
  <c r="I28" i="214"/>
  <c r="I37" i="214"/>
  <c r="I35" i="214"/>
  <c r="I40" i="214"/>
  <c r="I31" i="214"/>
  <c r="I29" i="214"/>
  <c r="J32" i="214"/>
  <c r="I38" i="214"/>
  <c r="I25" i="217"/>
  <c r="I31" i="217"/>
  <c r="I15" i="217"/>
  <c r="I13" i="217"/>
  <c r="G53" i="218"/>
  <c r="G46" i="218"/>
  <c r="G37" i="218"/>
  <c r="G55" i="218"/>
  <c r="G48" i="218"/>
  <c r="G39" i="218"/>
  <c r="G57" i="218"/>
  <c r="G50" i="218"/>
  <c r="G41" i="218"/>
  <c r="G34" i="218"/>
  <c r="G52" i="218"/>
  <c r="G43" i="218"/>
  <c r="G36" i="218"/>
  <c r="G54" i="218"/>
  <c r="G45" i="218"/>
  <c r="G38" i="218"/>
  <c r="H21" i="205"/>
  <c r="G24" i="210"/>
  <c r="G26" i="210"/>
  <c r="I55" i="218"/>
  <c r="I39" i="218"/>
  <c r="I57" i="218"/>
  <c r="I41" i="218"/>
  <c r="I43" i="218"/>
  <c r="I59" i="218"/>
  <c r="I45" i="218"/>
  <c r="I47" i="218"/>
  <c r="L25" i="215"/>
  <c r="F41" i="208"/>
  <c r="F45" i="208"/>
  <c r="F30" i="208"/>
  <c r="F14" i="208"/>
  <c r="F86" i="207"/>
  <c r="F83" i="207"/>
  <c r="F78" i="207"/>
  <c r="F76" i="207"/>
  <c r="F74" i="207"/>
  <c r="F72" i="207"/>
  <c r="F39" i="208"/>
  <c r="F23" i="208"/>
  <c r="F7" i="208"/>
  <c r="F48" i="207"/>
  <c r="F63" i="207"/>
  <c r="F65" i="207"/>
  <c r="F82" i="207"/>
  <c r="K15" i="208"/>
  <c r="J40" i="209"/>
  <c r="J44" i="209"/>
  <c r="J48" i="209"/>
  <c r="J29" i="209"/>
  <c r="J33" i="209"/>
  <c r="J41" i="209"/>
  <c r="F21" i="210"/>
  <c r="K47" i="213"/>
  <c r="L26" i="214"/>
  <c r="J37" i="214"/>
  <c r="J35" i="214"/>
  <c r="J40" i="214"/>
  <c r="J38" i="214"/>
  <c r="J29" i="214"/>
  <c r="J44" i="215"/>
  <c r="J25" i="217"/>
  <c r="J23" i="217"/>
  <c r="J17" i="217"/>
  <c r="J7" i="217"/>
  <c r="I11" i="217"/>
  <c r="I17" i="217"/>
  <c r="G51" i="218"/>
  <c r="I75" i="207"/>
  <c r="G49" i="218"/>
  <c r="I26" i="210"/>
  <c r="I20" i="210"/>
  <c r="I28" i="210"/>
  <c r="E20" i="205"/>
  <c r="E24" i="205"/>
  <c r="I26" i="205"/>
  <c r="G41" i="208"/>
  <c r="G39" i="208"/>
  <c r="G34" i="208"/>
  <c r="G23" i="208"/>
  <c r="G18" i="208"/>
  <c r="G7" i="208"/>
  <c r="G33" i="208"/>
  <c r="G17" i="208"/>
  <c r="G82" i="207"/>
  <c r="G77" i="207"/>
  <c r="G75" i="207"/>
  <c r="G73" i="207"/>
  <c r="G48" i="207"/>
  <c r="F50" i="207"/>
  <c r="F52" i="207"/>
  <c r="E54" i="207"/>
  <c r="G63" i="207"/>
  <c r="G65" i="207"/>
  <c r="F67" i="207"/>
  <c r="F69" i="207"/>
  <c r="E73" i="207"/>
  <c r="G76" i="207"/>
  <c r="G79" i="207"/>
  <c r="E16" i="208"/>
  <c r="E26" i="208"/>
  <c r="F37" i="208"/>
  <c r="J45" i="209"/>
  <c r="G19" i="210"/>
  <c r="F25" i="210"/>
  <c r="K11" i="212"/>
  <c r="K28" i="212"/>
  <c r="L32" i="213"/>
  <c r="J41" i="214"/>
  <c r="J44" i="214"/>
  <c r="J11" i="217"/>
  <c r="G35" i="218"/>
  <c r="G47" i="218"/>
  <c r="I51" i="218"/>
  <c r="G44" i="218"/>
  <c r="I49" i="218"/>
  <c r="G17" i="205"/>
  <c r="D21" i="205"/>
  <c r="D25" i="205"/>
  <c r="D28" i="205"/>
  <c r="H46" i="207"/>
  <c r="J48" i="207"/>
  <c r="G50" i="207"/>
  <c r="G52" i="207"/>
  <c r="F54" i="207"/>
  <c r="E56" i="207"/>
  <c r="E58" i="207"/>
  <c r="E60" i="207"/>
  <c r="E62" i="207"/>
  <c r="J65" i="207"/>
  <c r="G67" i="207"/>
  <c r="G69" i="207"/>
  <c r="E71" i="207"/>
  <c r="F73" i="207"/>
  <c r="G83" i="207"/>
  <c r="E6" i="208"/>
  <c r="F17" i="208"/>
  <c r="F27" i="208"/>
  <c r="E38" i="208"/>
  <c r="J32" i="209"/>
  <c r="H17" i="210"/>
  <c r="E29" i="210"/>
  <c r="E22" i="210"/>
  <c r="E24" i="210"/>
  <c r="I19" i="210"/>
  <c r="I25" i="210"/>
  <c r="E28" i="212"/>
  <c r="E17" i="212"/>
  <c r="E15" i="212"/>
  <c r="E42" i="212"/>
  <c r="E39" i="212"/>
  <c r="E21" i="212"/>
  <c r="E19" i="212"/>
  <c r="E48" i="212"/>
  <c r="E45" i="212"/>
  <c r="E32" i="212"/>
  <c r="E23" i="212"/>
  <c r="E8" i="212"/>
  <c r="E12" i="212"/>
  <c r="E9" i="212"/>
  <c r="K15" i="212"/>
  <c r="E37" i="212"/>
  <c r="J36" i="213"/>
  <c r="K44" i="213"/>
  <c r="I35" i="218"/>
  <c r="K59" i="218"/>
  <c r="K40" i="218"/>
  <c r="K49" i="218"/>
  <c r="K56" i="218"/>
  <c r="F29" i="209"/>
  <c r="G31" i="209"/>
  <c r="F44" i="209"/>
  <c r="F46" i="209"/>
  <c r="G48" i="209"/>
  <c r="J28" i="210"/>
  <c r="F55" i="212"/>
  <c r="F14" i="212"/>
  <c r="F16" i="212"/>
  <c r="F27" i="212"/>
  <c r="F38" i="212"/>
  <c r="F41" i="212"/>
  <c r="H32" i="213"/>
  <c r="E34" i="213"/>
  <c r="G37" i="213"/>
  <c r="F39" i="213"/>
  <c r="I40" i="213"/>
  <c r="I43" i="213"/>
  <c r="I45" i="213"/>
  <c r="G47" i="213"/>
  <c r="G49" i="213"/>
  <c r="G53" i="213"/>
  <c r="G55" i="213"/>
  <c r="G33" i="214"/>
  <c r="G35" i="214"/>
  <c r="F37" i="214"/>
  <c r="F42" i="214"/>
  <c r="G45" i="214"/>
  <c r="I30" i="215"/>
  <c r="G35" i="215"/>
  <c r="G37" i="215"/>
  <c r="I42" i="215"/>
  <c r="K38" i="218"/>
  <c r="K47" i="218"/>
  <c r="K54" i="218"/>
  <c r="H27" i="209"/>
  <c r="E38" i="209"/>
  <c r="F40" i="209"/>
  <c r="G44" i="209"/>
  <c r="F10" i="212"/>
  <c r="F12" i="212"/>
  <c r="F25" i="212"/>
  <c r="F35" i="212"/>
  <c r="F51" i="212"/>
  <c r="F54" i="212"/>
  <c r="F57" i="212"/>
  <c r="F58" i="213"/>
  <c r="F34" i="213"/>
  <c r="G39" i="213"/>
  <c r="E42" i="213"/>
  <c r="I47" i="213"/>
  <c r="I49" i="213"/>
  <c r="I53" i="213"/>
  <c r="I55" i="213"/>
  <c r="E46" i="214"/>
  <c r="G37" i="214"/>
  <c r="G42" i="214"/>
  <c r="G27" i="215"/>
  <c r="F29" i="215"/>
  <c r="F34" i="215"/>
  <c r="I35" i="215"/>
  <c r="I37" i="215"/>
  <c r="F39" i="215"/>
  <c r="F41" i="215"/>
  <c r="F44" i="215"/>
  <c r="K36" i="218"/>
  <c r="K45" i="218"/>
  <c r="K52" i="218"/>
  <c r="E34" i="209"/>
  <c r="F36" i="209"/>
  <c r="F38" i="209"/>
  <c r="E47" i="209"/>
  <c r="E49" i="209"/>
  <c r="K28" i="210"/>
  <c r="F6" i="212"/>
  <c r="F8" i="212"/>
  <c r="F23" i="212"/>
  <c r="F30" i="212"/>
  <c r="F32" i="212"/>
  <c r="F45" i="212"/>
  <c r="F48" i="212"/>
  <c r="G34" i="213"/>
  <c r="F36" i="213"/>
  <c r="E38" i="213"/>
  <c r="I39" i="213"/>
  <c r="F42" i="213"/>
  <c r="F44" i="213"/>
  <c r="F46" i="213"/>
  <c r="G58" i="213"/>
  <c r="G28" i="214"/>
  <c r="F30" i="214"/>
  <c r="F32" i="214"/>
  <c r="F34" i="214"/>
  <c r="F46" i="214"/>
  <c r="I27" i="215"/>
  <c r="G29" i="215"/>
  <c r="G34" i="215"/>
  <c r="G39" i="215"/>
  <c r="G41" i="215"/>
  <c r="G44" i="215"/>
  <c r="K34" i="218"/>
  <c r="K43" i="218"/>
  <c r="K50" i="218"/>
  <c r="G45" i="209"/>
  <c r="E30" i="209"/>
  <c r="F32" i="209"/>
  <c r="F34" i="209"/>
  <c r="G36" i="209"/>
  <c r="E43" i="209"/>
  <c r="F47" i="209"/>
  <c r="J20" i="210"/>
  <c r="K22" i="210"/>
  <c r="J26" i="210"/>
  <c r="J43" i="212"/>
  <c r="F19" i="212"/>
  <c r="F21" i="212"/>
  <c r="F36" i="212"/>
  <c r="F39" i="212"/>
  <c r="F42" i="212"/>
  <c r="I59" i="213"/>
  <c r="G36" i="213"/>
  <c r="F38" i="213"/>
  <c r="E41" i="213"/>
  <c r="G42" i="213"/>
  <c r="G44" i="213"/>
  <c r="G46" i="213"/>
  <c r="F54" i="213"/>
  <c r="G56" i="213"/>
  <c r="G30" i="214"/>
  <c r="G32" i="214"/>
  <c r="G34" i="214"/>
  <c r="F39" i="214"/>
  <c r="F41" i="214"/>
  <c r="F43" i="214"/>
  <c r="G46" i="214"/>
  <c r="I29" i="215"/>
  <c r="F31" i="215"/>
  <c r="I34" i="215"/>
  <c r="F36" i="215"/>
  <c r="I39" i="215"/>
  <c r="I41" i="215"/>
  <c r="I44" i="215"/>
  <c r="F58" i="218"/>
  <c r="K41" i="218"/>
  <c r="K48" i="218"/>
  <c r="K57" i="218"/>
  <c r="I56" i="212"/>
  <c r="I57" i="212"/>
  <c r="I50" i="212"/>
  <c r="I49" i="212"/>
  <c r="I48" i="212"/>
  <c r="I47" i="212"/>
  <c r="I46" i="212"/>
  <c r="I45" i="212"/>
  <c r="I44" i="212"/>
  <c r="I43" i="212"/>
  <c r="I42" i="212"/>
  <c r="I41" i="212"/>
  <c r="I40" i="212"/>
  <c r="I39" i="212"/>
  <c r="I38" i="212"/>
  <c r="I37" i="212"/>
  <c r="I36" i="212"/>
  <c r="I35" i="212"/>
  <c r="I34" i="212"/>
  <c r="I33" i="212"/>
  <c r="I32" i="212"/>
  <c r="I31" i="212"/>
  <c r="I30" i="212"/>
  <c r="I29" i="212"/>
  <c r="I28" i="212"/>
  <c r="I27" i="212"/>
  <c r="I26" i="212"/>
  <c r="I25" i="212"/>
  <c r="I24" i="212"/>
  <c r="I23" i="212"/>
  <c r="I22" i="212"/>
  <c r="I21" i="212"/>
  <c r="I20" i="212"/>
  <c r="I19" i="212"/>
  <c r="I18" i="212"/>
  <c r="I17" i="212"/>
  <c r="I16" i="212"/>
  <c r="I15" i="212"/>
  <c r="I14" i="212"/>
  <c r="I13" i="212"/>
  <c r="I12" i="212"/>
  <c r="I11" i="212"/>
  <c r="I10" i="212"/>
  <c r="I9" i="212"/>
  <c r="I8" i="212"/>
  <c r="I7" i="212"/>
  <c r="I6" i="212"/>
  <c r="I51" i="212"/>
  <c r="I54" i="212"/>
  <c r="I52" i="212"/>
  <c r="I55" i="212"/>
  <c r="I53" i="212"/>
  <c r="J37" i="208"/>
  <c r="J29" i="208"/>
  <c r="J21" i="208"/>
  <c r="J13" i="208"/>
  <c r="J39" i="208"/>
  <c r="J31" i="208"/>
  <c r="J23" i="208"/>
  <c r="J15" i="208"/>
  <c r="J7" i="208"/>
  <c r="J38" i="208"/>
  <c r="J35" i="208"/>
  <c r="J32" i="208"/>
  <c r="J22" i="208"/>
  <c r="J19" i="208"/>
  <c r="J16" i="208"/>
  <c r="J6" i="208"/>
  <c r="J42" i="208"/>
  <c r="J26" i="208"/>
  <c r="J10" i="208"/>
  <c r="J85" i="207"/>
  <c r="J81" i="207"/>
  <c r="J45" i="208"/>
  <c r="J33" i="208"/>
  <c r="J17" i="208"/>
  <c r="J82" i="207"/>
  <c r="L46" i="207"/>
  <c r="J36" i="208"/>
  <c r="J20" i="208"/>
  <c r="J86" i="207"/>
  <c r="J77" i="207"/>
  <c r="F27" i="205"/>
  <c r="F23" i="205"/>
  <c r="F19" i="205"/>
  <c r="F24" i="205"/>
  <c r="F20" i="205"/>
  <c r="F28" i="205"/>
  <c r="J64" i="207"/>
  <c r="J68" i="207"/>
  <c r="I72" i="207"/>
  <c r="I18" i="208"/>
  <c r="J24" i="208"/>
  <c r="I40" i="208"/>
  <c r="I54" i="207"/>
  <c r="I63" i="207"/>
  <c r="I67" i="207"/>
  <c r="J72" i="207"/>
  <c r="J79" i="207"/>
  <c r="J18" i="208"/>
  <c r="J27" i="208"/>
  <c r="J40" i="208"/>
  <c r="G28" i="210"/>
  <c r="G20" i="210"/>
  <c r="G21" i="210"/>
  <c r="G22" i="210"/>
  <c r="G29" i="210"/>
  <c r="G23" i="210"/>
  <c r="J10" i="212"/>
  <c r="H27" i="205"/>
  <c r="H23" i="205"/>
  <c r="H19" i="205"/>
  <c r="H28" i="205"/>
  <c r="H24" i="205"/>
  <c r="H20" i="205"/>
  <c r="H22" i="205"/>
  <c r="H29" i="205"/>
  <c r="J50" i="207"/>
  <c r="J54" i="207"/>
  <c r="I58" i="207"/>
  <c r="I62" i="207"/>
  <c r="J63" i="207"/>
  <c r="J67" i="207"/>
  <c r="I71" i="207"/>
  <c r="K79" i="207"/>
  <c r="K9" i="208"/>
  <c r="K18" i="208"/>
  <c r="J25" i="208"/>
  <c r="J34" i="208"/>
  <c r="J43" i="208"/>
  <c r="L27" i="209"/>
  <c r="J49" i="209"/>
  <c r="J46" i="209"/>
  <c r="J42" i="209"/>
  <c r="J38" i="209"/>
  <c r="J34" i="209"/>
  <c r="J30" i="209"/>
  <c r="J47" i="209"/>
  <c r="J43" i="209"/>
  <c r="J39" i="209"/>
  <c r="J35" i="209"/>
  <c r="J31" i="209"/>
  <c r="I32" i="209"/>
  <c r="I36" i="209"/>
  <c r="I40" i="209"/>
  <c r="I44" i="209"/>
  <c r="I29" i="210"/>
  <c r="I21" i="210"/>
  <c r="I22" i="210"/>
  <c r="I23" i="210"/>
  <c r="I24" i="210"/>
  <c r="J21" i="210"/>
  <c r="G25" i="210"/>
  <c r="J12" i="212"/>
  <c r="J21" i="212"/>
  <c r="J38" i="212"/>
  <c r="J40" i="212"/>
  <c r="J45" i="212"/>
  <c r="I44" i="208"/>
  <c r="I36" i="208"/>
  <c r="I28" i="208"/>
  <c r="I20" i="208"/>
  <c r="I12" i="208"/>
  <c r="I45" i="208"/>
  <c r="I38" i="208"/>
  <c r="I30" i="208"/>
  <c r="I22" i="208"/>
  <c r="I14" i="208"/>
  <c r="I6" i="208"/>
  <c r="I86" i="207"/>
  <c r="I85" i="207"/>
  <c r="I84" i="207"/>
  <c r="I83" i="207"/>
  <c r="I82" i="207"/>
  <c r="I81" i="207"/>
  <c r="I80" i="207"/>
  <c r="I79" i="207"/>
  <c r="I78" i="207"/>
  <c r="I41" i="208"/>
  <c r="I25" i="208"/>
  <c r="I9" i="208"/>
  <c r="I35" i="208"/>
  <c r="I32" i="208"/>
  <c r="I19" i="208"/>
  <c r="I16" i="208"/>
  <c r="I42" i="208"/>
  <c r="I29" i="208"/>
  <c r="I26" i="208"/>
  <c r="I13" i="208"/>
  <c r="I10" i="208"/>
  <c r="I7" i="208"/>
  <c r="I39" i="208"/>
  <c r="I23" i="208"/>
  <c r="I8" i="208"/>
  <c r="J60" i="207"/>
  <c r="J73" i="207"/>
  <c r="J58" i="218"/>
  <c r="J57" i="218"/>
  <c r="J56" i="218"/>
  <c r="J55" i="218"/>
  <c r="J54" i="218"/>
  <c r="J53" i="218"/>
  <c r="J52" i="218"/>
  <c r="J51" i="218"/>
  <c r="J50" i="218"/>
  <c r="J49" i="218"/>
  <c r="J48" i="218"/>
  <c r="J47" i="218"/>
  <c r="J46" i="218"/>
  <c r="J45" i="218"/>
  <c r="J44" i="218"/>
  <c r="J43" i="218"/>
  <c r="J42" i="218"/>
  <c r="J41" i="218"/>
  <c r="J40" i="218"/>
  <c r="J39" i="218"/>
  <c r="J38" i="218"/>
  <c r="J37" i="218"/>
  <c r="J36" i="218"/>
  <c r="J35" i="218"/>
  <c r="J34" i="218"/>
  <c r="J59" i="218"/>
  <c r="J51" i="207"/>
  <c r="I55" i="207"/>
  <c r="I59" i="207"/>
  <c r="J11" i="208"/>
  <c r="F22" i="205"/>
  <c r="I28" i="205"/>
  <c r="I24" i="205"/>
  <c r="I29" i="205"/>
  <c r="I25" i="205"/>
  <c r="I21" i="205"/>
  <c r="I70" i="207"/>
  <c r="J75" i="207"/>
  <c r="J84" i="207"/>
  <c r="J14" i="208"/>
  <c r="K34" i="208"/>
  <c r="J41" i="208"/>
  <c r="K48" i="209"/>
  <c r="K47" i="209"/>
  <c r="K46" i="209"/>
  <c r="K45" i="209"/>
  <c r="K44" i="209"/>
  <c r="K43" i="209"/>
  <c r="K42" i="209"/>
  <c r="K41" i="209"/>
  <c r="K40" i="209"/>
  <c r="K39" i="209"/>
  <c r="K38" i="209"/>
  <c r="K37" i="209"/>
  <c r="K36" i="209"/>
  <c r="K35" i="209"/>
  <c r="K34" i="209"/>
  <c r="K33" i="209"/>
  <c r="K32" i="209"/>
  <c r="K31" i="209"/>
  <c r="K30" i="209"/>
  <c r="K29" i="209"/>
  <c r="K49" i="209"/>
  <c r="J22" i="210"/>
  <c r="J23" i="210"/>
  <c r="J29" i="210"/>
  <c r="J24" i="210"/>
  <c r="J25" i="210"/>
  <c r="L17" i="210"/>
  <c r="G27" i="210"/>
  <c r="J25" i="212"/>
  <c r="K58" i="213"/>
  <c r="K36" i="213"/>
  <c r="K56" i="213"/>
  <c r="K38" i="213"/>
  <c r="K53" i="213"/>
  <c r="K49" i="213"/>
  <c r="K45" i="213"/>
  <c r="K39" i="213"/>
  <c r="K42" i="213"/>
  <c r="K59" i="213"/>
  <c r="K35" i="213"/>
  <c r="K51" i="213"/>
  <c r="K48" i="213"/>
  <c r="K43" i="213"/>
  <c r="K54" i="213"/>
  <c r="K46" i="213"/>
  <c r="K40" i="213"/>
  <c r="K52" i="213"/>
  <c r="K50" i="213"/>
  <c r="K41" i="213"/>
  <c r="K34" i="213"/>
  <c r="K37" i="213"/>
  <c r="K57" i="213"/>
  <c r="K55" i="213"/>
  <c r="K44" i="215"/>
  <c r="K31" i="215"/>
  <c r="K27" i="215"/>
  <c r="K40" i="215"/>
  <c r="K36" i="215"/>
  <c r="K32" i="215"/>
  <c r="K28" i="215"/>
  <c r="K41" i="215"/>
  <c r="K37" i="215"/>
  <c r="K30" i="215"/>
  <c r="K39" i="215"/>
  <c r="K33" i="215"/>
  <c r="K42" i="215"/>
  <c r="K45" i="215"/>
  <c r="K43" i="215"/>
  <c r="K34" i="215"/>
  <c r="K35" i="215"/>
  <c r="K38" i="215"/>
  <c r="K29" i="215"/>
  <c r="I60" i="207"/>
  <c r="I73" i="207"/>
  <c r="I77" i="207"/>
  <c r="I31" i="208"/>
  <c r="I51" i="207"/>
  <c r="J56" i="207"/>
  <c r="I11" i="208"/>
  <c r="I24" i="208"/>
  <c r="J57" i="212"/>
  <c r="J51" i="212"/>
  <c r="L58" i="211"/>
  <c r="J52" i="212"/>
  <c r="J49" i="212"/>
  <c r="J41" i="212"/>
  <c r="J33" i="212"/>
  <c r="J55" i="212"/>
  <c r="J44" i="212"/>
  <c r="J36" i="212"/>
  <c r="J30" i="212"/>
  <c r="J26" i="212"/>
  <c r="J47" i="212"/>
  <c r="J39" i="212"/>
  <c r="J50" i="212"/>
  <c r="J42" i="212"/>
  <c r="J34" i="212"/>
  <c r="J31" i="212"/>
  <c r="J27" i="212"/>
  <c r="J23" i="212"/>
  <c r="J19" i="212"/>
  <c r="J15" i="212"/>
  <c r="J11" i="212"/>
  <c r="J7" i="212"/>
  <c r="J53" i="212"/>
  <c r="J24" i="212"/>
  <c r="J16" i="212"/>
  <c r="J8" i="212"/>
  <c r="J48" i="212"/>
  <c r="J46" i="212"/>
  <c r="J37" i="212"/>
  <c r="J35" i="212"/>
  <c r="J29" i="212"/>
  <c r="J22" i="212"/>
  <c r="J14" i="212"/>
  <c r="J6" i="212"/>
  <c r="J17" i="212"/>
  <c r="J9" i="212"/>
  <c r="J13" i="212"/>
  <c r="I50" i="207"/>
  <c r="J55" i="207"/>
  <c r="J59" i="207"/>
  <c r="J83" i="207"/>
  <c r="J9" i="208"/>
  <c r="I43" i="208"/>
  <c r="I45" i="209"/>
  <c r="I41" i="209"/>
  <c r="I37" i="209"/>
  <c r="I33" i="209"/>
  <c r="I29" i="209"/>
  <c r="I49" i="209"/>
  <c r="I46" i="209"/>
  <c r="I42" i="209"/>
  <c r="I38" i="209"/>
  <c r="I34" i="209"/>
  <c r="I30" i="209"/>
  <c r="I22" i="205"/>
  <c r="I27" i="205"/>
  <c r="J12" i="208"/>
  <c r="I21" i="208"/>
  <c r="K25" i="208"/>
  <c r="J28" i="205"/>
  <c r="J24" i="205"/>
  <c r="J20" i="205"/>
  <c r="J29" i="205"/>
  <c r="J25" i="205"/>
  <c r="J21" i="205"/>
  <c r="J22" i="205"/>
  <c r="J27" i="205"/>
  <c r="J49" i="207"/>
  <c r="J53" i="207"/>
  <c r="I57" i="207"/>
  <c r="I61" i="207"/>
  <c r="J66" i="207"/>
  <c r="J70" i="207"/>
  <c r="I74" i="207"/>
  <c r="J78" i="207"/>
  <c r="J80" i="207"/>
  <c r="I87" i="207"/>
  <c r="K12" i="208"/>
  <c r="I17" i="208"/>
  <c r="K19" i="208"/>
  <c r="K21" i="208"/>
  <c r="J28" i="208"/>
  <c r="J30" i="208"/>
  <c r="I37" i="208"/>
  <c r="K23" i="210"/>
  <c r="K29" i="210"/>
  <c r="K24" i="210"/>
  <c r="K25" i="210"/>
  <c r="K26" i="210"/>
  <c r="I27" i="210"/>
  <c r="J18" i="212"/>
  <c r="I56" i="207"/>
  <c r="I64" i="207"/>
  <c r="I68" i="207"/>
  <c r="J8" i="208"/>
  <c r="K45" i="208"/>
  <c r="K38" i="208"/>
  <c r="K30" i="208"/>
  <c r="K22" i="208"/>
  <c r="K14" i="208"/>
  <c r="K6" i="208"/>
  <c r="K86" i="207"/>
  <c r="K85" i="207"/>
  <c r="K84" i="207"/>
  <c r="K83" i="207"/>
  <c r="K82" i="207"/>
  <c r="K81" i="207"/>
  <c r="K80" i="207"/>
  <c r="K40" i="208"/>
  <c r="K32" i="208"/>
  <c r="K24" i="208"/>
  <c r="K16" i="208"/>
  <c r="K8" i="208"/>
  <c r="K87" i="207"/>
  <c r="K42" i="208"/>
  <c r="K26" i="208"/>
  <c r="K10" i="208"/>
  <c r="K29" i="208"/>
  <c r="K13" i="208"/>
  <c r="K39" i="208"/>
  <c r="K36" i="208"/>
  <c r="K33" i="208"/>
  <c r="K23" i="208"/>
  <c r="K20" i="208"/>
  <c r="K17" i="208"/>
  <c r="K7" i="208"/>
  <c r="K76" i="207"/>
  <c r="K74" i="207"/>
  <c r="K73" i="207"/>
  <c r="K71" i="207"/>
  <c r="K69" i="207"/>
  <c r="K68" i="207"/>
  <c r="K66" i="207"/>
  <c r="K64" i="207"/>
  <c r="K62" i="207"/>
  <c r="K60" i="207"/>
  <c r="K59" i="207"/>
  <c r="K57" i="207"/>
  <c r="K55" i="207"/>
  <c r="K53" i="207"/>
  <c r="K51" i="207"/>
  <c r="K50" i="207"/>
  <c r="K48" i="207"/>
  <c r="K43" i="208"/>
  <c r="K27" i="208"/>
  <c r="K11" i="208"/>
  <c r="K77" i="207"/>
  <c r="K75" i="207"/>
  <c r="K72" i="207"/>
  <c r="K70" i="207"/>
  <c r="K67" i="207"/>
  <c r="K65" i="207"/>
  <c r="K63" i="207"/>
  <c r="K61" i="207"/>
  <c r="K58" i="207"/>
  <c r="K56" i="207"/>
  <c r="K54" i="207"/>
  <c r="K52" i="207"/>
  <c r="K49" i="207"/>
  <c r="I76" i="207"/>
  <c r="I27" i="208"/>
  <c r="F29" i="205"/>
  <c r="J76" i="207"/>
  <c r="I34" i="208"/>
  <c r="J28" i="212"/>
  <c r="J32" i="212"/>
  <c r="F25" i="205"/>
  <c r="I49" i="207"/>
  <c r="I53" i="207"/>
  <c r="J58" i="207"/>
  <c r="J62" i="207"/>
  <c r="I66" i="207"/>
  <c r="J71" i="207"/>
  <c r="K17" i="205"/>
  <c r="F21" i="205"/>
  <c r="I23" i="205"/>
  <c r="I48" i="207"/>
  <c r="I52" i="207"/>
  <c r="J57" i="207"/>
  <c r="J61" i="207"/>
  <c r="I65" i="207"/>
  <c r="I69" i="207"/>
  <c r="J74" i="207"/>
  <c r="K78" i="207"/>
  <c r="J87" i="207"/>
  <c r="I15" i="208"/>
  <c r="K28" i="208"/>
  <c r="I33" i="208"/>
  <c r="K35" i="208"/>
  <c r="K37" i="208"/>
  <c r="J44" i="208"/>
  <c r="J27" i="210"/>
  <c r="G56" i="212"/>
  <c r="G55" i="212"/>
  <c r="G54" i="212"/>
  <c r="G53" i="212"/>
  <c r="G52" i="212"/>
  <c r="G51" i="212"/>
  <c r="G57" i="212"/>
  <c r="G50" i="212"/>
  <c r="G49" i="212"/>
  <c r="G48" i="212"/>
  <c r="G47" i="212"/>
  <c r="G46" i="212"/>
  <c r="G45" i="212"/>
  <c r="G44" i="212"/>
  <c r="G43" i="212"/>
  <c r="G42" i="212"/>
  <c r="G41" i="212"/>
  <c r="G40" i="212"/>
  <c r="G39" i="212"/>
  <c r="G38" i="212"/>
  <c r="G37" i="212"/>
  <c r="G36" i="212"/>
  <c r="G35" i="212"/>
  <c r="G34" i="212"/>
  <c r="G33" i="212"/>
  <c r="G32" i="212"/>
  <c r="G31" i="212"/>
  <c r="G30" i="212"/>
  <c r="G29" i="212"/>
  <c r="G28" i="212"/>
  <c r="G27" i="212"/>
  <c r="G26" i="212"/>
  <c r="G25" i="212"/>
  <c r="G24" i="212"/>
  <c r="G23" i="212"/>
  <c r="G22" i="212"/>
  <c r="G21" i="212"/>
  <c r="G20" i="212"/>
  <c r="G19" i="212"/>
  <c r="G18" i="212"/>
  <c r="G17" i="212"/>
  <c r="G16" i="212"/>
  <c r="G15" i="212"/>
  <c r="G14" i="212"/>
  <c r="G13" i="212"/>
  <c r="G12" i="212"/>
  <c r="G11" i="212"/>
  <c r="G10" i="212"/>
  <c r="G9" i="212"/>
  <c r="G8" i="212"/>
  <c r="G7" i="212"/>
  <c r="G6" i="212"/>
  <c r="J20" i="212"/>
  <c r="J56" i="212"/>
  <c r="F81" i="207"/>
  <c r="G10" i="208"/>
  <c r="F13" i="208"/>
  <c r="G26" i="208"/>
  <c r="F29" i="208"/>
  <c r="F32" i="208"/>
  <c r="G42" i="208"/>
  <c r="G45" i="208"/>
  <c r="E29" i="209"/>
  <c r="G30" i="209"/>
  <c r="E33" i="209"/>
  <c r="G34" i="209"/>
  <c r="E37" i="209"/>
  <c r="G38" i="209"/>
  <c r="E41" i="209"/>
  <c r="G42" i="209"/>
  <c r="E45" i="209"/>
  <c r="G46" i="209"/>
  <c r="G49" i="209"/>
  <c r="E21" i="210"/>
  <c r="D19" i="205"/>
  <c r="D23" i="205"/>
  <c r="F85" i="207"/>
  <c r="F16" i="208"/>
  <c r="E19" i="205"/>
  <c r="E23" i="205"/>
  <c r="E41" i="208"/>
  <c r="E33" i="208"/>
  <c r="E25" i="208"/>
  <c r="E17" i="208"/>
  <c r="E9" i="208"/>
  <c r="E43" i="208"/>
  <c r="E35" i="208"/>
  <c r="E27" i="208"/>
  <c r="E19" i="208"/>
  <c r="E11" i="208"/>
  <c r="E80" i="207"/>
  <c r="G81" i="207"/>
  <c r="E84" i="207"/>
  <c r="G85" i="207"/>
  <c r="E87" i="207"/>
  <c r="F6" i="208"/>
  <c r="F9" i="208"/>
  <c r="E15" i="208"/>
  <c r="G16" i="208"/>
  <c r="F19" i="208"/>
  <c r="F22" i="208"/>
  <c r="F25" i="208"/>
  <c r="E31" i="208"/>
  <c r="G32" i="208"/>
  <c r="F35" i="208"/>
  <c r="F38" i="208"/>
  <c r="E20" i="210"/>
  <c r="E28" i="210"/>
  <c r="F42" i="208"/>
  <c r="F34" i="208"/>
  <c r="F26" i="208"/>
  <c r="F18" i="208"/>
  <c r="F10" i="208"/>
  <c r="F44" i="208"/>
  <c r="F36" i="208"/>
  <c r="F28" i="208"/>
  <c r="F20" i="208"/>
  <c r="F12" i="208"/>
  <c r="F80" i="207"/>
  <c r="F84" i="207"/>
  <c r="F87" i="207"/>
  <c r="G6" i="208"/>
  <c r="G9" i="208"/>
  <c r="F15" i="208"/>
  <c r="G22" i="208"/>
  <c r="G25" i="208"/>
  <c r="F31" i="208"/>
  <c r="G38" i="208"/>
  <c r="G29" i="209"/>
  <c r="E32" i="209"/>
  <c r="G33" i="209"/>
  <c r="E36" i="209"/>
  <c r="G37" i="209"/>
  <c r="E40" i="209"/>
  <c r="G41" i="209"/>
  <c r="E44" i="209"/>
  <c r="E48" i="209"/>
  <c r="E19" i="210"/>
  <c r="E27" i="210"/>
  <c r="G43" i="208"/>
  <c r="G35" i="208"/>
  <c r="G27" i="208"/>
  <c r="G19" i="208"/>
  <c r="G11" i="208"/>
  <c r="G37" i="208"/>
  <c r="G29" i="208"/>
  <c r="G21" i="208"/>
  <c r="G13" i="208"/>
  <c r="F79" i="207"/>
  <c r="G80" i="207"/>
  <c r="G84" i="207"/>
  <c r="G87" i="207"/>
  <c r="G12" i="208"/>
  <c r="G15" i="208"/>
  <c r="G28" i="208"/>
  <c r="G31" i="208"/>
  <c r="G44" i="208"/>
  <c r="E26" i="210"/>
  <c r="J55" i="213"/>
  <c r="J51" i="213"/>
  <c r="J47" i="213"/>
  <c r="J43" i="213"/>
  <c r="J35" i="213"/>
  <c r="J52" i="213"/>
  <c r="J48" i="213"/>
  <c r="J44" i="213"/>
  <c r="J37" i="213"/>
  <c r="J56" i="213"/>
  <c r="J38" i="213"/>
  <c r="J50" i="213"/>
  <c r="J34" i="213"/>
  <c r="J53" i="213"/>
  <c r="J45" i="213"/>
  <c r="J42" i="213"/>
  <c r="J59" i="213"/>
  <c r="J58" i="213"/>
  <c r="J54" i="213"/>
  <c r="E54" i="212"/>
  <c r="E56" i="212"/>
  <c r="E6" i="212"/>
  <c r="E10" i="212"/>
  <c r="E14" i="212"/>
  <c r="E18" i="212"/>
  <c r="E22" i="212"/>
  <c r="E26" i="212"/>
  <c r="E30" i="212"/>
  <c r="E36" i="212"/>
  <c r="E44" i="212"/>
  <c r="E52" i="212"/>
  <c r="E55" i="212"/>
  <c r="E57" i="212"/>
  <c r="H25" i="215"/>
  <c r="E44" i="215"/>
  <c r="E43" i="215"/>
  <c r="E42" i="215"/>
  <c r="E41" i="215"/>
  <c r="E40" i="215"/>
  <c r="E39" i="215"/>
  <c r="E38" i="215"/>
  <c r="E37" i="215"/>
  <c r="E36" i="215"/>
  <c r="E35" i="215"/>
  <c r="E34" i="215"/>
  <c r="E33" i="215"/>
  <c r="E32" i="215"/>
  <c r="E31" i="215"/>
  <c r="E30" i="215"/>
  <c r="E29" i="215"/>
  <c r="E28" i="215"/>
  <c r="E27" i="215"/>
  <c r="F29" i="210"/>
  <c r="E33" i="212"/>
  <c r="E41" i="212"/>
  <c r="E49" i="212"/>
  <c r="E25" i="212"/>
  <c r="E29" i="212"/>
  <c r="E38" i="212"/>
  <c r="E46" i="212"/>
  <c r="F49" i="209"/>
  <c r="H58" i="211"/>
  <c r="E35" i="212"/>
  <c r="E43" i="212"/>
  <c r="E51" i="212"/>
  <c r="K53" i="212"/>
  <c r="I37" i="213"/>
  <c r="I44" i="213"/>
  <c r="I48" i="213"/>
  <c r="I52" i="213"/>
  <c r="J28" i="214"/>
  <c r="J31" i="214"/>
  <c r="I36" i="214"/>
  <c r="I42" i="214"/>
  <c r="I47" i="214"/>
  <c r="J28" i="215"/>
  <c r="J32" i="215"/>
  <c r="I9" i="217"/>
  <c r="J15" i="217"/>
  <c r="J31" i="217"/>
  <c r="K52" i="212"/>
  <c r="I36" i="213"/>
  <c r="I58" i="213"/>
  <c r="I30" i="214"/>
  <c r="I33" i="214"/>
  <c r="J36" i="214"/>
  <c r="I39" i="214"/>
  <c r="J42" i="214"/>
  <c r="J47" i="214"/>
  <c r="J36" i="215"/>
  <c r="J40" i="215"/>
  <c r="I33" i="217"/>
  <c r="I32" i="217"/>
  <c r="I30" i="217"/>
  <c r="I28" i="217"/>
  <c r="I26" i="217"/>
  <c r="I24" i="217"/>
  <c r="I22" i="217"/>
  <c r="I20" i="217"/>
  <c r="I18" i="217"/>
  <c r="I16" i="217"/>
  <c r="I14" i="217"/>
  <c r="I12" i="217"/>
  <c r="I10" i="217"/>
  <c r="I8" i="217"/>
  <c r="I6" i="217"/>
  <c r="J9" i="217"/>
  <c r="I19" i="217"/>
  <c r="J30" i="214"/>
  <c r="J33" i="214"/>
  <c r="J39" i="214"/>
  <c r="J45" i="214"/>
  <c r="L34" i="216"/>
  <c r="J33" i="217"/>
  <c r="J32" i="217"/>
  <c r="J30" i="217"/>
  <c r="J28" i="217"/>
  <c r="J26" i="217"/>
  <c r="J24" i="217"/>
  <c r="J22" i="217"/>
  <c r="J20" i="217"/>
  <c r="J18" i="217"/>
  <c r="J16" i="217"/>
  <c r="J14" i="217"/>
  <c r="J12" i="217"/>
  <c r="J10" i="217"/>
  <c r="J8" i="217"/>
  <c r="J6" i="217"/>
  <c r="J19" i="217"/>
  <c r="I29" i="217"/>
  <c r="K32" i="212"/>
  <c r="K33" i="212"/>
  <c r="K34" i="212"/>
  <c r="K35" i="212"/>
  <c r="K36" i="212"/>
  <c r="K37" i="212"/>
  <c r="K38" i="212"/>
  <c r="K39" i="212"/>
  <c r="K40" i="212"/>
  <c r="K41" i="212"/>
  <c r="K42" i="212"/>
  <c r="K43" i="212"/>
  <c r="K44" i="212"/>
  <c r="K45" i="212"/>
  <c r="K46" i="212"/>
  <c r="K47" i="212"/>
  <c r="K48" i="212"/>
  <c r="K49" i="212"/>
  <c r="I34" i="213"/>
  <c r="I42" i="213"/>
  <c r="K46" i="214"/>
  <c r="K45" i="214"/>
  <c r="K44" i="214"/>
  <c r="K43" i="214"/>
  <c r="K42" i="214"/>
  <c r="K41" i="214"/>
  <c r="K40" i="214"/>
  <c r="K39" i="214"/>
  <c r="K38" i="214"/>
  <c r="K37" i="214"/>
  <c r="K36" i="214"/>
  <c r="K35" i="214"/>
  <c r="K34" i="214"/>
  <c r="K33" i="214"/>
  <c r="K32" i="214"/>
  <c r="K31" i="214"/>
  <c r="K30" i="214"/>
  <c r="K29" i="214"/>
  <c r="K28" i="214"/>
  <c r="J35" i="215"/>
  <c r="J39" i="215"/>
  <c r="K32" i="217"/>
  <c r="K31" i="217"/>
  <c r="K30" i="217"/>
  <c r="K29" i="217"/>
  <c r="K28" i="217"/>
  <c r="K27" i="217"/>
  <c r="K26" i="217"/>
  <c r="K25" i="217"/>
  <c r="K24" i="217"/>
  <c r="K23" i="217"/>
  <c r="K22" i="217"/>
  <c r="K21" i="217"/>
  <c r="K20" i="217"/>
  <c r="K19" i="217"/>
  <c r="K18" i="217"/>
  <c r="K17" i="217"/>
  <c r="K16" i="217"/>
  <c r="K15" i="217"/>
  <c r="K14" i="217"/>
  <c r="K13" i="217"/>
  <c r="K12" i="217"/>
  <c r="K11" i="217"/>
  <c r="K10" i="217"/>
  <c r="K9" i="217"/>
  <c r="K8" i="217"/>
  <c r="K7" i="217"/>
  <c r="K6" i="217"/>
  <c r="I7" i="217"/>
  <c r="J13" i="217"/>
  <c r="I23" i="217"/>
  <c r="J29" i="217"/>
  <c r="E59" i="213"/>
  <c r="F45" i="215"/>
  <c r="E32" i="217"/>
  <c r="E31" i="217"/>
  <c r="E30" i="217"/>
  <c r="E29" i="217"/>
  <c r="E28" i="217"/>
  <c r="E27" i="217"/>
  <c r="E26" i="217"/>
  <c r="E25" i="217"/>
  <c r="E24" i="217"/>
  <c r="E23" i="217"/>
  <c r="E22" i="217"/>
  <c r="E21" i="217"/>
  <c r="E20" i="217"/>
  <c r="E19" i="217"/>
  <c r="E18" i="217"/>
  <c r="E17" i="217"/>
  <c r="E16" i="217"/>
  <c r="E15" i="217"/>
  <c r="E14" i="217"/>
  <c r="E13" i="217"/>
  <c r="E12" i="217"/>
  <c r="E11" i="217"/>
  <c r="E10" i="217"/>
  <c r="E9" i="217"/>
  <c r="E8" i="217"/>
  <c r="E7" i="217"/>
  <c r="E6" i="217"/>
  <c r="E58" i="218"/>
  <c r="E57" i="218"/>
  <c r="E56" i="218"/>
  <c r="E55" i="218"/>
  <c r="E54" i="218"/>
  <c r="E53" i="218"/>
  <c r="E52" i="218"/>
  <c r="E51" i="218"/>
  <c r="E50" i="218"/>
  <c r="E49" i="218"/>
  <c r="E48" i="218"/>
  <c r="E47" i="218"/>
  <c r="E46" i="218"/>
  <c r="E45" i="218"/>
  <c r="E44" i="218"/>
  <c r="E43" i="218"/>
  <c r="E42" i="218"/>
  <c r="E41" i="218"/>
  <c r="E40" i="218"/>
  <c r="E39" i="218"/>
  <c r="E38" i="218"/>
  <c r="E37" i="218"/>
  <c r="E36" i="218"/>
  <c r="E35" i="218"/>
  <c r="E34" i="218"/>
  <c r="F59" i="213"/>
  <c r="E47" i="214"/>
  <c r="G45" i="215"/>
  <c r="F32" i="217"/>
  <c r="F31" i="217"/>
  <c r="F30" i="217"/>
  <c r="F29" i="217"/>
  <c r="F28" i="217"/>
  <c r="F27" i="217"/>
  <c r="F26" i="217"/>
  <c r="F25" i="217"/>
  <c r="F24" i="217"/>
  <c r="F23" i="217"/>
  <c r="F22" i="217"/>
  <c r="F21" i="217"/>
  <c r="F20" i="217"/>
  <c r="F19" i="217"/>
  <c r="F18" i="217"/>
  <c r="F17" i="217"/>
  <c r="F16" i="217"/>
  <c r="F15" i="217"/>
  <c r="F14" i="217"/>
  <c r="F13" i="217"/>
  <c r="F12" i="217"/>
  <c r="F11" i="217"/>
  <c r="F10" i="217"/>
  <c r="F9" i="217"/>
  <c r="F8" i="217"/>
  <c r="F7" i="217"/>
  <c r="F6" i="217"/>
  <c r="I34" i="218"/>
  <c r="I36" i="218"/>
  <c r="I38" i="218"/>
  <c r="I40" i="218"/>
  <c r="I42" i="218"/>
  <c r="I44" i="218"/>
  <c r="I46" i="218"/>
  <c r="I48" i="218"/>
  <c r="I50" i="218"/>
  <c r="I52" i="218"/>
  <c r="I54" i="218"/>
  <c r="I56" i="218"/>
  <c r="I58" i="218"/>
  <c r="E44" i="213"/>
  <c r="E45" i="213"/>
  <c r="E46" i="213"/>
  <c r="E47" i="213"/>
  <c r="E48" i="213"/>
  <c r="E49" i="213"/>
  <c r="E50" i="213"/>
  <c r="E51" i="213"/>
  <c r="E52" i="213"/>
  <c r="E53" i="213"/>
  <c r="E54" i="213"/>
  <c r="E55" i="213"/>
  <c r="E56" i="213"/>
  <c r="E57" i="213"/>
  <c r="E58" i="213"/>
  <c r="G59" i="213"/>
  <c r="F47" i="214"/>
  <c r="G32" i="217"/>
  <c r="G31" i="217"/>
  <c r="G30" i="217"/>
  <c r="G29" i="217"/>
  <c r="G28" i="217"/>
  <c r="G27" i="217"/>
  <c r="G26" i="217"/>
  <c r="G25" i="217"/>
  <c r="G24" i="217"/>
  <c r="G23" i="217"/>
  <c r="G22" i="217"/>
  <c r="G21" i="217"/>
  <c r="G20" i="217"/>
  <c r="G19" i="217"/>
  <c r="G18" i="217"/>
  <c r="G17" i="217"/>
  <c r="G16" i="217"/>
  <c r="G15" i="217"/>
  <c r="G14" i="217"/>
  <c r="G13" i="217"/>
  <c r="G12" i="217"/>
  <c r="G11" i="217"/>
  <c r="G10" i="217"/>
  <c r="G9" i="217"/>
  <c r="G8" i="217"/>
  <c r="G7" i="217"/>
  <c r="G6" i="217"/>
  <c r="G33" i="217"/>
  <c r="E33" i="217"/>
  <c r="F56" i="213"/>
  <c r="F57" i="213"/>
  <c r="E28" i="214"/>
  <c r="E29" i="214"/>
  <c r="E30" i="214"/>
  <c r="E31" i="214"/>
  <c r="E32" i="214"/>
  <c r="E33" i="214"/>
  <c r="E34" i="214"/>
  <c r="E35" i="214"/>
  <c r="E36" i="214"/>
  <c r="E37" i="214"/>
  <c r="E38" i="214"/>
  <c r="E39" i="214"/>
  <c r="E40" i="214"/>
  <c r="E41" i="214"/>
  <c r="E42" i="214"/>
  <c r="E43" i="214"/>
  <c r="E44" i="214"/>
  <c r="E45" i="214"/>
  <c r="G47" i="214"/>
  <c r="H34" i="216"/>
  <c r="F59" i="218"/>
  <c r="G59" i="218"/>
  <c r="H32" i="218"/>
  <c r="F34" i="218"/>
  <c r="F35" i="218"/>
  <c r="F36" i="218"/>
  <c r="F37" i="218"/>
  <c r="F38" i="218"/>
  <c r="F39" i="218"/>
  <c r="F40" i="218"/>
  <c r="F41" i="218"/>
  <c r="F42" i="218"/>
  <c r="F43" i="218"/>
  <c r="F44" i="218"/>
  <c r="F45" i="218"/>
  <c r="F46" i="218"/>
  <c r="F47" i="218"/>
  <c r="F48" i="218"/>
  <c r="F49" i="218"/>
  <c r="F50" i="218"/>
  <c r="F51" i="218"/>
  <c r="F52" i="218"/>
  <c r="F53" i="218"/>
  <c r="F54" i="218"/>
  <c r="F55" i="218"/>
  <c r="F56" i="218"/>
  <c r="F57" i="218"/>
  <c r="L45" i="208" l="1"/>
  <c r="H59" i="218"/>
  <c r="P60" i="152" l="1"/>
  <c r="J60" i="152"/>
  <c r="G60" i="152"/>
  <c r="P59" i="152"/>
  <c r="J59" i="152"/>
  <c r="P58" i="152"/>
  <c r="J58" i="152"/>
  <c r="G58" i="152"/>
  <c r="M57" i="152"/>
  <c r="M56" i="152"/>
  <c r="J56" i="152"/>
  <c r="G56" i="152"/>
  <c r="M55" i="152"/>
  <c r="M54" i="152"/>
  <c r="J54" i="152"/>
  <c r="P53" i="152"/>
  <c r="J53" i="152"/>
  <c r="G53" i="152"/>
  <c r="P52" i="152"/>
  <c r="J52" i="152"/>
  <c r="P51" i="152"/>
  <c r="J51" i="152"/>
  <c r="G51" i="152"/>
  <c r="P50" i="152"/>
  <c r="J50" i="152"/>
  <c r="G50" i="152"/>
  <c r="M49" i="152"/>
  <c r="M48" i="152"/>
  <c r="J48" i="152"/>
  <c r="G48" i="152"/>
  <c r="M47" i="152"/>
  <c r="M46" i="152"/>
  <c r="J46" i="152"/>
  <c r="P45" i="152"/>
  <c r="J45" i="152"/>
  <c r="G45" i="152"/>
  <c r="P44" i="152"/>
  <c r="J44" i="152"/>
  <c r="P43" i="152"/>
  <c r="J43" i="152"/>
  <c r="G43" i="152"/>
  <c r="P42" i="152"/>
  <c r="J42" i="152"/>
  <c r="G42" i="152"/>
  <c r="M41" i="152"/>
  <c r="M40" i="152"/>
  <c r="J40" i="152"/>
  <c r="G40" i="152"/>
  <c r="M39" i="152"/>
  <c r="M38" i="152"/>
  <c r="J38" i="152"/>
  <c r="P37" i="152"/>
  <c r="J37" i="152"/>
  <c r="G37" i="152"/>
  <c r="G47" i="152" l="1"/>
  <c r="P38" i="152"/>
  <c r="P39" i="152"/>
  <c r="M42" i="152"/>
  <c r="M43" i="152"/>
  <c r="J47" i="152"/>
  <c r="G49" i="152"/>
  <c r="G52" i="152"/>
  <c r="P54" i="152"/>
  <c r="P55" i="152"/>
  <c r="M58" i="152"/>
  <c r="M59" i="152"/>
  <c r="G38" i="152"/>
  <c r="P40" i="152"/>
  <c r="P41" i="152"/>
  <c r="M44" i="152"/>
  <c r="M45" i="152"/>
  <c r="J49" i="152"/>
  <c r="G54" i="152"/>
  <c r="P56" i="152"/>
  <c r="P57" i="152"/>
  <c r="M60" i="152"/>
  <c r="G55" i="152"/>
  <c r="G39" i="152"/>
  <c r="J39" i="152"/>
  <c r="G41" i="152"/>
  <c r="G44" i="152"/>
  <c r="P46" i="152"/>
  <c r="P47" i="152"/>
  <c r="M50" i="152"/>
  <c r="M51" i="152"/>
  <c r="J55" i="152"/>
  <c r="G57" i="152"/>
  <c r="M37" i="152"/>
  <c r="J41" i="152"/>
  <c r="G46" i="152"/>
  <c r="P48" i="152"/>
  <c r="P49" i="152"/>
  <c r="M52" i="152"/>
  <c r="M53" i="152"/>
  <c r="J57" i="152"/>
  <c r="G59" i="152"/>
  <c r="L13" i="150" l="1"/>
  <c r="J13" i="150"/>
  <c r="H13" i="150" l="1"/>
  <c r="M36" i="152"/>
  <c r="G36" i="152"/>
  <c r="J36" i="152" l="1"/>
  <c r="P36" i="152"/>
  <c r="J10" i="165" l="1"/>
  <c r="J17" i="165" s="1"/>
  <c r="I10" i="165"/>
  <c r="G10" i="165"/>
  <c r="E10" i="165"/>
  <c r="J9" i="165"/>
  <c r="J16" i="165" s="1"/>
  <c r="I9" i="165"/>
  <c r="G9" i="165"/>
  <c r="E9" i="165"/>
  <c r="J8" i="165"/>
  <c r="J15" i="165" s="1"/>
  <c r="I8" i="165"/>
  <c r="G8" i="165"/>
  <c r="E8" i="165"/>
  <c r="J7" i="165"/>
  <c r="J14" i="165" s="1"/>
  <c r="I7" i="165"/>
  <c r="G7" i="165"/>
  <c r="E7" i="165"/>
  <c r="J6" i="165"/>
  <c r="J13" i="165" s="1"/>
  <c r="I6" i="165"/>
  <c r="G6" i="165"/>
  <c r="E6" i="165"/>
  <c r="J5" i="165"/>
  <c r="J12" i="165" s="1"/>
  <c r="D12" i="165" l="1"/>
  <c r="F12" i="165"/>
  <c r="H12" i="165"/>
  <c r="F14" i="165"/>
  <c r="H15" i="165"/>
  <c r="H14" i="165"/>
  <c r="D16" i="165"/>
  <c r="F16" i="165"/>
  <c r="H16" i="165"/>
  <c r="H17" i="165"/>
  <c r="D14" i="165"/>
  <c r="H13" i="165"/>
  <c r="D13" i="165"/>
  <c r="D15" i="165"/>
  <c r="D17" i="165"/>
  <c r="F13" i="165"/>
  <c r="F15" i="165"/>
  <c r="F17" i="165"/>
  <c r="F13" i="150" l="1"/>
  <c r="E12" i="149" l="1"/>
  <c r="E14" i="149" s="1"/>
  <c r="F12" i="149"/>
  <c r="F14" i="149" s="1"/>
  <c r="G12" i="149"/>
  <c r="G15" i="149" s="1"/>
  <c r="E16" i="149" l="1"/>
  <c r="F16" i="149"/>
  <c r="F17" i="149"/>
  <c r="G17" i="149"/>
  <c r="E17" i="149"/>
  <c r="G18" i="149"/>
  <c r="F18" i="149"/>
  <c r="E18" i="149"/>
  <c r="F15" i="149"/>
  <c r="E15" i="149"/>
  <c r="G14" i="149"/>
  <c r="G16" i="149"/>
  <c r="E9" i="175" l="1"/>
  <c r="L21" i="150" l="1"/>
  <c r="L25" i="190" l="1"/>
  <c r="J25" i="190"/>
  <c r="I25" i="190"/>
  <c r="H25" i="190"/>
  <c r="G25" i="190"/>
  <c r="F25" i="190"/>
  <c r="E25" i="190"/>
  <c r="K25" i="190"/>
  <c r="L25" i="188" l="1"/>
  <c r="J25" i="188"/>
  <c r="I25" i="188"/>
  <c r="H25" i="188"/>
  <c r="G25" i="188"/>
  <c r="F25" i="188"/>
  <c r="E25" i="188"/>
  <c r="K25" i="188"/>
  <c r="F25" i="192" l="1"/>
  <c r="G25" i="192"/>
  <c r="E25" i="192"/>
  <c r="I25" i="192"/>
  <c r="J25" i="192"/>
  <c r="K25" i="192"/>
  <c r="H25" i="192"/>
  <c r="L25" i="192"/>
  <c r="J25" i="186"/>
  <c r="L25" i="186"/>
  <c r="E25" i="186"/>
  <c r="F25" i="186"/>
  <c r="G25" i="186"/>
  <c r="H25" i="186"/>
  <c r="I25" i="186"/>
  <c r="K25" i="186"/>
  <c r="E29" i="112" l="1"/>
  <c r="E28" i="125" s="1"/>
  <c r="F29" i="112"/>
  <c r="F15" i="125" s="1"/>
  <c r="G29" i="112"/>
  <c r="G29" i="125" s="1"/>
  <c r="H29" i="112"/>
  <c r="H29" i="125" s="1"/>
  <c r="I29" i="112"/>
  <c r="I29" i="125" s="1"/>
  <c r="J29" i="112"/>
  <c r="J25" i="125" s="1"/>
  <c r="K29" i="112"/>
  <c r="K29" i="125" s="1"/>
  <c r="L29" i="112"/>
  <c r="L29" i="125" s="1"/>
  <c r="B34" i="159"/>
  <c r="B33" i="159"/>
  <c r="B31" i="159"/>
  <c r="B30" i="159"/>
  <c r="B32" i="159"/>
  <c r="B29" i="159"/>
  <c r="E5" i="125" l="1"/>
  <c r="E9" i="125"/>
  <c r="E11" i="125"/>
  <c r="E21" i="125"/>
  <c r="E27" i="125"/>
  <c r="I14" i="125"/>
  <c r="I19" i="125"/>
  <c r="E25" i="125"/>
  <c r="I9" i="125"/>
  <c r="E15" i="125"/>
  <c r="I20" i="125"/>
  <c r="I25" i="125"/>
  <c r="I10" i="125"/>
  <c r="I15" i="125"/>
  <c r="I26" i="125"/>
  <c r="I16" i="125"/>
  <c r="I11" i="125"/>
  <c r="I27" i="125"/>
  <c r="E7" i="125"/>
  <c r="I12" i="125"/>
  <c r="I17" i="125"/>
  <c r="E23" i="125"/>
  <c r="I28" i="125"/>
  <c r="I5" i="125"/>
  <c r="I21" i="125"/>
  <c r="I6" i="125"/>
  <c r="I22" i="125"/>
  <c r="I7" i="125"/>
  <c r="E13" i="125"/>
  <c r="I18" i="125"/>
  <c r="I23" i="125"/>
  <c r="E29" i="125"/>
  <c r="E17" i="125"/>
  <c r="I8" i="125"/>
  <c r="I13" i="125"/>
  <c r="E19" i="125"/>
  <c r="I24" i="125"/>
  <c r="E6" i="125"/>
  <c r="E8" i="125"/>
  <c r="E10" i="125"/>
  <c r="E12" i="125"/>
  <c r="E14" i="125"/>
  <c r="E16" i="125"/>
  <c r="E18" i="125"/>
  <c r="E20" i="125"/>
  <c r="E22" i="125"/>
  <c r="E24" i="125"/>
  <c r="E26" i="125"/>
  <c r="J5" i="125"/>
  <c r="F6" i="125"/>
  <c r="F7" i="125"/>
  <c r="F8" i="125"/>
  <c r="F9" i="125"/>
  <c r="F10" i="125"/>
  <c r="F11" i="125"/>
  <c r="J11" i="125"/>
  <c r="J12" i="125"/>
  <c r="J13" i="125"/>
  <c r="J14" i="125"/>
  <c r="J15" i="125"/>
  <c r="F16" i="125"/>
  <c r="F17" i="125"/>
  <c r="F18" i="125"/>
  <c r="F19" i="125"/>
  <c r="F20" i="125"/>
  <c r="F21" i="125"/>
  <c r="J21" i="125"/>
  <c r="F22" i="125"/>
  <c r="J22" i="125"/>
  <c r="F23" i="125"/>
  <c r="J23" i="125"/>
  <c r="F24" i="125"/>
  <c r="J24" i="125"/>
  <c r="F25" i="125"/>
  <c r="F26" i="125"/>
  <c r="J26" i="125"/>
  <c r="F27" i="125"/>
  <c r="J27" i="125"/>
  <c r="F28" i="125"/>
  <c r="J28" i="125"/>
  <c r="F29" i="125"/>
  <c r="J29" i="125"/>
  <c r="G5" i="125"/>
  <c r="K5" i="125"/>
  <c r="G6" i="125"/>
  <c r="K6" i="125"/>
  <c r="G7" i="125"/>
  <c r="K7" i="125"/>
  <c r="G8" i="125"/>
  <c r="K8" i="125"/>
  <c r="G9" i="125"/>
  <c r="K9" i="125"/>
  <c r="G10" i="125"/>
  <c r="K10" i="125"/>
  <c r="G11" i="125"/>
  <c r="K11" i="125"/>
  <c r="G12" i="125"/>
  <c r="K12" i="125"/>
  <c r="G13" i="125"/>
  <c r="K13" i="125"/>
  <c r="G14" i="125"/>
  <c r="K14" i="125"/>
  <c r="G15" i="125"/>
  <c r="K15" i="125"/>
  <c r="G16" i="125"/>
  <c r="K16" i="125"/>
  <c r="G17" i="125"/>
  <c r="K17" i="125"/>
  <c r="G18" i="125"/>
  <c r="K18" i="125"/>
  <c r="G19" i="125"/>
  <c r="K19" i="125"/>
  <c r="G20" i="125"/>
  <c r="K20" i="125"/>
  <c r="G21" i="125"/>
  <c r="K21" i="125"/>
  <c r="G22" i="125"/>
  <c r="K22" i="125"/>
  <c r="G23" i="125"/>
  <c r="K23" i="125"/>
  <c r="G24" i="125"/>
  <c r="K24" i="125"/>
  <c r="G25" i="125"/>
  <c r="K25" i="125"/>
  <c r="G26" i="125"/>
  <c r="K26" i="125"/>
  <c r="G27" i="125"/>
  <c r="K27" i="125"/>
  <c r="G28" i="125"/>
  <c r="K28" i="125"/>
  <c r="F5" i="125"/>
  <c r="J6" i="125"/>
  <c r="J7" i="125"/>
  <c r="J8" i="125"/>
  <c r="J9" i="125"/>
  <c r="J10" i="125"/>
  <c r="F12" i="125"/>
  <c r="F13" i="125"/>
  <c r="F14" i="125"/>
  <c r="J16" i="125"/>
  <c r="J17" i="125"/>
  <c r="J18" i="125"/>
  <c r="J19" i="125"/>
  <c r="J20" i="125"/>
  <c r="H5" i="125"/>
  <c r="L5" i="125"/>
  <c r="H6" i="125"/>
  <c r="L6" i="125"/>
  <c r="H7" i="125"/>
  <c r="L7" i="125"/>
  <c r="H8" i="125"/>
  <c r="L8" i="125"/>
  <c r="H9" i="125"/>
  <c r="L9" i="125"/>
  <c r="H10" i="125"/>
  <c r="L10" i="125"/>
  <c r="H11" i="125"/>
  <c r="L11" i="125"/>
  <c r="H12" i="125"/>
  <c r="L12" i="125"/>
  <c r="H13" i="125"/>
  <c r="L13" i="125"/>
  <c r="H14" i="125"/>
  <c r="L14" i="125"/>
  <c r="H15" i="125"/>
  <c r="L15" i="125"/>
  <c r="H16" i="125"/>
  <c r="L16" i="125"/>
  <c r="H17" i="125"/>
  <c r="L17" i="125"/>
  <c r="H18" i="125"/>
  <c r="L18" i="125"/>
  <c r="H19" i="125"/>
  <c r="L19" i="125"/>
  <c r="H20" i="125"/>
  <c r="L20" i="125"/>
  <c r="H21" i="125"/>
  <c r="L21" i="125"/>
  <c r="H22" i="125"/>
  <c r="L22" i="125"/>
  <c r="H23" i="125"/>
  <c r="L23" i="125"/>
  <c r="H24" i="125"/>
  <c r="L24" i="125"/>
  <c r="H25" i="125"/>
  <c r="L25" i="125"/>
  <c r="H26" i="125"/>
  <c r="L26" i="125"/>
  <c r="H27" i="125"/>
  <c r="L27" i="125"/>
  <c r="H28" i="125"/>
  <c r="L28" i="125"/>
  <c r="P34" i="172" l="1"/>
  <c r="O34" i="172"/>
  <c r="N34" i="172"/>
  <c r="M34" i="172"/>
  <c r="L34" i="172"/>
  <c r="K34" i="172"/>
  <c r="J34" i="172"/>
  <c r="I34" i="172"/>
  <c r="H34" i="172"/>
  <c r="G34" i="172"/>
  <c r="F34" i="172"/>
  <c r="P33" i="172"/>
  <c r="O33" i="172"/>
  <c r="N33" i="172"/>
  <c r="M33" i="172"/>
  <c r="L33" i="172"/>
  <c r="K33" i="172"/>
  <c r="J33" i="172"/>
  <c r="I33" i="172"/>
  <c r="H33" i="172"/>
  <c r="G33" i="172"/>
  <c r="F33" i="172"/>
  <c r="E34" i="172"/>
  <c r="E33" i="172"/>
  <c r="P34" i="46" l="1"/>
  <c r="O34" i="46"/>
  <c r="N34" i="46"/>
  <c r="M34" i="46"/>
  <c r="L34" i="46"/>
  <c r="K34" i="46"/>
  <c r="J34" i="46"/>
  <c r="I34" i="46"/>
  <c r="H34" i="46"/>
  <c r="G34" i="46"/>
  <c r="F34" i="46"/>
  <c r="E34" i="46"/>
  <c r="P33" i="46"/>
  <c r="O33" i="46"/>
  <c r="N33" i="46"/>
  <c r="M33" i="46"/>
  <c r="L33" i="46"/>
  <c r="K33" i="46"/>
  <c r="J33" i="46"/>
  <c r="I33" i="46"/>
  <c r="H33" i="46"/>
  <c r="G33" i="46"/>
  <c r="F33" i="46"/>
  <c r="E33" i="46"/>
  <c r="H6" i="168" l="1"/>
  <c r="H9" i="168"/>
  <c r="H7" i="168"/>
  <c r="H8" i="168"/>
  <c r="J10" i="168"/>
  <c r="J9" i="168"/>
  <c r="L17" i="139"/>
  <c r="J8" i="168" l="1"/>
  <c r="J7" i="168"/>
  <c r="J6" i="168"/>
  <c r="E8" i="175" l="1"/>
  <c r="L29" i="102" l="1"/>
  <c r="K29" i="102"/>
  <c r="J29" i="102"/>
  <c r="I29" i="102"/>
  <c r="H29" i="102"/>
  <c r="G29" i="102"/>
  <c r="F29" i="102"/>
  <c r="E29" i="102"/>
  <c r="L29" i="105"/>
  <c r="K29" i="105"/>
  <c r="J29" i="105"/>
  <c r="I29" i="105"/>
  <c r="H29" i="105"/>
  <c r="G29" i="105"/>
  <c r="F29" i="105"/>
  <c r="E29" i="105"/>
  <c r="L29" i="131" l="1"/>
  <c r="K29" i="131"/>
  <c r="J29" i="131"/>
  <c r="I29" i="131"/>
  <c r="H29" i="131"/>
  <c r="G29" i="131"/>
  <c r="F29" i="131"/>
  <c r="E29" i="131"/>
  <c r="E29" i="132" l="1"/>
  <c r="E28" i="132"/>
  <c r="E27" i="132"/>
  <c r="E26" i="132"/>
  <c r="E25" i="132"/>
  <c r="E24" i="132"/>
  <c r="E23" i="132"/>
  <c r="E22" i="132"/>
  <c r="E21" i="132"/>
  <c r="E20" i="132"/>
  <c r="E19" i="132"/>
  <c r="E18" i="132"/>
  <c r="E17" i="132"/>
  <c r="E16" i="132"/>
  <c r="E15" i="132"/>
  <c r="E14" i="132"/>
  <c r="E13" i="132"/>
  <c r="E12" i="132"/>
  <c r="E11" i="132"/>
  <c r="E10" i="132"/>
  <c r="E9" i="132"/>
  <c r="E8" i="132"/>
  <c r="E7" i="132"/>
  <c r="E6" i="132"/>
  <c r="E5" i="132"/>
  <c r="I29" i="132"/>
  <c r="I28" i="132"/>
  <c r="I27" i="132"/>
  <c r="I26" i="132"/>
  <c r="I25" i="132"/>
  <c r="I24" i="132"/>
  <c r="I23" i="132"/>
  <c r="I22" i="132"/>
  <c r="I21" i="132"/>
  <c r="I20" i="132"/>
  <c r="I19" i="132"/>
  <c r="I18" i="132"/>
  <c r="I17" i="132"/>
  <c r="I16" i="132"/>
  <c r="I15" i="132"/>
  <c r="I14" i="132"/>
  <c r="I13" i="132"/>
  <c r="I12" i="132"/>
  <c r="I11" i="132"/>
  <c r="I10" i="132"/>
  <c r="I9" i="132"/>
  <c r="I8" i="132"/>
  <c r="I7" i="132"/>
  <c r="I6" i="132"/>
  <c r="I5" i="132"/>
  <c r="F29" i="132"/>
  <c r="F28" i="132"/>
  <c r="F27" i="132"/>
  <c r="F26" i="132"/>
  <c r="F25" i="132"/>
  <c r="F24" i="132"/>
  <c r="F23" i="132"/>
  <c r="F22" i="132"/>
  <c r="F21" i="132"/>
  <c r="F20" i="132"/>
  <c r="F19" i="132"/>
  <c r="F18" i="132"/>
  <c r="F17" i="132"/>
  <c r="F16" i="132"/>
  <c r="F15" i="132"/>
  <c r="F14" i="132"/>
  <c r="F13" i="132"/>
  <c r="F12" i="132"/>
  <c r="F11" i="132"/>
  <c r="F10" i="132"/>
  <c r="F9" i="132"/>
  <c r="F8" i="132"/>
  <c r="F7" i="132"/>
  <c r="F6" i="132"/>
  <c r="F5" i="132"/>
  <c r="J29" i="132"/>
  <c r="J28" i="132"/>
  <c r="J27" i="132"/>
  <c r="J26" i="132"/>
  <c r="J25" i="132"/>
  <c r="J24" i="132"/>
  <c r="J23" i="132"/>
  <c r="J22" i="132"/>
  <c r="J21" i="132"/>
  <c r="J20" i="132"/>
  <c r="J19" i="132"/>
  <c r="J18" i="132"/>
  <c r="J17" i="132"/>
  <c r="J16" i="132"/>
  <c r="J15" i="132"/>
  <c r="J14" i="132"/>
  <c r="J13" i="132"/>
  <c r="J12" i="132"/>
  <c r="J11" i="132"/>
  <c r="J10" i="132"/>
  <c r="J9" i="132"/>
  <c r="J8" i="132"/>
  <c r="J7" i="132"/>
  <c r="J6" i="132"/>
  <c r="J5" i="132"/>
  <c r="G29" i="132"/>
  <c r="G28" i="132"/>
  <c r="G27" i="132"/>
  <c r="G26" i="132"/>
  <c r="G25" i="132"/>
  <c r="G24" i="132"/>
  <c r="G23" i="132"/>
  <c r="G22" i="132"/>
  <c r="G21" i="132"/>
  <c r="G20" i="132"/>
  <c r="G19" i="132"/>
  <c r="G18" i="132"/>
  <c r="G17" i="132"/>
  <c r="G16" i="132"/>
  <c r="G15" i="132"/>
  <c r="G14" i="132"/>
  <c r="G13" i="132"/>
  <c r="G12" i="132"/>
  <c r="G11" i="132"/>
  <c r="G10" i="132"/>
  <c r="G9" i="132"/>
  <c r="G8" i="132"/>
  <c r="G7" i="132"/>
  <c r="G6" i="132"/>
  <c r="G5" i="132"/>
  <c r="K29" i="132"/>
  <c r="K28" i="132"/>
  <c r="K27" i="132"/>
  <c r="K26" i="132"/>
  <c r="K25" i="132"/>
  <c r="K24" i="132"/>
  <c r="K23" i="132"/>
  <c r="K22" i="132"/>
  <c r="K21" i="132"/>
  <c r="K20" i="132"/>
  <c r="K19" i="132"/>
  <c r="K18" i="132"/>
  <c r="K17" i="132"/>
  <c r="K16" i="132"/>
  <c r="K15" i="132"/>
  <c r="K14" i="132"/>
  <c r="K13" i="132"/>
  <c r="K12" i="132"/>
  <c r="K11" i="132"/>
  <c r="K10" i="132"/>
  <c r="K9" i="132"/>
  <c r="K8" i="132"/>
  <c r="K7" i="132"/>
  <c r="K6" i="132"/>
  <c r="K5" i="132"/>
  <c r="H28" i="132"/>
  <c r="H16" i="132"/>
  <c r="H9" i="132"/>
  <c r="H6" i="132"/>
  <c r="H29" i="132"/>
  <c r="H27" i="132"/>
  <c r="H25" i="132"/>
  <c r="H23" i="132"/>
  <c r="H21" i="132"/>
  <c r="H19" i="132"/>
  <c r="H17" i="132"/>
  <c r="H15" i="132"/>
  <c r="H13" i="132"/>
  <c r="H26" i="132"/>
  <c r="H24" i="132"/>
  <c r="H22" i="132"/>
  <c r="H20" i="132"/>
  <c r="H18" i="132"/>
  <c r="H14" i="132"/>
  <c r="H12" i="132"/>
  <c r="H11" i="132"/>
  <c r="H10" i="132"/>
  <c r="H8" i="132"/>
  <c r="H7" i="132"/>
  <c r="H5" i="132"/>
  <c r="L29" i="132"/>
  <c r="L27" i="132"/>
  <c r="L25" i="132"/>
  <c r="L23" i="132"/>
  <c r="L21" i="132"/>
  <c r="L19" i="132"/>
  <c r="L17" i="132"/>
  <c r="L15" i="132"/>
  <c r="L13" i="132"/>
  <c r="L11" i="132"/>
  <c r="L10" i="132"/>
  <c r="L9" i="132"/>
  <c r="L8" i="132"/>
  <c r="L7" i="132"/>
  <c r="L6" i="132"/>
  <c r="L5" i="132"/>
  <c r="L28" i="132"/>
  <c r="L26" i="132"/>
  <c r="L24" i="132"/>
  <c r="L22" i="132"/>
  <c r="L20" i="132"/>
  <c r="L18" i="132"/>
  <c r="L16" i="132"/>
  <c r="L14" i="132"/>
  <c r="L12" i="132"/>
  <c r="E7" i="175" l="1"/>
  <c r="E6" i="175"/>
  <c r="E10" i="178"/>
  <c r="G10" i="178"/>
  <c r="D10" i="178"/>
  <c r="E9" i="178"/>
  <c r="G9" i="178"/>
  <c r="D9" i="178"/>
  <c r="P32" i="172"/>
  <c r="O32" i="172"/>
  <c r="G8" i="178" s="1"/>
  <c r="N32" i="172"/>
  <c r="D8" i="178" s="1"/>
  <c r="M32" i="172"/>
  <c r="L32" i="172"/>
  <c r="K32" i="172"/>
  <c r="J32" i="172"/>
  <c r="I32" i="172"/>
  <c r="H32" i="172"/>
  <c r="G32" i="172"/>
  <c r="F32" i="172"/>
  <c r="E32" i="172"/>
  <c r="P31" i="172"/>
  <c r="O31" i="172"/>
  <c r="G7" i="178" s="1"/>
  <c r="N31" i="172"/>
  <c r="D7" i="178" s="1"/>
  <c r="M31" i="172"/>
  <c r="L31" i="172"/>
  <c r="K31" i="172"/>
  <c r="J31" i="172"/>
  <c r="I31" i="172"/>
  <c r="H31" i="172"/>
  <c r="G31" i="172"/>
  <c r="F31" i="172"/>
  <c r="E31" i="172"/>
  <c r="P30" i="172"/>
  <c r="O30" i="172"/>
  <c r="N30" i="172"/>
  <c r="M30" i="172"/>
  <c r="L30" i="172"/>
  <c r="K30" i="172"/>
  <c r="K35" i="172" s="1"/>
  <c r="J30" i="172"/>
  <c r="I30" i="172"/>
  <c r="H30" i="172"/>
  <c r="G30" i="172"/>
  <c r="F30" i="172"/>
  <c r="E30" i="172"/>
  <c r="D19" i="178" l="1"/>
  <c r="L35" i="172"/>
  <c r="D20" i="178"/>
  <c r="F35" i="172"/>
  <c r="H35" i="172"/>
  <c r="I35" i="172"/>
  <c r="E6" i="178"/>
  <c r="E7" i="178"/>
  <c r="E8" i="178"/>
  <c r="D18" i="178" s="1"/>
  <c r="E35" i="172"/>
  <c r="F10" i="178"/>
  <c r="E20" i="178" s="1"/>
  <c r="F9" i="178"/>
  <c r="E19" i="178" s="1"/>
  <c r="N35" i="172"/>
  <c r="D6" i="178"/>
  <c r="D11" i="178" s="1"/>
  <c r="O35" i="172"/>
  <c r="G6" i="178"/>
  <c r="G11" i="178" s="1"/>
  <c r="G35" i="172"/>
  <c r="M35" i="172"/>
  <c r="J35" i="172"/>
  <c r="P35" i="172"/>
  <c r="F29" i="172"/>
  <c r="F31" i="173" s="1"/>
  <c r="H29" i="172"/>
  <c r="H31" i="173" s="1"/>
  <c r="J29" i="172"/>
  <c r="L29" i="172"/>
  <c r="L4" i="173" s="1"/>
  <c r="N29" i="172"/>
  <c r="N31" i="173" s="1"/>
  <c r="P29" i="172"/>
  <c r="E29" i="172"/>
  <c r="E32" i="173" s="1"/>
  <c r="G29" i="172"/>
  <c r="I29" i="172"/>
  <c r="I4" i="173" s="1"/>
  <c r="K29" i="172"/>
  <c r="K32" i="173" s="1"/>
  <c r="M29" i="172"/>
  <c r="O29" i="172"/>
  <c r="O31" i="173" s="1"/>
  <c r="G30" i="173" l="1"/>
  <c r="P4" i="173"/>
  <c r="M4" i="173"/>
  <c r="J4" i="173"/>
  <c r="F8" i="178"/>
  <c r="E18" i="178" s="1"/>
  <c r="G18" i="178" s="1"/>
  <c r="D16" i="178"/>
  <c r="F7" i="178"/>
  <c r="E17" i="178" s="1"/>
  <c r="D17" i="178"/>
  <c r="E11" i="178"/>
  <c r="G19" i="178"/>
  <c r="G20" i="178"/>
  <c r="F20" i="178"/>
  <c r="F19" i="178"/>
  <c r="F6" i="178"/>
  <c r="J34" i="173"/>
  <c r="J33" i="173"/>
  <c r="J32" i="173"/>
  <c r="J31" i="173"/>
  <c r="N30" i="173"/>
  <c r="J30" i="173"/>
  <c r="F30" i="173"/>
  <c r="G34" i="173"/>
  <c r="G33" i="173"/>
  <c r="G32" i="173"/>
  <c r="G31" i="173"/>
  <c r="M30" i="173"/>
  <c r="I30" i="173"/>
  <c r="E30" i="173"/>
  <c r="N28" i="173"/>
  <c r="J28" i="173"/>
  <c r="F28" i="173"/>
  <c r="N27" i="173"/>
  <c r="J27" i="173"/>
  <c r="F27" i="173"/>
  <c r="N26" i="173"/>
  <c r="J26" i="173"/>
  <c r="F26" i="173"/>
  <c r="N25" i="173"/>
  <c r="J25" i="173"/>
  <c r="F25" i="173"/>
  <c r="N24" i="173"/>
  <c r="J24" i="173"/>
  <c r="F24" i="173"/>
  <c r="N23" i="173"/>
  <c r="J23" i="173"/>
  <c r="F23" i="173"/>
  <c r="N22" i="173"/>
  <c r="J22" i="173"/>
  <c r="F22" i="173"/>
  <c r="N21" i="173"/>
  <c r="J21" i="173"/>
  <c r="F21" i="173"/>
  <c r="N20" i="173"/>
  <c r="J20" i="173"/>
  <c r="F20" i="173"/>
  <c r="N19" i="173"/>
  <c r="J19" i="173"/>
  <c r="F19" i="173"/>
  <c r="N18" i="173"/>
  <c r="J18" i="173"/>
  <c r="F18" i="173"/>
  <c r="N17" i="173"/>
  <c r="J17" i="173"/>
  <c r="F17" i="173"/>
  <c r="N16" i="173"/>
  <c r="J16" i="173"/>
  <c r="F16" i="173"/>
  <c r="N15" i="173"/>
  <c r="J15" i="173"/>
  <c r="F15" i="173"/>
  <c r="N14" i="173"/>
  <c r="J14" i="173"/>
  <c r="F14" i="173"/>
  <c r="N13" i="173"/>
  <c r="J13" i="173"/>
  <c r="F13" i="173"/>
  <c r="N12" i="173"/>
  <c r="J12" i="173"/>
  <c r="F12" i="173"/>
  <c r="N11" i="173"/>
  <c r="J11" i="173"/>
  <c r="F11" i="173"/>
  <c r="N10" i="173"/>
  <c r="J10" i="173"/>
  <c r="F10" i="173"/>
  <c r="N9" i="173"/>
  <c r="J9" i="173"/>
  <c r="F9" i="173"/>
  <c r="N8" i="173"/>
  <c r="J8" i="173"/>
  <c r="F8" i="173"/>
  <c r="N7" i="173"/>
  <c r="J7" i="173"/>
  <c r="F7" i="173"/>
  <c r="N6" i="173"/>
  <c r="J6" i="173"/>
  <c r="F6" i="173"/>
  <c r="N5" i="173"/>
  <c r="J5" i="173"/>
  <c r="F5" i="173"/>
  <c r="N4" i="173"/>
  <c r="F4" i="173"/>
  <c r="L34" i="173"/>
  <c r="F34" i="173"/>
  <c r="L33" i="173"/>
  <c r="F33" i="173"/>
  <c r="L32" i="173"/>
  <c r="F32" i="173"/>
  <c r="L31" i="173"/>
  <c r="I31" i="173"/>
  <c r="O28" i="173"/>
  <c r="K28" i="173"/>
  <c r="G28" i="173"/>
  <c r="O27" i="173"/>
  <c r="K27" i="173"/>
  <c r="G27" i="173"/>
  <c r="O26" i="173"/>
  <c r="K26" i="173"/>
  <c r="G26" i="173"/>
  <c r="O25" i="173"/>
  <c r="K25" i="173"/>
  <c r="G25" i="173"/>
  <c r="O24" i="173"/>
  <c r="K24" i="173"/>
  <c r="G24" i="173"/>
  <c r="O23" i="173"/>
  <c r="K23" i="173"/>
  <c r="G23" i="173"/>
  <c r="O22" i="173"/>
  <c r="K22" i="173"/>
  <c r="G22" i="173"/>
  <c r="O21" i="173"/>
  <c r="K21" i="173"/>
  <c r="G21" i="173"/>
  <c r="O20" i="173"/>
  <c r="K20" i="173"/>
  <c r="G20" i="173"/>
  <c r="O19" i="173"/>
  <c r="K19" i="173"/>
  <c r="G19" i="173"/>
  <c r="O18" i="173"/>
  <c r="K18" i="173"/>
  <c r="G18" i="173"/>
  <c r="O17" i="173"/>
  <c r="K17" i="173"/>
  <c r="G17" i="173"/>
  <c r="O16" i="173"/>
  <c r="K16" i="173"/>
  <c r="G16" i="173"/>
  <c r="O15" i="173"/>
  <c r="K15" i="173"/>
  <c r="G15" i="173"/>
  <c r="O14" i="173"/>
  <c r="K14" i="173"/>
  <c r="G14" i="173"/>
  <c r="O13" i="173"/>
  <c r="K13" i="173"/>
  <c r="G13" i="173"/>
  <c r="O12" i="173"/>
  <c r="K12" i="173"/>
  <c r="G12" i="173"/>
  <c r="O11" i="173"/>
  <c r="K11" i="173"/>
  <c r="G11" i="173"/>
  <c r="O10" i="173"/>
  <c r="K10" i="173"/>
  <c r="G10" i="173"/>
  <c r="O9" i="173"/>
  <c r="K9" i="173"/>
  <c r="G9" i="173"/>
  <c r="O8" i="173"/>
  <c r="K8" i="173"/>
  <c r="G8" i="173"/>
  <c r="O7" i="173"/>
  <c r="K7" i="173"/>
  <c r="G7" i="173"/>
  <c r="O6" i="173"/>
  <c r="K6" i="173"/>
  <c r="G6" i="173"/>
  <c r="O5" i="173"/>
  <c r="K5" i="173"/>
  <c r="G5" i="173"/>
  <c r="O4" i="173"/>
  <c r="K4" i="173"/>
  <c r="G4" i="173"/>
  <c r="O34" i="173"/>
  <c r="I34" i="173"/>
  <c r="O33" i="173"/>
  <c r="I33" i="173"/>
  <c r="O32" i="173"/>
  <c r="I32" i="173"/>
  <c r="K31" i="173"/>
  <c r="P34" i="173"/>
  <c r="P33" i="173"/>
  <c r="P32" i="173"/>
  <c r="P31" i="173"/>
  <c r="P30" i="173"/>
  <c r="L30" i="173"/>
  <c r="H30" i="173"/>
  <c r="M34" i="173"/>
  <c r="M33" i="173"/>
  <c r="M32" i="173"/>
  <c r="M31" i="173"/>
  <c r="O30" i="173"/>
  <c r="K30" i="173"/>
  <c r="P28" i="173"/>
  <c r="L28" i="173"/>
  <c r="H28" i="173"/>
  <c r="P27" i="173"/>
  <c r="L27" i="173"/>
  <c r="H27" i="173"/>
  <c r="P26" i="173"/>
  <c r="L26" i="173"/>
  <c r="H26" i="173"/>
  <c r="P25" i="173"/>
  <c r="L25" i="173"/>
  <c r="H25" i="173"/>
  <c r="P24" i="173"/>
  <c r="L24" i="173"/>
  <c r="H24" i="173"/>
  <c r="P23" i="173"/>
  <c r="L23" i="173"/>
  <c r="H23" i="173"/>
  <c r="P22" i="173"/>
  <c r="L22" i="173"/>
  <c r="H22" i="173"/>
  <c r="P21" i="173"/>
  <c r="L21" i="173"/>
  <c r="H21" i="173"/>
  <c r="P20" i="173"/>
  <c r="L20" i="173"/>
  <c r="H20" i="173"/>
  <c r="P19" i="173"/>
  <c r="L19" i="173"/>
  <c r="H19" i="173"/>
  <c r="P18" i="173"/>
  <c r="L18" i="173"/>
  <c r="H18" i="173"/>
  <c r="P17" i="173"/>
  <c r="L17" i="173"/>
  <c r="H17" i="173"/>
  <c r="P16" i="173"/>
  <c r="L16" i="173"/>
  <c r="H16" i="173"/>
  <c r="P15" i="173"/>
  <c r="L15" i="173"/>
  <c r="H15" i="173"/>
  <c r="P14" i="173"/>
  <c r="L14" i="173"/>
  <c r="H14" i="173"/>
  <c r="P13" i="173"/>
  <c r="L13" i="173"/>
  <c r="H13" i="173"/>
  <c r="P12" i="173"/>
  <c r="L12" i="173"/>
  <c r="H12" i="173"/>
  <c r="P11" i="173"/>
  <c r="L11" i="173"/>
  <c r="H11" i="173"/>
  <c r="P10" i="173"/>
  <c r="L10" i="173"/>
  <c r="H10" i="173"/>
  <c r="P9" i="173"/>
  <c r="L9" i="173"/>
  <c r="H9" i="173"/>
  <c r="P8" i="173"/>
  <c r="L8" i="173"/>
  <c r="H8" i="173"/>
  <c r="P7" i="173"/>
  <c r="L7" i="173"/>
  <c r="H7" i="173"/>
  <c r="P6" i="173"/>
  <c r="L6" i="173"/>
  <c r="H6" i="173"/>
  <c r="P5" i="173"/>
  <c r="L5" i="173"/>
  <c r="H5" i="173"/>
  <c r="H4" i="173"/>
  <c r="N34" i="173"/>
  <c r="H34" i="173"/>
  <c r="N33" i="173"/>
  <c r="H33" i="173"/>
  <c r="N32" i="173"/>
  <c r="H32" i="173"/>
  <c r="E31" i="173"/>
  <c r="M28" i="173"/>
  <c r="I28" i="173"/>
  <c r="E28" i="173"/>
  <c r="M27" i="173"/>
  <c r="I27" i="173"/>
  <c r="E27" i="173"/>
  <c r="M26" i="173"/>
  <c r="I26" i="173"/>
  <c r="E26" i="173"/>
  <c r="M25" i="173"/>
  <c r="I25" i="173"/>
  <c r="E25" i="173"/>
  <c r="M24" i="173"/>
  <c r="I24" i="173"/>
  <c r="E24" i="173"/>
  <c r="M23" i="173"/>
  <c r="I23" i="173"/>
  <c r="E23" i="173"/>
  <c r="M22" i="173"/>
  <c r="I22" i="173"/>
  <c r="E22" i="173"/>
  <c r="M21" i="173"/>
  <c r="I21" i="173"/>
  <c r="E21" i="173"/>
  <c r="M20" i="173"/>
  <c r="I20" i="173"/>
  <c r="E20" i="173"/>
  <c r="M19" i="173"/>
  <c r="I19" i="173"/>
  <c r="E19" i="173"/>
  <c r="M18" i="173"/>
  <c r="I18" i="173"/>
  <c r="E18" i="173"/>
  <c r="M17" i="173"/>
  <c r="I17" i="173"/>
  <c r="E17" i="173"/>
  <c r="M16" i="173"/>
  <c r="I16" i="173"/>
  <c r="E16" i="173"/>
  <c r="M15" i="173"/>
  <c r="I15" i="173"/>
  <c r="E15" i="173"/>
  <c r="M14" i="173"/>
  <c r="I14" i="173"/>
  <c r="E14" i="173"/>
  <c r="M13" i="173"/>
  <c r="I13" i="173"/>
  <c r="E13" i="173"/>
  <c r="M12" i="173"/>
  <c r="I12" i="173"/>
  <c r="E12" i="173"/>
  <c r="M11" i="173"/>
  <c r="I11" i="173"/>
  <c r="E11" i="173"/>
  <c r="M10" i="173"/>
  <c r="I10" i="173"/>
  <c r="E10" i="173"/>
  <c r="M9" i="173"/>
  <c r="I9" i="173"/>
  <c r="E9" i="173"/>
  <c r="M8" i="173"/>
  <c r="I8" i="173"/>
  <c r="E8" i="173"/>
  <c r="M7" i="173"/>
  <c r="I7" i="173"/>
  <c r="E7" i="173"/>
  <c r="M6" i="173"/>
  <c r="I6" i="173"/>
  <c r="E6" i="173"/>
  <c r="M5" i="173"/>
  <c r="I5" i="173"/>
  <c r="E5" i="173"/>
  <c r="E4" i="173"/>
  <c r="K34" i="173"/>
  <c r="E34" i="173"/>
  <c r="K33" i="173"/>
  <c r="E33" i="173"/>
  <c r="F18" i="178" l="1"/>
  <c r="D21" i="178"/>
  <c r="F17" i="178"/>
  <c r="G17" i="178"/>
  <c r="E16" i="178"/>
  <c r="G16" i="178" s="1"/>
  <c r="F11" i="178"/>
  <c r="E21" i="178" s="1"/>
  <c r="M29" i="173"/>
  <c r="P29" i="173"/>
  <c r="E29" i="173"/>
  <c r="I29" i="173"/>
  <c r="H29" i="173"/>
  <c r="L29" i="173"/>
  <c r="G29" i="173"/>
  <c r="O29" i="173"/>
  <c r="N29" i="173"/>
  <c r="J29" i="173"/>
  <c r="K29" i="173"/>
  <c r="F29" i="173"/>
  <c r="F16" i="178" l="1"/>
  <c r="G21" i="178"/>
  <c r="F21" i="178"/>
  <c r="D53" i="162" l="1"/>
  <c r="L38" i="162" s="1"/>
  <c r="D52" i="162"/>
  <c r="L37" i="162" s="1"/>
  <c r="D51" i="162"/>
  <c r="L36" i="162" s="1"/>
  <c r="D50" i="162"/>
  <c r="L35" i="162" s="1"/>
  <c r="D49" i="162"/>
  <c r="L34" i="162" s="1"/>
  <c r="D48" i="162"/>
  <c r="D47" i="162"/>
  <c r="D46" i="162"/>
  <c r="D45" i="162"/>
  <c r="D44" i="162"/>
  <c r="D43" i="162"/>
  <c r="D42" i="162"/>
  <c r="D41" i="162"/>
  <c r="D40" i="162"/>
  <c r="D39" i="162"/>
  <c r="D38" i="162"/>
  <c r="D37" i="162"/>
  <c r="D36" i="162"/>
  <c r="D35" i="162"/>
  <c r="D34" i="162"/>
  <c r="D33" i="162"/>
  <c r="D32" i="162"/>
  <c r="D31" i="162"/>
  <c r="D30" i="162"/>
  <c r="D29" i="162"/>
  <c r="L33" i="162" l="1"/>
  <c r="L29" i="162"/>
  <c r="L32" i="162"/>
  <c r="L30" i="162"/>
  <c r="L31" i="162"/>
  <c r="L40" i="162" l="1"/>
  <c r="F29" i="162" l="1"/>
  <c r="H10" i="168"/>
  <c r="H16" i="168" l="1"/>
  <c r="H20" i="168"/>
  <c r="H18" i="168"/>
  <c r="H19" i="168"/>
  <c r="H13" i="168"/>
  <c r="H11" i="168"/>
  <c r="H22" i="168"/>
  <c r="H15" i="168"/>
  <c r="H23" i="168"/>
  <c r="H17" i="168"/>
  <c r="H21" i="168"/>
  <c r="H14" i="168"/>
  <c r="H12" i="168"/>
  <c r="H24" i="168"/>
  <c r="I19" i="168"/>
  <c r="I22" i="168"/>
  <c r="I16" i="168"/>
  <c r="I15" i="168"/>
  <c r="I14" i="168"/>
  <c r="I18" i="168"/>
  <c r="I23" i="168"/>
  <c r="I7" i="168"/>
  <c r="I11" i="168"/>
  <c r="I17" i="168"/>
  <c r="I10" i="168"/>
  <c r="I21" i="168"/>
  <c r="I24" i="168"/>
  <c r="I20" i="168"/>
  <c r="I12" i="168"/>
  <c r="I6" i="168"/>
  <c r="I13" i="168"/>
  <c r="I9" i="168"/>
  <c r="I8" i="168"/>
  <c r="E29" i="162"/>
  <c r="J11" i="168" l="1"/>
  <c r="J12" i="168" l="1"/>
  <c r="J21" i="150"/>
  <c r="H21" i="150"/>
  <c r="F21" i="150"/>
  <c r="F34" i="141"/>
  <c r="E34" i="141"/>
  <c r="D34" i="141"/>
  <c r="C34" i="141"/>
  <c r="J13" i="168" l="1"/>
  <c r="J21" i="168" l="1"/>
  <c r="J17" i="168"/>
  <c r="J19" i="168"/>
  <c r="J15" i="168"/>
  <c r="J22" i="168"/>
  <c r="J24" i="168"/>
  <c r="J20" i="168"/>
  <c r="J16" i="168"/>
  <c r="J23" i="168"/>
  <c r="J18" i="168"/>
  <c r="J14" i="168"/>
  <c r="F28" i="162" l="1"/>
  <c r="D54" i="162" l="1"/>
  <c r="E32" i="46" l="1"/>
  <c r="F32" i="46"/>
  <c r="G32" i="46"/>
  <c r="H32" i="46"/>
  <c r="I32" i="46"/>
  <c r="J32" i="46"/>
  <c r="K32" i="46"/>
  <c r="L32" i="46"/>
  <c r="M32" i="46"/>
  <c r="N32" i="46"/>
  <c r="O32" i="46"/>
  <c r="P32" i="46"/>
  <c r="E31" i="46"/>
  <c r="F31" i="46"/>
  <c r="G31" i="46"/>
  <c r="H31" i="46"/>
  <c r="I31" i="46"/>
  <c r="J31" i="46"/>
  <c r="K31" i="46"/>
  <c r="L31" i="46"/>
  <c r="M31" i="46"/>
  <c r="N31" i="46"/>
  <c r="O31" i="46"/>
  <c r="P31" i="46"/>
  <c r="E30" i="46"/>
  <c r="F30" i="46"/>
  <c r="G30" i="46"/>
  <c r="H30" i="46"/>
  <c r="I30" i="46"/>
  <c r="J30" i="46"/>
  <c r="K30" i="46"/>
  <c r="L30" i="46"/>
  <c r="M30" i="46"/>
  <c r="N30" i="46"/>
  <c r="O30" i="46"/>
  <c r="P30" i="46"/>
  <c r="E35" i="46" l="1"/>
  <c r="F37" i="162"/>
  <c r="F41" i="162"/>
  <c r="F49" i="162"/>
  <c r="N34" i="162" s="1"/>
  <c r="O34" i="162" s="1"/>
  <c r="K35" i="46"/>
  <c r="F30" i="162"/>
  <c r="N29" i="162" s="1"/>
  <c r="F38" i="162"/>
  <c r="F46" i="162"/>
  <c r="F35" i="46"/>
  <c r="F31" i="162"/>
  <c r="F35" i="162"/>
  <c r="F39" i="162"/>
  <c r="F43" i="162"/>
  <c r="F47" i="162"/>
  <c r="F51" i="162"/>
  <c r="N36" i="162" s="1"/>
  <c r="O36" i="162" s="1"/>
  <c r="M35" i="46"/>
  <c r="I35" i="46"/>
  <c r="F33" i="162"/>
  <c r="F45" i="162"/>
  <c r="F53" i="162"/>
  <c r="N38" i="162" s="1"/>
  <c r="O38" i="162" s="1"/>
  <c r="G35" i="46"/>
  <c r="F34" i="162"/>
  <c r="F42" i="162"/>
  <c r="F50" i="162"/>
  <c r="N35" i="162" s="1"/>
  <c r="O35" i="162" s="1"/>
  <c r="J35" i="46"/>
  <c r="F32" i="162"/>
  <c r="F36" i="162"/>
  <c r="F40" i="162"/>
  <c r="F44" i="162"/>
  <c r="F48" i="162"/>
  <c r="F52" i="162"/>
  <c r="N37" i="162" s="1"/>
  <c r="O37" i="162" s="1"/>
  <c r="L35" i="46"/>
  <c r="H35" i="46"/>
  <c r="P35" i="46"/>
  <c r="N35" i="46"/>
  <c r="O35" i="46"/>
  <c r="E13" i="74"/>
  <c r="N33" i="162" l="1"/>
  <c r="O33" i="162" s="1"/>
  <c r="O29" i="162"/>
  <c r="N31" i="162"/>
  <c r="O31" i="162" s="1"/>
  <c r="N32" i="162"/>
  <c r="O32" i="162" s="1"/>
  <c r="N30" i="162"/>
  <c r="O30" i="162" s="1"/>
  <c r="F54" i="162"/>
  <c r="G49" i="162" s="1"/>
  <c r="E15" i="74"/>
  <c r="E19" i="74"/>
  <c r="E21" i="74"/>
  <c r="E23" i="74"/>
  <c r="E18" i="74"/>
  <c r="E22" i="74"/>
  <c r="E16" i="74"/>
  <c r="E20" i="74"/>
  <c r="E24" i="74"/>
  <c r="E17" i="74"/>
  <c r="N40" i="162" l="1"/>
  <c r="O40" i="162" s="1"/>
  <c r="G32" i="162"/>
  <c r="G34" i="162"/>
  <c r="G43" i="162"/>
  <c r="G46" i="162"/>
  <c r="G44" i="162"/>
  <c r="G39" i="162"/>
  <c r="G35" i="162"/>
  <c r="G54" i="162"/>
  <c r="G31" i="162"/>
  <c r="G36" i="162"/>
  <c r="G41" i="162"/>
  <c r="G48" i="162"/>
  <c r="G30" i="162"/>
  <c r="G45" i="162"/>
  <c r="G42" i="162"/>
  <c r="G50" i="162"/>
  <c r="G53" i="162"/>
  <c r="G40" i="162"/>
  <c r="G33" i="162"/>
  <c r="G51" i="162"/>
  <c r="G38" i="162"/>
  <c r="G29" i="162"/>
  <c r="G37" i="162"/>
  <c r="G47" i="162"/>
  <c r="G52" i="162"/>
  <c r="E34" i="152" l="1"/>
  <c r="H34" i="152"/>
  <c r="K34" i="152"/>
  <c r="N34" i="152"/>
  <c r="D27" i="162" l="1"/>
  <c r="L27" i="162"/>
  <c r="E46" i="162"/>
  <c r="E34" i="162"/>
  <c r="H34" i="162" s="1"/>
  <c r="E53" i="162"/>
  <c r="E45" i="162"/>
  <c r="H45" i="162" s="1"/>
  <c r="E41" i="162"/>
  <c r="H41" i="162" s="1"/>
  <c r="E33" i="162"/>
  <c r="H33" i="162" s="1"/>
  <c r="E52" i="162"/>
  <c r="E48" i="162"/>
  <c r="H48" i="162" s="1"/>
  <c r="E44" i="162"/>
  <c r="H44" i="162" s="1"/>
  <c r="E40" i="162"/>
  <c r="H40" i="162" s="1"/>
  <c r="E36" i="162"/>
  <c r="E32" i="162"/>
  <c r="H32" i="162" s="1"/>
  <c r="E50" i="162"/>
  <c r="E42" i="162"/>
  <c r="E38" i="162"/>
  <c r="H38" i="162" s="1"/>
  <c r="E30" i="162"/>
  <c r="M29" i="162" s="1"/>
  <c r="E49" i="162"/>
  <c r="E37" i="162"/>
  <c r="H37" i="162" s="1"/>
  <c r="E51" i="162"/>
  <c r="E47" i="162"/>
  <c r="H47" i="162" s="1"/>
  <c r="E43" i="162"/>
  <c r="H43" i="162" s="1"/>
  <c r="E39" i="162"/>
  <c r="H39" i="162" s="1"/>
  <c r="E35" i="162"/>
  <c r="H35" i="162" s="1"/>
  <c r="E31" i="162"/>
  <c r="H29" i="162"/>
  <c r="H30" i="162" l="1"/>
  <c r="H51" i="162"/>
  <c r="M36" i="162"/>
  <c r="P36" i="162" s="1"/>
  <c r="H49" i="162"/>
  <c r="M34" i="162"/>
  <c r="P34" i="162" s="1"/>
  <c r="H50" i="162"/>
  <c r="M35" i="162"/>
  <c r="P35" i="162" s="1"/>
  <c r="H36" i="162"/>
  <c r="M31" i="162"/>
  <c r="P31" i="162" s="1"/>
  <c r="H52" i="162"/>
  <c r="M37" i="162"/>
  <c r="P37" i="162" s="1"/>
  <c r="H53" i="162"/>
  <c r="M38" i="162"/>
  <c r="P38" i="162" s="1"/>
  <c r="H46" i="162"/>
  <c r="M33" i="162"/>
  <c r="P33" i="162" s="1"/>
  <c r="H31" i="162"/>
  <c r="M30" i="162"/>
  <c r="P30" i="162" s="1"/>
  <c r="P29" i="162"/>
  <c r="H42" i="162"/>
  <c r="M32" i="162"/>
  <c r="P32" i="162" s="1"/>
  <c r="E54" i="162"/>
  <c r="H54" i="162" s="1"/>
  <c r="O23" i="152"/>
  <c r="O25" i="152"/>
  <c r="O27" i="152"/>
  <c r="E61" i="152"/>
  <c r="F61" i="152"/>
  <c r="G61" i="152"/>
  <c r="G29" i="152" s="1"/>
  <c r="H61" i="152"/>
  <c r="J61" i="152"/>
  <c r="J29" i="152" s="1"/>
  <c r="K61" i="152"/>
  <c r="L61" i="152"/>
  <c r="M61" i="152"/>
  <c r="N61" i="152"/>
  <c r="P61" i="152"/>
  <c r="P29" i="152" s="1"/>
  <c r="P28" i="152"/>
  <c r="O28" i="152"/>
  <c r="N28" i="152"/>
  <c r="P27" i="152"/>
  <c r="N27" i="152"/>
  <c r="P26" i="152"/>
  <c r="O26" i="152"/>
  <c r="N26" i="152"/>
  <c r="P25" i="152"/>
  <c r="N25" i="152"/>
  <c r="P24" i="152"/>
  <c r="O24" i="152"/>
  <c r="N24" i="152"/>
  <c r="P23" i="152"/>
  <c r="N23" i="152"/>
  <c r="P22" i="152"/>
  <c r="O22" i="152"/>
  <c r="N22" i="152"/>
  <c r="P21" i="152"/>
  <c r="O21" i="152"/>
  <c r="N21" i="152"/>
  <c r="P20" i="152"/>
  <c r="O20" i="152"/>
  <c r="N20" i="152"/>
  <c r="P19" i="152"/>
  <c r="O19" i="152"/>
  <c r="N19" i="152"/>
  <c r="P18" i="152"/>
  <c r="O18" i="152"/>
  <c r="N18" i="152"/>
  <c r="P17" i="152"/>
  <c r="O17" i="152"/>
  <c r="N17" i="152"/>
  <c r="P16" i="152"/>
  <c r="O16" i="152"/>
  <c r="N16" i="152"/>
  <c r="P15" i="152"/>
  <c r="O15" i="152"/>
  <c r="N15" i="152"/>
  <c r="P14" i="152"/>
  <c r="O14" i="152"/>
  <c r="N14" i="152"/>
  <c r="P13" i="152"/>
  <c r="O13" i="152"/>
  <c r="N13" i="152"/>
  <c r="P12" i="152"/>
  <c r="O12" i="152"/>
  <c r="N12" i="152"/>
  <c r="P11" i="152"/>
  <c r="O11" i="152"/>
  <c r="N11" i="152"/>
  <c r="P10" i="152"/>
  <c r="O10" i="152"/>
  <c r="N10" i="152"/>
  <c r="P9" i="152"/>
  <c r="O9" i="152"/>
  <c r="N9" i="152"/>
  <c r="P8" i="152"/>
  <c r="O8" i="152"/>
  <c r="N8" i="152"/>
  <c r="P7" i="152"/>
  <c r="O7" i="152"/>
  <c r="N7" i="152"/>
  <c r="P6" i="152"/>
  <c r="O6" i="152"/>
  <c r="N6" i="152"/>
  <c r="P5" i="152"/>
  <c r="O5" i="152"/>
  <c r="N5" i="152"/>
  <c r="P4" i="152"/>
  <c r="O4" i="152"/>
  <c r="N4" i="152"/>
  <c r="M28" i="152"/>
  <c r="L28" i="152"/>
  <c r="K28" i="152"/>
  <c r="M27" i="152"/>
  <c r="L27" i="152"/>
  <c r="K27" i="152"/>
  <c r="M26" i="152"/>
  <c r="L26" i="152"/>
  <c r="K26" i="152"/>
  <c r="M25" i="152"/>
  <c r="L25" i="152"/>
  <c r="K25" i="152"/>
  <c r="M24" i="152"/>
  <c r="L24" i="152"/>
  <c r="K24" i="152"/>
  <c r="M23" i="152"/>
  <c r="L23" i="152"/>
  <c r="K23" i="152"/>
  <c r="M22" i="152"/>
  <c r="L22" i="152"/>
  <c r="K22" i="152"/>
  <c r="M21" i="152"/>
  <c r="L21" i="152"/>
  <c r="K21" i="152"/>
  <c r="M20" i="152"/>
  <c r="L20" i="152"/>
  <c r="K20" i="152"/>
  <c r="M19" i="152"/>
  <c r="L19" i="152"/>
  <c r="K19" i="152"/>
  <c r="M18" i="152"/>
  <c r="L18" i="152"/>
  <c r="K18" i="152"/>
  <c r="M17" i="152"/>
  <c r="L17" i="152"/>
  <c r="K17" i="152"/>
  <c r="M16" i="152"/>
  <c r="L16" i="152"/>
  <c r="K16" i="152"/>
  <c r="M15" i="152"/>
  <c r="L15" i="152"/>
  <c r="K15" i="152"/>
  <c r="M14" i="152"/>
  <c r="L14" i="152"/>
  <c r="K14" i="152"/>
  <c r="M13" i="152"/>
  <c r="L13" i="152"/>
  <c r="K13" i="152"/>
  <c r="M12" i="152"/>
  <c r="L12" i="152"/>
  <c r="K12" i="152"/>
  <c r="M11" i="152"/>
  <c r="L11" i="152"/>
  <c r="K11" i="152"/>
  <c r="M10" i="152"/>
  <c r="L10" i="152"/>
  <c r="K10" i="152"/>
  <c r="M9" i="152"/>
  <c r="L9" i="152"/>
  <c r="K9" i="152"/>
  <c r="M8" i="152"/>
  <c r="L8" i="152"/>
  <c r="K8" i="152"/>
  <c r="M7" i="152"/>
  <c r="L7" i="152"/>
  <c r="K7" i="152"/>
  <c r="M6" i="152"/>
  <c r="L6" i="152"/>
  <c r="K6" i="152"/>
  <c r="M5" i="152"/>
  <c r="L5" i="152"/>
  <c r="K5" i="152"/>
  <c r="M4" i="152"/>
  <c r="L4" i="152"/>
  <c r="K4" i="152"/>
  <c r="J28" i="152"/>
  <c r="I28" i="152"/>
  <c r="H28" i="152"/>
  <c r="J27" i="152"/>
  <c r="I27" i="152"/>
  <c r="H27" i="152"/>
  <c r="J26" i="152"/>
  <c r="I26" i="152"/>
  <c r="H26" i="152"/>
  <c r="J25" i="152"/>
  <c r="I25" i="152"/>
  <c r="H25" i="152"/>
  <c r="J24" i="152"/>
  <c r="I24" i="152"/>
  <c r="H24" i="152"/>
  <c r="J23" i="152"/>
  <c r="I23" i="152"/>
  <c r="H23" i="152"/>
  <c r="J22" i="152"/>
  <c r="I22" i="152"/>
  <c r="H22" i="152"/>
  <c r="J21" i="152"/>
  <c r="I21" i="152"/>
  <c r="H21" i="152"/>
  <c r="J20" i="152"/>
  <c r="I20" i="152"/>
  <c r="H20" i="152"/>
  <c r="J19" i="152"/>
  <c r="I19" i="152"/>
  <c r="H19" i="152"/>
  <c r="J18" i="152"/>
  <c r="I18" i="152"/>
  <c r="H18" i="152"/>
  <c r="J17" i="152"/>
  <c r="I17" i="152"/>
  <c r="H17" i="152"/>
  <c r="J16" i="152"/>
  <c r="I16" i="152"/>
  <c r="H16" i="152"/>
  <c r="J15" i="152"/>
  <c r="I15" i="152"/>
  <c r="H15" i="152"/>
  <c r="J14" i="152"/>
  <c r="I14" i="152"/>
  <c r="H14" i="152"/>
  <c r="J13" i="152"/>
  <c r="I13" i="152"/>
  <c r="H13" i="152"/>
  <c r="J12" i="152"/>
  <c r="I12" i="152"/>
  <c r="H12" i="152"/>
  <c r="J11" i="152"/>
  <c r="I11" i="152"/>
  <c r="H11" i="152"/>
  <c r="J10" i="152"/>
  <c r="I10" i="152"/>
  <c r="H10" i="152"/>
  <c r="J9" i="152"/>
  <c r="I9" i="152"/>
  <c r="H9" i="152"/>
  <c r="J8" i="152"/>
  <c r="I8" i="152"/>
  <c r="H8" i="152"/>
  <c r="J7" i="152"/>
  <c r="I7" i="152"/>
  <c r="H7" i="152"/>
  <c r="J6" i="152"/>
  <c r="I6" i="152"/>
  <c r="H6" i="152"/>
  <c r="J5" i="152"/>
  <c r="I5" i="152"/>
  <c r="H5" i="152"/>
  <c r="J4" i="152"/>
  <c r="I4" i="152"/>
  <c r="H4" i="152"/>
  <c r="G28" i="152"/>
  <c r="F28" i="152"/>
  <c r="G27" i="152"/>
  <c r="F27" i="152"/>
  <c r="G26" i="152"/>
  <c r="F26" i="152"/>
  <c r="G25" i="152"/>
  <c r="F25" i="152"/>
  <c r="G24" i="152"/>
  <c r="F24" i="152"/>
  <c r="G23" i="152"/>
  <c r="F23" i="152"/>
  <c r="G22" i="152"/>
  <c r="F22" i="152"/>
  <c r="G21" i="152"/>
  <c r="F21" i="152"/>
  <c r="G20" i="152"/>
  <c r="F20" i="152"/>
  <c r="G19" i="152"/>
  <c r="F19" i="152"/>
  <c r="G18" i="152"/>
  <c r="F18" i="152"/>
  <c r="G17" i="152"/>
  <c r="F17" i="152"/>
  <c r="G16" i="152"/>
  <c r="F16" i="152"/>
  <c r="G15" i="152"/>
  <c r="F15" i="152"/>
  <c r="G14" i="152"/>
  <c r="F14" i="152"/>
  <c r="G13" i="152"/>
  <c r="F13" i="152"/>
  <c r="G12" i="152"/>
  <c r="F12" i="152"/>
  <c r="G11" i="152"/>
  <c r="F11" i="152"/>
  <c r="G10" i="152"/>
  <c r="F10" i="152"/>
  <c r="G9" i="152"/>
  <c r="F9" i="152"/>
  <c r="G8" i="152"/>
  <c r="F8" i="152"/>
  <c r="G7" i="152"/>
  <c r="F7" i="152"/>
  <c r="G6" i="152"/>
  <c r="F6" i="152"/>
  <c r="G5" i="152"/>
  <c r="F5" i="152"/>
  <c r="G4" i="152"/>
  <c r="F4" i="152"/>
  <c r="E4" i="152"/>
  <c r="E5" i="152"/>
  <c r="E6" i="152"/>
  <c r="E7" i="152"/>
  <c r="E8" i="152"/>
  <c r="E9" i="152"/>
  <c r="E10" i="152"/>
  <c r="E11" i="152"/>
  <c r="E12" i="152"/>
  <c r="E13" i="152"/>
  <c r="E14" i="152"/>
  <c r="E15" i="152"/>
  <c r="E16" i="152"/>
  <c r="E17" i="152"/>
  <c r="E18" i="152"/>
  <c r="E19" i="152"/>
  <c r="E20" i="152"/>
  <c r="E21" i="152"/>
  <c r="E22" i="152"/>
  <c r="E23" i="152"/>
  <c r="E24" i="152"/>
  <c r="E25" i="152"/>
  <c r="E26" i="152"/>
  <c r="E27" i="152"/>
  <c r="E28" i="152"/>
  <c r="C28" i="141"/>
  <c r="D28" i="141"/>
  <c r="E28" i="141"/>
  <c r="F28" i="141"/>
  <c r="C29" i="141"/>
  <c r="D29" i="141"/>
  <c r="E29" i="141"/>
  <c r="F29" i="141"/>
  <c r="C30" i="141"/>
  <c r="D30" i="141"/>
  <c r="E30" i="141"/>
  <c r="F30" i="141"/>
  <c r="C31" i="141"/>
  <c r="D31" i="141"/>
  <c r="E31" i="141"/>
  <c r="F31" i="141"/>
  <c r="C32" i="141"/>
  <c r="D32" i="141"/>
  <c r="E32" i="141"/>
  <c r="F32" i="141"/>
  <c r="C33" i="141"/>
  <c r="D33" i="141"/>
  <c r="E33" i="141"/>
  <c r="F33" i="141"/>
  <c r="C35" i="141"/>
  <c r="D35" i="141"/>
  <c r="E35" i="141"/>
  <c r="F35" i="141"/>
  <c r="M40" i="162" l="1"/>
  <c r="P40" i="162" s="1"/>
  <c r="E29" i="152"/>
  <c r="E36" i="141"/>
  <c r="H29" i="152"/>
  <c r="L29" i="152"/>
  <c r="F29" i="152"/>
  <c r="K29" i="152"/>
  <c r="M29" i="152"/>
  <c r="C36" i="141"/>
  <c r="N29" i="152"/>
  <c r="O61" i="152"/>
  <c r="I61" i="152"/>
  <c r="F36" i="141"/>
  <c r="D36" i="141"/>
  <c r="I29" i="152" l="1"/>
  <c r="O29" i="152"/>
  <c r="L12" i="139"/>
  <c r="N12" i="149" l="1"/>
  <c r="N20" i="149" s="1"/>
  <c r="F44" i="141" s="1"/>
  <c r="P12" i="149"/>
  <c r="P20" i="149" s="1"/>
  <c r="O12" i="149"/>
  <c r="O20" i="149" s="1"/>
  <c r="M12" i="149"/>
  <c r="M20" i="149" s="1"/>
  <c r="L12" i="149"/>
  <c r="L20" i="149" s="1"/>
  <c r="K12" i="149"/>
  <c r="K20" i="149" s="1"/>
  <c r="E44" i="141" s="1"/>
  <c r="F20" i="149" l="1"/>
  <c r="H12" i="149"/>
  <c r="J12" i="149"/>
  <c r="J20" i="149" s="1"/>
  <c r="L14" i="149"/>
  <c r="N14" i="149"/>
  <c r="F38" i="141" s="1"/>
  <c r="P14" i="149"/>
  <c r="L15" i="149"/>
  <c r="N15" i="149"/>
  <c r="F39" i="141" s="1"/>
  <c r="P15" i="149"/>
  <c r="L16" i="149"/>
  <c r="N16" i="149"/>
  <c r="F40" i="141" s="1"/>
  <c r="P16" i="149"/>
  <c r="L17" i="149"/>
  <c r="N17" i="149"/>
  <c r="F41" i="141" s="1"/>
  <c r="P17" i="149"/>
  <c r="L18" i="149"/>
  <c r="N18" i="149"/>
  <c r="F42" i="141" s="1"/>
  <c r="P18" i="149"/>
  <c r="L19" i="149"/>
  <c r="N19" i="149"/>
  <c r="F43" i="141" s="1"/>
  <c r="P19" i="149"/>
  <c r="L21" i="149"/>
  <c r="N21" i="149"/>
  <c r="F45" i="141" s="1"/>
  <c r="P21" i="149"/>
  <c r="E20" i="149"/>
  <c r="C44" i="141" s="1"/>
  <c r="I12" i="149"/>
  <c r="K14" i="149"/>
  <c r="E38" i="141" s="1"/>
  <c r="M14" i="149"/>
  <c r="O14" i="149"/>
  <c r="K15" i="149"/>
  <c r="E39" i="141" s="1"/>
  <c r="M15" i="149"/>
  <c r="O15" i="149"/>
  <c r="K16" i="149"/>
  <c r="E40" i="141" s="1"/>
  <c r="M16" i="149"/>
  <c r="O16" i="149"/>
  <c r="K17" i="149"/>
  <c r="E41" i="141" s="1"/>
  <c r="M17" i="149"/>
  <c r="O17" i="149"/>
  <c r="K18" i="149"/>
  <c r="E42" i="141" s="1"/>
  <c r="M18" i="149"/>
  <c r="O18" i="149"/>
  <c r="K19" i="149"/>
  <c r="E43" i="141" s="1"/>
  <c r="M19" i="149"/>
  <c r="O19" i="149"/>
  <c r="K21" i="149"/>
  <c r="E45" i="141" s="1"/>
  <c r="M21" i="149"/>
  <c r="O21" i="149"/>
  <c r="K8" i="139"/>
  <c r="G20" i="149" l="1"/>
  <c r="H17" i="149"/>
  <c r="D41" i="141" s="1"/>
  <c r="H20" i="149"/>
  <c r="D44" i="141" s="1"/>
  <c r="I17" i="149"/>
  <c r="I20" i="149"/>
  <c r="E21" i="149"/>
  <c r="C45" i="141" s="1"/>
  <c r="E19" i="149"/>
  <c r="C43" i="141" s="1"/>
  <c r="C42" i="141"/>
  <c r="C40" i="141"/>
  <c r="C39" i="141"/>
  <c r="C38" i="141"/>
  <c r="J21" i="149"/>
  <c r="J19" i="149"/>
  <c r="J18" i="149"/>
  <c r="J16" i="149"/>
  <c r="J15" i="149"/>
  <c r="J14" i="149"/>
  <c r="F21" i="149"/>
  <c r="F19" i="149"/>
  <c r="G21" i="149"/>
  <c r="G19" i="149"/>
  <c r="H21" i="149"/>
  <c r="D45" i="141" s="1"/>
  <c r="H19" i="149"/>
  <c r="D43" i="141" s="1"/>
  <c r="H18" i="149"/>
  <c r="D42" i="141" s="1"/>
  <c r="H16" i="149"/>
  <c r="D40" i="141" s="1"/>
  <c r="H15" i="149"/>
  <c r="D39" i="141" s="1"/>
  <c r="H14" i="149"/>
  <c r="D38" i="141" s="1"/>
  <c r="M22" i="149"/>
  <c r="N22" i="149"/>
  <c r="O22" i="149"/>
  <c r="K22" i="149"/>
  <c r="P22" i="149"/>
  <c r="L22" i="149"/>
  <c r="J17" i="149"/>
  <c r="I21" i="149"/>
  <c r="I19" i="149"/>
  <c r="I18" i="149"/>
  <c r="I16" i="149"/>
  <c r="I15" i="149"/>
  <c r="I14" i="149"/>
  <c r="C41" i="141" l="1"/>
  <c r="I22" i="149"/>
  <c r="G22" i="149"/>
  <c r="J22" i="149"/>
  <c r="H22" i="149"/>
  <c r="F22" i="149"/>
  <c r="E22" i="149"/>
  <c r="E29" i="137" l="1"/>
  <c r="F29" i="137"/>
  <c r="G29" i="137"/>
  <c r="H29" i="137"/>
  <c r="I29" i="137"/>
  <c r="J29" i="137"/>
  <c r="K29" i="137"/>
  <c r="L29" i="137"/>
  <c r="L29" i="100"/>
  <c r="K29" i="100"/>
  <c r="J29" i="100"/>
  <c r="I29" i="100"/>
  <c r="H29" i="100"/>
  <c r="G29" i="100"/>
  <c r="F29" i="100"/>
  <c r="E29" i="100"/>
  <c r="E29" i="110"/>
  <c r="F29" i="110"/>
  <c r="G29" i="110"/>
  <c r="H29" i="110"/>
  <c r="I29" i="110"/>
  <c r="J29" i="110"/>
  <c r="K29" i="110"/>
  <c r="L29" i="110"/>
  <c r="E29" i="104"/>
  <c r="F29" i="104"/>
  <c r="G29" i="104"/>
  <c r="H29" i="104"/>
  <c r="I29" i="104"/>
  <c r="J29" i="104"/>
  <c r="K29" i="104"/>
  <c r="L29" i="104"/>
  <c r="E29" i="114"/>
  <c r="F29" i="114"/>
  <c r="G29" i="114"/>
  <c r="H29" i="114"/>
  <c r="I29" i="114"/>
  <c r="J29" i="114"/>
  <c r="K29" i="114"/>
  <c r="L29" i="114"/>
  <c r="E29" i="113"/>
  <c r="F29" i="113"/>
  <c r="G29" i="113"/>
  <c r="H29" i="113"/>
  <c r="I29" i="113"/>
  <c r="J29" i="113"/>
  <c r="K29" i="113"/>
  <c r="L29" i="113"/>
  <c r="E29" i="118"/>
  <c r="F29" i="118"/>
  <c r="G29" i="118"/>
  <c r="H29" i="118"/>
  <c r="I29" i="118"/>
  <c r="J29" i="118"/>
  <c r="K29" i="118"/>
  <c r="L29" i="118"/>
  <c r="P13" i="74"/>
  <c r="P16" i="74" s="1"/>
  <c r="O13" i="74"/>
  <c r="O16" i="74" s="1"/>
  <c r="M13" i="74"/>
  <c r="M15" i="74" s="1"/>
  <c r="L13" i="74"/>
  <c r="L17" i="74" s="1"/>
  <c r="K13" i="74"/>
  <c r="K15" i="74" s="1"/>
  <c r="K9" i="139"/>
  <c r="K5" i="139"/>
  <c r="G29" i="93"/>
  <c r="G4" i="122" s="1"/>
  <c r="F29" i="93"/>
  <c r="F4" i="122" s="1"/>
  <c r="E29" i="93"/>
  <c r="E4" i="122" s="1"/>
  <c r="L29" i="93"/>
  <c r="L4" i="122" s="1"/>
  <c r="K29" i="93"/>
  <c r="K4" i="122" s="1"/>
  <c r="J29" i="93"/>
  <c r="J4" i="122" s="1"/>
  <c r="I29" i="93"/>
  <c r="I4" i="122" s="1"/>
  <c r="H29" i="93"/>
  <c r="H4" i="122" s="1"/>
  <c r="L29" i="97"/>
  <c r="L4" i="123" s="1"/>
  <c r="K29" i="97"/>
  <c r="K4" i="123" s="1"/>
  <c r="J29" i="97"/>
  <c r="J4" i="123" s="1"/>
  <c r="I29" i="97"/>
  <c r="I4" i="123" s="1"/>
  <c r="H29" i="97"/>
  <c r="H4" i="123" s="1"/>
  <c r="G29" i="97"/>
  <c r="G4" i="123" s="1"/>
  <c r="F29" i="97"/>
  <c r="F4" i="123" s="1"/>
  <c r="E29" i="97"/>
  <c r="E4" i="123" s="1"/>
  <c r="L4" i="125"/>
  <c r="K4" i="125"/>
  <c r="J4" i="125"/>
  <c r="I4" i="125"/>
  <c r="H4" i="125"/>
  <c r="F4" i="125"/>
  <c r="E29" i="46"/>
  <c r="F29" i="46"/>
  <c r="E5" i="176" s="1"/>
  <c r="G29" i="46"/>
  <c r="G5" i="176" s="1"/>
  <c r="H29" i="46"/>
  <c r="I29" i="46"/>
  <c r="E6" i="176" s="1"/>
  <c r="J29" i="46"/>
  <c r="G6" i="176" s="1"/>
  <c r="K29" i="46"/>
  <c r="L29" i="46"/>
  <c r="E7" i="176" s="1"/>
  <c r="M29" i="46"/>
  <c r="G7" i="176" s="1"/>
  <c r="N29" i="46"/>
  <c r="H9" i="175" s="1"/>
  <c r="O29" i="46"/>
  <c r="P29" i="46"/>
  <c r="L16" i="139"/>
  <c r="L13" i="139"/>
  <c r="K7" i="139"/>
  <c r="K6" i="139"/>
  <c r="G10" i="139"/>
  <c r="G9" i="139"/>
  <c r="G8" i="139"/>
  <c r="G7" i="139"/>
  <c r="G6" i="139"/>
  <c r="D10" i="139"/>
  <c r="D9" i="139"/>
  <c r="D8" i="139"/>
  <c r="D7" i="139"/>
  <c r="D6" i="139"/>
  <c r="L4" i="135"/>
  <c r="K4" i="135"/>
  <c r="J4" i="135"/>
  <c r="I4" i="135"/>
  <c r="L4" i="132"/>
  <c r="K4" i="132"/>
  <c r="J4" i="132"/>
  <c r="I4" i="132"/>
  <c r="H4" i="132"/>
  <c r="G4" i="132"/>
  <c r="F4" i="132"/>
  <c r="E4" i="132"/>
  <c r="G4" i="125"/>
  <c r="E4" i="125"/>
  <c r="F13" i="74"/>
  <c r="F15" i="74" s="1"/>
  <c r="G13" i="74"/>
  <c r="G15" i="74" s="1"/>
  <c r="H13" i="74"/>
  <c r="H15" i="74" s="1"/>
  <c r="I13" i="74"/>
  <c r="I15" i="74" s="1"/>
  <c r="J13" i="74"/>
  <c r="J15" i="74" s="1"/>
  <c r="N13" i="74"/>
  <c r="N15" i="74" s="1"/>
  <c r="I9" i="175" l="1"/>
  <c r="D5" i="176"/>
  <c r="F5" i="176" s="1"/>
  <c r="H6" i="175"/>
  <c r="D7" i="176"/>
  <c r="F7" i="176" s="1"/>
  <c r="H8" i="175"/>
  <c r="D6" i="176"/>
  <c r="F6" i="176" s="1"/>
  <c r="H7" i="175"/>
  <c r="I6" i="176"/>
  <c r="I7" i="176"/>
  <c r="I5" i="176"/>
  <c r="I4" i="130"/>
  <c r="I29" i="130"/>
  <c r="I28" i="130"/>
  <c r="I27" i="130"/>
  <c r="I26" i="130"/>
  <c r="I25" i="130"/>
  <c r="I24" i="130"/>
  <c r="I23" i="130"/>
  <c r="I22" i="130"/>
  <c r="I21" i="130"/>
  <c r="I20" i="130"/>
  <c r="I19" i="130"/>
  <c r="I17" i="130"/>
  <c r="I15" i="130"/>
  <c r="I13" i="130"/>
  <c r="I11" i="130"/>
  <c r="I9" i="130"/>
  <c r="I7" i="130"/>
  <c r="I5" i="130"/>
  <c r="I18" i="130"/>
  <c r="I16" i="130"/>
  <c r="I14" i="130"/>
  <c r="I12" i="130"/>
  <c r="I10" i="130"/>
  <c r="I8" i="130"/>
  <c r="I6" i="130"/>
  <c r="E4" i="130"/>
  <c r="E29" i="130"/>
  <c r="E28" i="130"/>
  <c r="E27" i="130"/>
  <c r="E26" i="130"/>
  <c r="E25" i="130"/>
  <c r="E24" i="130"/>
  <c r="E23" i="130"/>
  <c r="E22" i="130"/>
  <c r="E21" i="130"/>
  <c r="E20" i="130"/>
  <c r="E19" i="130"/>
  <c r="E17" i="130"/>
  <c r="E15" i="130"/>
  <c r="E13" i="130"/>
  <c r="E11" i="130"/>
  <c r="E9" i="130"/>
  <c r="E7" i="130"/>
  <c r="E5" i="130"/>
  <c r="E18" i="130"/>
  <c r="E16" i="130"/>
  <c r="E14" i="130"/>
  <c r="E12" i="130"/>
  <c r="E10" i="130"/>
  <c r="E8" i="130"/>
  <c r="E6" i="130"/>
  <c r="L4" i="130"/>
  <c r="L29" i="130"/>
  <c r="L28" i="130"/>
  <c r="L27" i="130"/>
  <c r="L26" i="130"/>
  <c r="L25" i="130"/>
  <c r="L24" i="130"/>
  <c r="L23" i="130"/>
  <c r="L22" i="130"/>
  <c r="L21" i="130"/>
  <c r="L20" i="130"/>
  <c r="L19" i="130"/>
  <c r="L18" i="130"/>
  <c r="L17" i="130"/>
  <c r="L16" i="130"/>
  <c r="L15" i="130"/>
  <c r="L14" i="130"/>
  <c r="L13" i="130"/>
  <c r="L12" i="130"/>
  <c r="L11" i="130"/>
  <c r="L10" i="130"/>
  <c r="L9" i="130"/>
  <c r="L8" i="130"/>
  <c r="L7" i="130"/>
  <c r="L6" i="130"/>
  <c r="L5" i="130"/>
  <c r="H4" i="130"/>
  <c r="H29" i="130"/>
  <c r="H28" i="130"/>
  <c r="H27" i="130"/>
  <c r="H26" i="130"/>
  <c r="H25" i="130"/>
  <c r="H24" i="130"/>
  <c r="H23" i="130"/>
  <c r="H22" i="130"/>
  <c r="H21" i="130"/>
  <c r="H20" i="130"/>
  <c r="H19" i="130"/>
  <c r="H18" i="130"/>
  <c r="H17" i="130"/>
  <c r="H16" i="130"/>
  <c r="H15" i="130"/>
  <c r="H14" i="130"/>
  <c r="H13" i="130"/>
  <c r="H12" i="130"/>
  <c r="H11" i="130"/>
  <c r="H10" i="130"/>
  <c r="H9" i="130"/>
  <c r="H8" i="130"/>
  <c r="H7" i="130"/>
  <c r="H6" i="130"/>
  <c r="H5" i="130"/>
  <c r="K4" i="130"/>
  <c r="K29" i="130"/>
  <c r="K28" i="130"/>
  <c r="K27" i="130"/>
  <c r="K26" i="130"/>
  <c r="K25" i="130"/>
  <c r="K24" i="130"/>
  <c r="K23" i="130"/>
  <c r="K22" i="130"/>
  <c r="K21" i="130"/>
  <c r="K20" i="130"/>
  <c r="K19" i="130"/>
  <c r="K18" i="130"/>
  <c r="K17" i="130"/>
  <c r="K16" i="130"/>
  <c r="K15" i="130"/>
  <c r="K14" i="130"/>
  <c r="K13" i="130"/>
  <c r="K12" i="130"/>
  <c r="K11" i="130"/>
  <c r="K10" i="130"/>
  <c r="K9" i="130"/>
  <c r="K8" i="130"/>
  <c r="K7" i="130"/>
  <c r="K6" i="130"/>
  <c r="K5" i="130"/>
  <c r="G4" i="130"/>
  <c r="G29" i="130"/>
  <c r="G28" i="130"/>
  <c r="G27" i="130"/>
  <c r="G26" i="130"/>
  <c r="G25" i="130"/>
  <c r="G24" i="130"/>
  <c r="G23" i="130"/>
  <c r="G22" i="130"/>
  <c r="G21" i="130"/>
  <c r="G20" i="130"/>
  <c r="G19" i="130"/>
  <c r="G18" i="130"/>
  <c r="G17" i="130"/>
  <c r="G16" i="130"/>
  <c r="G15" i="130"/>
  <c r="G14" i="130"/>
  <c r="G13" i="130"/>
  <c r="G12" i="130"/>
  <c r="G11" i="130"/>
  <c r="G10" i="130"/>
  <c r="G9" i="130"/>
  <c r="G8" i="130"/>
  <c r="G7" i="130"/>
  <c r="G6" i="130"/>
  <c r="G5" i="130"/>
  <c r="J4" i="130"/>
  <c r="J29" i="130"/>
  <c r="J28" i="130"/>
  <c r="J27" i="130"/>
  <c r="J26" i="130"/>
  <c r="J25" i="130"/>
  <c r="J24" i="130"/>
  <c r="J23" i="130"/>
  <c r="J22" i="130"/>
  <c r="J21" i="130"/>
  <c r="J20" i="130"/>
  <c r="J19" i="130"/>
  <c r="J18" i="130"/>
  <c r="J17" i="130"/>
  <c r="J16" i="130"/>
  <c r="J15" i="130"/>
  <c r="J14" i="130"/>
  <c r="J13" i="130"/>
  <c r="J12" i="130"/>
  <c r="J11" i="130"/>
  <c r="J10" i="130"/>
  <c r="J9" i="130"/>
  <c r="J8" i="130"/>
  <c r="J7" i="130"/>
  <c r="J6" i="130"/>
  <c r="J5" i="130"/>
  <c r="F4" i="130"/>
  <c r="F29" i="130"/>
  <c r="F28" i="130"/>
  <c r="F27" i="130"/>
  <c r="F26" i="130"/>
  <c r="F25" i="130"/>
  <c r="F24" i="130"/>
  <c r="F23" i="130"/>
  <c r="F22" i="130"/>
  <c r="F21" i="130"/>
  <c r="F20" i="130"/>
  <c r="F19" i="130"/>
  <c r="F18" i="130"/>
  <c r="F17" i="130"/>
  <c r="F16" i="130"/>
  <c r="F15" i="130"/>
  <c r="F14" i="130"/>
  <c r="F13" i="130"/>
  <c r="F12" i="130"/>
  <c r="F11" i="130"/>
  <c r="F10" i="130"/>
  <c r="F9" i="130"/>
  <c r="F8" i="130"/>
  <c r="F7" i="130"/>
  <c r="F6" i="130"/>
  <c r="F5" i="130"/>
  <c r="L4" i="129"/>
  <c r="L29" i="129"/>
  <c r="L27" i="129"/>
  <c r="L25" i="129"/>
  <c r="L23" i="129"/>
  <c r="L21" i="129"/>
  <c r="L19" i="129"/>
  <c r="L17" i="129"/>
  <c r="L13" i="129"/>
  <c r="L11" i="129"/>
  <c r="L10" i="129"/>
  <c r="L9" i="129"/>
  <c r="L8" i="129"/>
  <c r="L7" i="129"/>
  <c r="L6" i="129"/>
  <c r="L5" i="129"/>
  <c r="L28" i="129"/>
  <c r="L26" i="129"/>
  <c r="L24" i="129"/>
  <c r="L22" i="129"/>
  <c r="L20" i="129"/>
  <c r="L18" i="129"/>
  <c r="L16" i="129"/>
  <c r="L14" i="129"/>
  <c r="L12" i="129"/>
  <c r="L15" i="129"/>
  <c r="H4" i="129"/>
  <c r="H28" i="129"/>
  <c r="H26" i="129"/>
  <c r="H24" i="129"/>
  <c r="H22" i="129"/>
  <c r="H20" i="129"/>
  <c r="H18" i="129"/>
  <c r="H16" i="129"/>
  <c r="H14" i="129"/>
  <c r="H12" i="129"/>
  <c r="H11" i="129"/>
  <c r="H10" i="129"/>
  <c r="H9" i="129"/>
  <c r="H8" i="129"/>
  <c r="H7" i="129"/>
  <c r="H6" i="129"/>
  <c r="H5" i="129"/>
  <c r="H29" i="129"/>
  <c r="H27" i="129"/>
  <c r="H25" i="129"/>
  <c r="H23" i="129"/>
  <c r="H21" i="129"/>
  <c r="H19" i="129"/>
  <c r="H17" i="129"/>
  <c r="H15" i="129"/>
  <c r="H13" i="129"/>
  <c r="K4" i="129"/>
  <c r="K29" i="129"/>
  <c r="K28" i="129"/>
  <c r="K27" i="129"/>
  <c r="K26" i="129"/>
  <c r="K25" i="129"/>
  <c r="K24" i="129"/>
  <c r="K23" i="129"/>
  <c r="K22" i="129"/>
  <c r="K21" i="129"/>
  <c r="K20" i="129"/>
  <c r="K19" i="129"/>
  <c r="K18" i="129"/>
  <c r="K17" i="129"/>
  <c r="K16" i="129"/>
  <c r="K15" i="129"/>
  <c r="K14" i="129"/>
  <c r="K13" i="129"/>
  <c r="K12" i="129"/>
  <c r="K11" i="129"/>
  <c r="K10" i="129"/>
  <c r="K9" i="129"/>
  <c r="K8" i="129"/>
  <c r="K7" i="129"/>
  <c r="K6" i="129"/>
  <c r="K5" i="129"/>
  <c r="G4" i="129"/>
  <c r="G29" i="129"/>
  <c r="G28" i="129"/>
  <c r="G27" i="129"/>
  <c r="G26" i="129"/>
  <c r="G25" i="129"/>
  <c r="G24" i="129"/>
  <c r="G23" i="129"/>
  <c r="G22" i="129"/>
  <c r="G21" i="129"/>
  <c r="G20" i="129"/>
  <c r="G19" i="129"/>
  <c r="G18" i="129"/>
  <c r="G17" i="129"/>
  <c r="G16" i="129"/>
  <c r="G15" i="129"/>
  <c r="G14" i="129"/>
  <c r="G13" i="129"/>
  <c r="G12" i="129"/>
  <c r="G11" i="129"/>
  <c r="G10" i="129"/>
  <c r="G9" i="129"/>
  <c r="G8" i="129"/>
  <c r="G7" i="129"/>
  <c r="G6" i="129"/>
  <c r="G5" i="129"/>
  <c r="J4" i="129"/>
  <c r="J29" i="129"/>
  <c r="J28" i="129"/>
  <c r="J27" i="129"/>
  <c r="J26" i="129"/>
  <c r="J25" i="129"/>
  <c r="J24" i="129"/>
  <c r="J23" i="129"/>
  <c r="J22" i="129"/>
  <c r="J21" i="129"/>
  <c r="J20" i="129"/>
  <c r="J19" i="129"/>
  <c r="J18" i="129"/>
  <c r="J17" i="129"/>
  <c r="J16" i="129"/>
  <c r="J15" i="129"/>
  <c r="J14" i="129"/>
  <c r="J13" i="129"/>
  <c r="J12" i="129"/>
  <c r="J11" i="129"/>
  <c r="J10" i="129"/>
  <c r="J9" i="129"/>
  <c r="J8" i="129"/>
  <c r="J7" i="129"/>
  <c r="J6" i="129"/>
  <c r="J5" i="129"/>
  <c r="F4" i="129"/>
  <c r="F29" i="129"/>
  <c r="F28" i="129"/>
  <c r="F27" i="129"/>
  <c r="F26" i="129"/>
  <c r="F25" i="129"/>
  <c r="F24" i="129"/>
  <c r="F23" i="129"/>
  <c r="F22" i="129"/>
  <c r="F21" i="129"/>
  <c r="F20" i="129"/>
  <c r="F19" i="129"/>
  <c r="F18" i="129"/>
  <c r="F17" i="129"/>
  <c r="F16" i="129"/>
  <c r="F15" i="129"/>
  <c r="F14" i="129"/>
  <c r="F13" i="129"/>
  <c r="F12" i="129"/>
  <c r="F10" i="129"/>
  <c r="F8" i="129"/>
  <c r="F6" i="129"/>
  <c r="F11" i="129"/>
  <c r="F9" i="129"/>
  <c r="F7" i="129"/>
  <c r="F5" i="129"/>
  <c r="I4" i="129"/>
  <c r="I29" i="129"/>
  <c r="I28" i="129"/>
  <c r="I27" i="129"/>
  <c r="I26" i="129"/>
  <c r="I25" i="129"/>
  <c r="I24" i="129"/>
  <c r="I23" i="129"/>
  <c r="I22" i="129"/>
  <c r="I21" i="129"/>
  <c r="I20" i="129"/>
  <c r="I19" i="129"/>
  <c r="I18" i="129"/>
  <c r="I17" i="129"/>
  <c r="I16" i="129"/>
  <c r="I15" i="129"/>
  <c r="I14" i="129"/>
  <c r="I13" i="129"/>
  <c r="I12" i="129"/>
  <c r="I11" i="129"/>
  <c r="I10" i="129"/>
  <c r="I9" i="129"/>
  <c r="I8" i="129"/>
  <c r="I7" i="129"/>
  <c r="I6" i="129"/>
  <c r="I5" i="129"/>
  <c r="E4" i="129"/>
  <c r="E29" i="129"/>
  <c r="E28" i="129"/>
  <c r="E27" i="129"/>
  <c r="E26" i="129"/>
  <c r="E25" i="129"/>
  <c r="E24" i="129"/>
  <c r="E23" i="129"/>
  <c r="E22" i="129"/>
  <c r="E21" i="129"/>
  <c r="E20" i="129"/>
  <c r="E19" i="129"/>
  <c r="E18" i="129"/>
  <c r="E17" i="129"/>
  <c r="E16" i="129"/>
  <c r="E15" i="129"/>
  <c r="E14" i="129"/>
  <c r="E13" i="129"/>
  <c r="E12" i="129"/>
  <c r="E11" i="129"/>
  <c r="E10" i="129"/>
  <c r="E9" i="129"/>
  <c r="E8" i="129"/>
  <c r="E7" i="129"/>
  <c r="E6" i="129"/>
  <c r="E5" i="129"/>
  <c r="H4" i="128"/>
  <c r="H29" i="128"/>
  <c r="H28" i="128"/>
  <c r="H27" i="128"/>
  <c r="H26" i="128"/>
  <c r="H25" i="128"/>
  <c r="H24" i="128"/>
  <c r="H23" i="128"/>
  <c r="H22" i="128"/>
  <c r="H21" i="128"/>
  <c r="H20" i="128"/>
  <c r="H19" i="128"/>
  <c r="H18" i="128"/>
  <c r="H17" i="128"/>
  <c r="H16" i="128"/>
  <c r="H15" i="128"/>
  <c r="H14" i="128"/>
  <c r="H13" i="128"/>
  <c r="H12" i="128"/>
  <c r="H11" i="128"/>
  <c r="H10" i="128"/>
  <c r="H9" i="128"/>
  <c r="H8" i="128"/>
  <c r="H7" i="128"/>
  <c r="H6" i="128"/>
  <c r="H5" i="128"/>
  <c r="G4" i="128"/>
  <c r="G29" i="128"/>
  <c r="G28" i="128"/>
  <c r="G27" i="128"/>
  <c r="G26" i="128"/>
  <c r="G25" i="128"/>
  <c r="G24" i="128"/>
  <c r="G23" i="128"/>
  <c r="G22" i="128"/>
  <c r="G21" i="128"/>
  <c r="G20" i="128"/>
  <c r="G19" i="128"/>
  <c r="G18" i="128"/>
  <c r="G17" i="128"/>
  <c r="G16" i="128"/>
  <c r="G15" i="128"/>
  <c r="G14" i="128"/>
  <c r="G13" i="128"/>
  <c r="G12" i="128"/>
  <c r="G11" i="128"/>
  <c r="G10" i="128"/>
  <c r="G9" i="128"/>
  <c r="G8" i="128"/>
  <c r="G7" i="128"/>
  <c r="G6" i="128"/>
  <c r="G5" i="128"/>
  <c r="J4" i="128"/>
  <c r="J29" i="128"/>
  <c r="J27" i="128"/>
  <c r="J25" i="128"/>
  <c r="J23" i="128"/>
  <c r="J21" i="128"/>
  <c r="J19" i="128"/>
  <c r="J17" i="128"/>
  <c r="J15" i="128"/>
  <c r="J13" i="128"/>
  <c r="J28" i="128"/>
  <c r="J24" i="128"/>
  <c r="J22" i="128"/>
  <c r="J20" i="128"/>
  <c r="J18" i="128"/>
  <c r="J16" i="128"/>
  <c r="J14" i="128"/>
  <c r="J11" i="128"/>
  <c r="J9" i="128"/>
  <c r="J8" i="128"/>
  <c r="J5" i="128"/>
  <c r="J26" i="128"/>
  <c r="J12" i="128"/>
  <c r="J10" i="128"/>
  <c r="J7" i="128"/>
  <c r="J6" i="128"/>
  <c r="F4" i="128"/>
  <c r="F28" i="128"/>
  <c r="F26" i="128"/>
  <c r="F24" i="128"/>
  <c r="F22" i="128"/>
  <c r="F20" i="128"/>
  <c r="F18" i="128"/>
  <c r="F16" i="128"/>
  <c r="F14" i="128"/>
  <c r="F12" i="128"/>
  <c r="F11" i="128"/>
  <c r="F10" i="128"/>
  <c r="F9" i="128"/>
  <c r="F8" i="128"/>
  <c r="F7" i="128"/>
  <c r="F6" i="128"/>
  <c r="F29" i="128"/>
  <c r="F27" i="128"/>
  <c r="F25" i="128"/>
  <c r="F23" i="128"/>
  <c r="F21" i="128"/>
  <c r="F19" i="128"/>
  <c r="F17" i="128"/>
  <c r="F15" i="128"/>
  <c r="F13" i="128"/>
  <c r="F5" i="128"/>
  <c r="L29" i="128"/>
  <c r="L28" i="128"/>
  <c r="L27" i="128"/>
  <c r="L26" i="128"/>
  <c r="L25" i="128"/>
  <c r="L24" i="128"/>
  <c r="L23" i="128"/>
  <c r="L22" i="128"/>
  <c r="L21" i="128"/>
  <c r="L20" i="128"/>
  <c r="L19" i="128"/>
  <c r="L18" i="128"/>
  <c r="L17" i="128"/>
  <c r="L16" i="128"/>
  <c r="L15" i="128"/>
  <c r="L14" i="128"/>
  <c r="L13" i="128"/>
  <c r="L12" i="128"/>
  <c r="L11" i="128"/>
  <c r="L10" i="128"/>
  <c r="L9" i="128"/>
  <c r="L8" i="128"/>
  <c r="L7" i="128"/>
  <c r="L6" i="128"/>
  <c r="L5" i="128"/>
  <c r="K4" i="128"/>
  <c r="K29" i="128"/>
  <c r="K28" i="128"/>
  <c r="K27" i="128"/>
  <c r="K26" i="128"/>
  <c r="K25" i="128"/>
  <c r="K24" i="128"/>
  <c r="K23" i="128"/>
  <c r="K22" i="128"/>
  <c r="K21" i="128"/>
  <c r="K20" i="128"/>
  <c r="K19" i="128"/>
  <c r="K18" i="128"/>
  <c r="K17" i="128"/>
  <c r="K16" i="128"/>
  <c r="K15" i="128"/>
  <c r="K14" i="128"/>
  <c r="K13" i="128"/>
  <c r="K12" i="128"/>
  <c r="K11" i="128"/>
  <c r="K10" i="128"/>
  <c r="K9" i="128"/>
  <c r="K8" i="128"/>
  <c r="K7" i="128"/>
  <c r="K6" i="128"/>
  <c r="K5" i="128"/>
  <c r="L4" i="128"/>
  <c r="I4" i="128"/>
  <c r="I29" i="128"/>
  <c r="I28" i="128"/>
  <c r="I27" i="128"/>
  <c r="I26" i="128"/>
  <c r="I25" i="128"/>
  <c r="I24" i="128"/>
  <c r="I23" i="128"/>
  <c r="I22" i="128"/>
  <c r="I21" i="128"/>
  <c r="I20" i="128"/>
  <c r="I19" i="128"/>
  <c r="I18" i="128"/>
  <c r="I17" i="128"/>
  <c r="I16" i="128"/>
  <c r="I15" i="128"/>
  <c r="I14" i="128"/>
  <c r="I13" i="128"/>
  <c r="I12" i="128"/>
  <c r="I11" i="128"/>
  <c r="I10" i="128"/>
  <c r="I9" i="128"/>
  <c r="I8" i="128"/>
  <c r="I7" i="128"/>
  <c r="I6" i="128"/>
  <c r="I5" i="128"/>
  <c r="E4" i="128"/>
  <c r="E29" i="128"/>
  <c r="E28" i="128"/>
  <c r="E27" i="128"/>
  <c r="E26" i="128"/>
  <c r="E25" i="128"/>
  <c r="E24" i="128"/>
  <c r="E23" i="128"/>
  <c r="E22" i="128"/>
  <c r="E21" i="128"/>
  <c r="E20" i="128"/>
  <c r="E19" i="128"/>
  <c r="E18" i="128"/>
  <c r="E17" i="128"/>
  <c r="E16" i="128"/>
  <c r="E15" i="128"/>
  <c r="E14" i="128"/>
  <c r="E13" i="128"/>
  <c r="E12" i="128"/>
  <c r="E11" i="128"/>
  <c r="E10" i="128"/>
  <c r="E9" i="128"/>
  <c r="E8" i="128"/>
  <c r="E7" i="128"/>
  <c r="E6" i="128"/>
  <c r="E5" i="128"/>
  <c r="L4" i="127"/>
  <c r="L29" i="127"/>
  <c r="L23" i="127"/>
  <c r="L19" i="127"/>
  <c r="L15" i="127"/>
  <c r="L11" i="127"/>
  <c r="L10" i="127"/>
  <c r="L9" i="127"/>
  <c r="L8" i="127"/>
  <c r="L7" i="127"/>
  <c r="L6" i="127"/>
  <c r="L5" i="127"/>
  <c r="L28" i="127"/>
  <c r="L26" i="127"/>
  <c r="L24" i="127"/>
  <c r="L22" i="127"/>
  <c r="L20" i="127"/>
  <c r="L18" i="127"/>
  <c r="L16" i="127"/>
  <c r="L14" i="127"/>
  <c r="L12" i="127"/>
  <c r="L27" i="127"/>
  <c r="L25" i="127"/>
  <c r="L21" i="127"/>
  <c r="L17" i="127"/>
  <c r="L13" i="127"/>
  <c r="H4" i="127"/>
  <c r="H28" i="127"/>
  <c r="H8" i="127"/>
  <c r="H29" i="127"/>
  <c r="H27" i="127"/>
  <c r="H25" i="127"/>
  <c r="H23" i="127"/>
  <c r="H21" i="127"/>
  <c r="H19" i="127"/>
  <c r="H17" i="127"/>
  <c r="H15" i="127"/>
  <c r="H13" i="127"/>
  <c r="H26" i="127"/>
  <c r="H24" i="127"/>
  <c r="H22" i="127"/>
  <c r="H20" i="127"/>
  <c r="H18" i="127"/>
  <c r="H16" i="127"/>
  <c r="H14" i="127"/>
  <c r="H12" i="127"/>
  <c r="H11" i="127"/>
  <c r="H10" i="127"/>
  <c r="H9" i="127"/>
  <c r="H7" i="127"/>
  <c r="H6" i="127"/>
  <c r="H5" i="127"/>
  <c r="K4" i="127"/>
  <c r="K29" i="127"/>
  <c r="K28" i="127"/>
  <c r="K27" i="127"/>
  <c r="K26" i="127"/>
  <c r="K25" i="127"/>
  <c r="K24" i="127"/>
  <c r="K23" i="127"/>
  <c r="K22" i="127"/>
  <c r="K21" i="127"/>
  <c r="K20" i="127"/>
  <c r="K19" i="127"/>
  <c r="K18" i="127"/>
  <c r="K17" i="127"/>
  <c r="K16" i="127"/>
  <c r="K15" i="127"/>
  <c r="K14" i="127"/>
  <c r="K13" i="127"/>
  <c r="K12" i="127"/>
  <c r="K11" i="127"/>
  <c r="K10" i="127"/>
  <c r="K9" i="127"/>
  <c r="K8" i="127"/>
  <c r="K7" i="127"/>
  <c r="K6" i="127"/>
  <c r="K5" i="127"/>
  <c r="G4" i="127"/>
  <c r="G29" i="127"/>
  <c r="G28" i="127"/>
  <c r="G27" i="127"/>
  <c r="G26" i="127"/>
  <c r="G25" i="127"/>
  <c r="G24" i="127"/>
  <c r="G23" i="127"/>
  <c r="G22" i="127"/>
  <c r="G21" i="127"/>
  <c r="G20" i="127"/>
  <c r="G19" i="127"/>
  <c r="G18" i="127"/>
  <c r="G17" i="127"/>
  <c r="G16" i="127"/>
  <c r="G15" i="127"/>
  <c r="G14" i="127"/>
  <c r="G13" i="127"/>
  <c r="G12" i="127"/>
  <c r="G11" i="127"/>
  <c r="G10" i="127"/>
  <c r="G9" i="127"/>
  <c r="G8" i="127"/>
  <c r="G7" i="127"/>
  <c r="G6" i="127"/>
  <c r="G5" i="127"/>
  <c r="J4" i="127"/>
  <c r="J29" i="127"/>
  <c r="J28" i="127"/>
  <c r="J27" i="127"/>
  <c r="J26" i="127"/>
  <c r="J25" i="127"/>
  <c r="J24" i="127"/>
  <c r="J23" i="127"/>
  <c r="J22" i="127"/>
  <c r="J21" i="127"/>
  <c r="J20" i="127"/>
  <c r="J19" i="127"/>
  <c r="J18" i="127"/>
  <c r="J17" i="127"/>
  <c r="J16" i="127"/>
  <c r="J15" i="127"/>
  <c r="J14" i="127"/>
  <c r="J13" i="127"/>
  <c r="J12" i="127"/>
  <c r="J11" i="127"/>
  <c r="J10" i="127"/>
  <c r="J9" i="127"/>
  <c r="J8" i="127"/>
  <c r="J7" i="127"/>
  <c r="J6" i="127"/>
  <c r="J5" i="127"/>
  <c r="F4" i="127"/>
  <c r="F29" i="127"/>
  <c r="F28" i="127"/>
  <c r="F27" i="127"/>
  <c r="F26" i="127"/>
  <c r="F25" i="127"/>
  <c r="F24" i="127"/>
  <c r="F23" i="127"/>
  <c r="F22" i="127"/>
  <c r="F21" i="127"/>
  <c r="F20" i="127"/>
  <c r="F19" i="127"/>
  <c r="F18" i="127"/>
  <c r="F17" i="127"/>
  <c r="F16" i="127"/>
  <c r="F15" i="127"/>
  <c r="F14" i="127"/>
  <c r="F13" i="127"/>
  <c r="F12" i="127"/>
  <c r="F9" i="127"/>
  <c r="F7" i="127"/>
  <c r="F5" i="127"/>
  <c r="F11" i="127"/>
  <c r="F10" i="127"/>
  <c r="F8" i="127"/>
  <c r="F6" i="127"/>
  <c r="I4" i="127"/>
  <c r="I29" i="127"/>
  <c r="I28" i="127"/>
  <c r="I27" i="127"/>
  <c r="I26" i="127"/>
  <c r="I25" i="127"/>
  <c r="I24" i="127"/>
  <c r="I23" i="127"/>
  <c r="I22" i="127"/>
  <c r="I21" i="127"/>
  <c r="I20" i="127"/>
  <c r="I19" i="127"/>
  <c r="I18" i="127"/>
  <c r="I17" i="127"/>
  <c r="I16" i="127"/>
  <c r="I15" i="127"/>
  <c r="I14" i="127"/>
  <c r="I13" i="127"/>
  <c r="I12" i="127"/>
  <c r="I11" i="127"/>
  <c r="I10" i="127"/>
  <c r="I9" i="127"/>
  <c r="I8" i="127"/>
  <c r="I7" i="127"/>
  <c r="I6" i="127"/>
  <c r="I5" i="127"/>
  <c r="E4" i="127"/>
  <c r="E29" i="127"/>
  <c r="E28" i="127"/>
  <c r="E27" i="127"/>
  <c r="E26" i="127"/>
  <c r="E25" i="127"/>
  <c r="E24" i="127"/>
  <c r="E23" i="127"/>
  <c r="E22" i="127"/>
  <c r="E21" i="127"/>
  <c r="E20" i="127"/>
  <c r="E19" i="127"/>
  <c r="E18" i="127"/>
  <c r="E17" i="127"/>
  <c r="E16" i="127"/>
  <c r="E15" i="127"/>
  <c r="E14" i="127"/>
  <c r="E13" i="127"/>
  <c r="E12" i="127"/>
  <c r="E11" i="127"/>
  <c r="E10" i="127"/>
  <c r="E9" i="127"/>
  <c r="E8" i="127"/>
  <c r="E7" i="127"/>
  <c r="E6" i="127"/>
  <c r="E5" i="127"/>
  <c r="I4" i="133"/>
  <c r="I28" i="133"/>
  <c r="I27" i="133"/>
  <c r="I26" i="133"/>
  <c r="I25" i="133"/>
  <c r="I24" i="133"/>
  <c r="I23" i="133"/>
  <c r="I22" i="133"/>
  <c r="I21" i="133"/>
  <c r="I20" i="133"/>
  <c r="I19" i="133"/>
  <c r="I18" i="133"/>
  <c r="I17" i="133"/>
  <c r="I16" i="133"/>
  <c r="I15" i="133"/>
  <c r="I14" i="133"/>
  <c r="I13" i="133"/>
  <c r="I12" i="133"/>
  <c r="I11" i="133"/>
  <c r="I10" i="133"/>
  <c r="I9" i="133"/>
  <c r="I8" i="133"/>
  <c r="I7" i="133"/>
  <c r="I6" i="133"/>
  <c r="I5" i="133"/>
  <c r="F4" i="133"/>
  <c r="F28" i="133"/>
  <c r="F27" i="133"/>
  <c r="F23" i="133"/>
  <c r="F22" i="133"/>
  <c r="F26" i="133"/>
  <c r="F25" i="133"/>
  <c r="F24" i="133"/>
  <c r="F21" i="133"/>
  <c r="F17" i="133"/>
  <c r="F13" i="133"/>
  <c r="F9" i="133"/>
  <c r="F5" i="133"/>
  <c r="F20" i="133"/>
  <c r="F18" i="133"/>
  <c r="F16" i="133"/>
  <c r="F14" i="133"/>
  <c r="F12" i="133"/>
  <c r="F10" i="133"/>
  <c r="F8" i="133"/>
  <c r="F6" i="133"/>
  <c r="F19" i="133"/>
  <c r="F15" i="133"/>
  <c r="F11" i="133"/>
  <c r="F7" i="133"/>
  <c r="G4" i="133"/>
  <c r="G28" i="133"/>
  <c r="G26" i="133"/>
  <c r="G25" i="133"/>
  <c r="G24" i="133"/>
  <c r="G23" i="133"/>
  <c r="G22" i="133"/>
  <c r="G21" i="133"/>
  <c r="G20" i="133"/>
  <c r="G18" i="133"/>
  <c r="G17" i="133"/>
  <c r="G16" i="133"/>
  <c r="G15" i="133"/>
  <c r="G14" i="133"/>
  <c r="G13" i="133"/>
  <c r="G12" i="133"/>
  <c r="G11" i="133"/>
  <c r="G10" i="133"/>
  <c r="G6" i="133"/>
  <c r="G27" i="133"/>
  <c r="G19" i="133"/>
  <c r="G9" i="133"/>
  <c r="G8" i="133"/>
  <c r="G7" i="133"/>
  <c r="G5" i="133"/>
  <c r="K4" i="133"/>
  <c r="K19" i="133"/>
  <c r="K8" i="133"/>
  <c r="K7" i="133"/>
  <c r="K28" i="133"/>
  <c r="K27" i="133"/>
  <c r="K26" i="133"/>
  <c r="K25" i="133"/>
  <c r="K24" i="133"/>
  <c r="K23" i="133"/>
  <c r="K22" i="133"/>
  <c r="K21" i="133"/>
  <c r="K20" i="133"/>
  <c r="K18" i="133"/>
  <c r="K17" i="133"/>
  <c r="K16" i="133"/>
  <c r="K15" i="133"/>
  <c r="K14" i="133"/>
  <c r="K13" i="133"/>
  <c r="K12" i="133"/>
  <c r="K11" i="133"/>
  <c r="K10" i="133"/>
  <c r="K9" i="133"/>
  <c r="K6" i="133"/>
  <c r="K5" i="133"/>
  <c r="E4" i="133"/>
  <c r="E28" i="133"/>
  <c r="E27" i="133"/>
  <c r="E26" i="133"/>
  <c r="E25" i="133"/>
  <c r="E24" i="133"/>
  <c r="E23" i="133"/>
  <c r="E22" i="133"/>
  <c r="E21" i="133"/>
  <c r="E20" i="133"/>
  <c r="E19" i="133"/>
  <c r="E18" i="133"/>
  <c r="E17" i="133"/>
  <c r="E16" i="133"/>
  <c r="E15" i="133"/>
  <c r="E14" i="133"/>
  <c r="E13" i="133"/>
  <c r="E12" i="133"/>
  <c r="E11" i="133"/>
  <c r="E10" i="133"/>
  <c r="E9" i="133"/>
  <c r="E8" i="133"/>
  <c r="E7" i="133"/>
  <c r="E6" i="133"/>
  <c r="E5" i="133"/>
  <c r="J4" i="133"/>
  <c r="J25" i="133"/>
  <c r="J24" i="133"/>
  <c r="J20" i="133"/>
  <c r="J28" i="133"/>
  <c r="J27" i="133"/>
  <c r="J26" i="133"/>
  <c r="J23" i="133"/>
  <c r="J22" i="133"/>
  <c r="J21" i="133"/>
  <c r="J18" i="133"/>
  <c r="J16" i="133"/>
  <c r="J14" i="133"/>
  <c r="J12" i="133"/>
  <c r="J10" i="133"/>
  <c r="J8" i="133"/>
  <c r="J6" i="133"/>
  <c r="J19" i="133"/>
  <c r="J17" i="133"/>
  <c r="J15" i="133"/>
  <c r="J13" i="133"/>
  <c r="J11" i="133"/>
  <c r="J9" i="133"/>
  <c r="J7" i="133"/>
  <c r="J5" i="133"/>
  <c r="H4" i="133"/>
  <c r="H28" i="133"/>
  <c r="H27" i="133"/>
  <c r="H26" i="133"/>
  <c r="H25" i="133"/>
  <c r="H24" i="133"/>
  <c r="H23" i="133"/>
  <c r="H22" i="133"/>
  <c r="H21" i="133"/>
  <c r="H20" i="133"/>
  <c r="H19" i="133"/>
  <c r="H18" i="133"/>
  <c r="H17" i="133"/>
  <c r="H16" i="133"/>
  <c r="H15" i="133"/>
  <c r="H14" i="133"/>
  <c r="H13" i="133"/>
  <c r="H12" i="133"/>
  <c r="H11" i="133"/>
  <c r="H10" i="133"/>
  <c r="H9" i="133"/>
  <c r="H8" i="133"/>
  <c r="H7" i="133"/>
  <c r="H6" i="133"/>
  <c r="H5" i="133"/>
  <c r="L4" i="133"/>
  <c r="L28" i="133"/>
  <c r="L27" i="133"/>
  <c r="L26" i="133"/>
  <c r="L25" i="133"/>
  <c r="L24" i="133"/>
  <c r="L23" i="133"/>
  <c r="L22" i="133"/>
  <c r="L21" i="133"/>
  <c r="L20" i="133"/>
  <c r="L19" i="133"/>
  <c r="L18" i="133"/>
  <c r="L17" i="133"/>
  <c r="L16" i="133"/>
  <c r="L15" i="133"/>
  <c r="L14" i="133"/>
  <c r="L13" i="133"/>
  <c r="L12" i="133"/>
  <c r="L11" i="133"/>
  <c r="L10" i="133"/>
  <c r="L9" i="133"/>
  <c r="L8" i="133"/>
  <c r="L7" i="133"/>
  <c r="L6" i="133"/>
  <c r="L5" i="133"/>
  <c r="H29" i="73"/>
  <c r="H28" i="73"/>
  <c r="H27" i="73"/>
  <c r="H26" i="73"/>
  <c r="H25" i="73"/>
  <c r="H24" i="73"/>
  <c r="H23" i="73"/>
  <c r="H22" i="73"/>
  <c r="H21" i="73"/>
  <c r="H20" i="73"/>
  <c r="H19" i="73"/>
  <c r="H18" i="73"/>
  <c r="H17" i="73"/>
  <c r="H16" i="73"/>
  <c r="H15" i="73"/>
  <c r="H14" i="73"/>
  <c r="H13" i="73"/>
  <c r="H12" i="73"/>
  <c r="H11" i="73"/>
  <c r="H10" i="73"/>
  <c r="H9" i="73"/>
  <c r="H8" i="73"/>
  <c r="H7" i="73"/>
  <c r="H5" i="73"/>
  <c r="H6" i="73"/>
  <c r="H34" i="73"/>
  <c r="F7" i="148" s="1"/>
  <c r="H33" i="73"/>
  <c r="F6" i="148" s="1"/>
  <c r="H30" i="73"/>
  <c r="F3" i="148" s="1"/>
  <c r="H31" i="73"/>
  <c r="F4" i="148" s="1"/>
  <c r="H32" i="73"/>
  <c r="F5" i="148" s="1"/>
  <c r="H35" i="73"/>
  <c r="K28" i="73"/>
  <c r="K26" i="73"/>
  <c r="K24" i="73"/>
  <c r="K22" i="73"/>
  <c r="K20" i="73"/>
  <c r="K18" i="73"/>
  <c r="K16" i="73"/>
  <c r="K14" i="73"/>
  <c r="K12" i="73"/>
  <c r="K10" i="73"/>
  <c r="K8" i="73"/>
  <c r="K7" i="73"/>
  <c r="K6" i="73"/>
  <c r="K5" i="73"/>
  <c r="K29" i="73"/>
  <c r="K25" i="73"/>
  <c r="K21" i="73"/>
  <c r="K17" i="73"/>
  <c r="K11" i="73"/>
  <c r="K27" i="73"/>
  <c r="K23" i="73"/>
  <c r="K19" i="73"/>
  <c r="K15" i="73"/>
  <c r="K13" i="73"/>
  <c r="K9" i="73"/>
  <c r="K33" i="73"/>
  <c r="G6" i="148" s="1"/>
  <c r="K34" i="73"/>
  <c r="G7" i="148" s="1"/>
  <c r="K31" i="73"/>
  <c r="G4" i="148" s="1"/>
  <c r="K30" i="73"/>
  <c r="G3" i="148" s="1"/>
  <c r="K32" i="73"/>
  <c r="G5" i="148" s="1"/>
  <c r="K35" i="73"/>
  <c r="N28" i="73"/>
  <c r="N29" i="73"/>
  <c r="N27" i="73"/>
  <c r="N25" i="73"/>
  <c r="N23" i="73"/>
  <c r="N21" i="73"/>
  <c r="N19" i="73"/>
  <c r="N17" i="73"/>
  <c r="N15" i="73"/>
  <c r="N13" i="73"/>
  <c r="N11" i="73"/>
  <c r="N9" i="73"/>
  <c r="N7" i="73"/>
  <c r="N6" i="73"/>
  <c r="N5" i="73"/>
  <c r="N24" i="73"/>
  <c r="N16" i="73"/>
  <c r="N8" i="73"/>
  <c r="N20" i="73"/>
  <c r="N12" i="73"/>
  <c r="N22" i="73"/>
  <c r="N26" i="73"/>
  <c r="N18" i="73"/>
  <c r="N10" i="73"/>
  <c r="N14" i="73"/>
  <c r="N33" i="73"/>
  <c r="H6" i="148" s="1"/>
  <c r="N34" i="73"/>
  <c r="H7" i="148" s="1"/>
  <c r="N31" i="73"/>
  <c r="H4" i="148" s="1"/>
  <c r="N30" i="73"/>
  <c r="H3" i="148" s="1"/>
  <c r="N32" i="73"/>
  <c r="H5" i="148" s="1"/>
  <c r="N35" i="73"/>
  <c r="J28" i="73"/>
  <c r="J26" i="73"/>
  <c r="J24" i="73"/>
  <c r="J22" i="73"/>
  <c r="J20" i="73"/>
  <c r="J18" i="73"/>
  <c r="J16" i="73"/>
  <c r="J14" i="73"/>
  <c r="J12" i="73"/>
  <c r="J10" i="73"/>
  <c r="J8" i="73"/>
  <c r="J7" i="73"/>
  <c r="J6" i="73"/>
  <c r="J5" i="73"/>
  <c r="J29" i="73"/>
  <c r="J27" i="73"/>
  <c r="J19" i="73"/>
  <c r="J11" i="73"/>
  <c r="J17" i="73"/>
  <c r="J21" i="73"/>
  <c r="J13" i="73"/>
  <c r="J23" i="73"/>
  <c r="J15" i="73"/>
  <c r="J25" i="73"/>
  <c r="J9" i="73"/>
  <c r="J33" i="73"/>
  <c r="F18" i="148" s="1"/>
  <c r="J34" i="73"/>
  <c r="F19" i="148" s="1"/>
  <c r="J30" i="73"/>
  <c r="F15" i="148" s="1"/>
  <c r="J31" i="73"/>
  <c r="F16" i="148" s="1"/>
  <c r="J32" i="73"/>
  <c r="F17" i="148" s="1"/>
  <c r="J35" i="73"/>
  <c r="F29" i="73"/>
  <c r="F27" i="73"/>
  <c r="F25" i="73"/>
  <c r="F23" i="73"/>
  <c r="F21" i="73"/>
  <c r="F19" i="73"/>
  <c r="F17" i="73"/>
  <c r="F15" i="73"/>
  <c r="F13" i="73"/>
  <c r="F11" i="73"/>
  <c r="F9" i="73"/>
  <c r="F7" i="73"/>
  <c r="F6" i="73"/>
  <c r="F5" i="73"/>
  <c r="F22" i="73"/>
  <c r="F14" i="73"/>
  <c r="F26" i="73"/>
  <c r="F28" i="73"/>
  <c r="F12" i="73"/>
  <c r="F24" i="73"/>
  <c r="F16" i="73"/>
  <c r="F8" i="73"/>
  <c r="F18" i="73"/>
  <c r="F10" i="73"/>
  <c r="F20" i="73"/>
  <c r="F34" i="73"/>
  <c r="E13" i="148" s="1"/>
  <c r="F33" i="73"/>
  <c r="E12" i="148" s="1"/>
  <c r="F30" i="73"/>
  <c r="E9" i="148" s="1"/>
  <c r="F32" i="73"/>
  <c r="E11" i="148" s="1"/>
  <c r="F31" i="73"/>
  <c r="E10" i="148" s="1"/>
  <c r="F35" i="73"/>
  <c r="P29" i="73"/>
  <c r="P28" i="73"/>
  <c r="P27" i="73"/>
  <c r="P26" i="73"/>
  <c r="P25" i="73"/>
  <c r="P24" i="73"/>
  <c r="P23" i="73"/>
  <c r="P22" i="73"/>
  <c r="P21" i="73"/>
  <c r="P20" i="73"/>
  <c r="P19" i="73"/>
  <c r="P18" i="73"/>
  <c r="P17" i="73"/>
  <c r="P16" i="73"/>
  <c r="P15" i="73"/>
  <c r="P14" i="73"/>
  <c r="P13" i="73"/>
  <c r="P12" i="73"/>
  <c r="P11" i="73"/>
  <c r="P10" i="73"/>
  <c r="P9" i="73"/>
  <c r="P8" i="73"/>
  <c r="P7" i="73"/>
  <c r="P6" i="73"/>
  <c r="P5" i="73"/>
  <c r="P34" i="73"/>
  <c r="H19" i="148" s="1"/>
  <c r="P33" i="73"/>
  <c r="H18" i="148" s="1"/>
  <c r="P32" i="73"/>
  <c r="H17" i="148" s="1"/>
  <c r="P30" i="73"/>
  <c r="H15" i="148" s="1"/>
  <c r="P31" i="73"/>
  <c r="H16" i="148" s="1"/>
  <c r="P35" i="73"/>
  <c r="L29" i="73"/>
  <c r="L28" i="73"/>
  <c r="L27" i="73"/>
  <c r="L26" i="73"/>
  <c r="L25" i="73"/>
  <c r="L24" i="73"/>
  <c r="L23" i="73"/>
  <c r="L22" i="73"/>
  <c r="L21" i="73"/>
  <c r="L20" i="73"/>
  <c r="L19" i="73"/>
  <c r="L18" i="73"/>
  <c r="L17" i="73"/>
  <c r="L16" i="73"/>
  <c r="L15" i="73"/>
  <c r="L14" i="73"/>
  <c r="L13" i="73"/>
  <c r="L12" i="73"/>
  <c r="L11" i="73"/>
  <c r="L10" i="73"/>
  <c r="L9" i="73"/>
  <c r="L8" i="73"/>
  <c r="L5" i="73"/>
  <c r="L7" i="73"/>
  <c r="L6" i="73"/>
  <c r="L34" i="73"/>
  <c r="G13" i="148" s="1"/>
  <c r="L33" i="73"/>
  <c r="G12" i="148" s="1"/>
  <c r="L31" i="73"/>
  <c r="G10" i="148" s="1"/>
  <c r="L32" i="73"/>
  <c r="G11" i="148" s="1"/>
  <c r="L30" i="73"/>
  <c r="G9" i="148" s="1"/>
  <c r="L35" i="73"/>
  <c r="O29" i="73"/>
  <c r="O27" i="73"/>
  <c r="O25" i="73"/>
  <c r="O23" i="73"/>
  <c r="O21" i="73"/>
  <c r="O19" i="73"/>
  <c r="O17" i="73"/>
  <c r="O15" i="73"/>
  <c r="O13" i="73"/>
  <c r="O11" i="73"/>
  <c r="O9" i="73"/>
  <c r="O7" i="73"/>
  <c r="O6" i="73"/>
  <c r="O5" i="73"/>
  <c r="O26" i="73"/>
  <c r="O22" i="73"/>
  <c r="O18" i="73"/>
  <c r="O14" i="73"/>
  <c r="O12" i="73"/>
  <c r="O8" i="73"/>
  <c r="O28" i="73"/>
  <c r="O24" i="73"/>
  <c r="O20" i="73"/>
  <c r="O16" i="73"/>
  <c r="O10" i="73"/>
  <c r="O34" i="73"/>
  <c r="H13" i="148" s="1"/>
  <c r="O33" i="73"/>
  <c r="H12" i="148" s="1"/>
  <c r="O31" i="73"/>
  <c r="H10" i="148" s="1"/>
  <c r="O30" i="73"/>
  <c r="H9" i="148" s="1"/>
  <c r="O32" i="73"/>
  <c r="H11" i="148" s="1"/>
  <c r="O35" i="73"/>
  <c r="G29" i="73"/>
  <c r="G27" i="73"/>
  <c r="G25" i="73"/>
  <c r="G23" i="73"/>
  <c r="G21" i="73"/>
  <c r="G19" i="73"/>
  <c r="G17" i="73"/>
  <c r="G15" i="73"/>
  <c r="G13" i="73"/>
  <c r="G11" i="73"/>
  <c r="G9" i="73"/>
  <c r="G7" i="73"/>
  <c r="G6" i="73"/>
  <c r="G5" i="73"/>
  <c r="G28" i="73"/>
  <c r="G24" i="73"/>
  <c r="G20" i="73"/>
  <c r="G16" i="73"/>
  <c r="G10" i="73"/>
  <c r="G26" i="73"/>
  <c r="G22" i="73"/>
  <c r="G18" i="73"/>
  <c r="G14" i="73"/>
  <c r="G12" i="73"/>
  <c r="G8" i="73"/>
  <c r="G34" i="73"/>
  <c r="E19" i="148" s="1"/>
  <c r="G33" i="73"/>
  <c r="E18" i="148" s="1"/>
  <c r="G32" i="73"/>
  <c r="E17" i="148" s="1"/>
  <c r="G31" i="73"/>
  <c r="E16" i="148" s="1"/>
  <c r="G30" i="73"/>
  <c r="E15" i="148" s="1"/>
  <c r="G35" i="73"/>
  <c r="M29" i="73"/>
  <c r="M28" i="73"/>
  <c r="M27" i="73"/>
  <c r="M26" i="73"/>
  <c r="M25" i="73"/>
  <c r="M24" i="73"/>
  <c r="M23" i="73"/>
  <c r="M22" i="73"/>
  <c r="M21" i="73"/>
  <c r="M20" i="73"/>
  <c r="M19" i="73"/>
  <c r="M18" i="73"/>
  <c r="M17" i="73"/>
  <c r="M16" i="73"/>
  <c r="M15" i="73"/>
  <c r="M14" i="73"/>
  <c r="M13" i="73"/>
  <c r="M12" i="73"/>
  <c r="M11" i="73"/>
  <c r="M10" i="73"/>
  <c r="M9" i="73"/>
  <c r="M8" i="73"/>
  <c r="M7" i="73"/>
  <c r="M6" i="73"/>
  <c r="M5" i="73"/>
  <c r="M34" i="73"/>
  <c r="G19" i="148" s="1"/>
  <c r="M33" i="73"/>
  <c r="G18" i="148" s="1"/>
  <c r="M31" i="73"/>
  <c r="G16" i="148" s="1"/>
  <c r="M30" i="73"/>
  <c r="G15" i="148" s="1"/>
  <c r="M32" i="73"/>
  <c r="G17" i="148" s="1"/>
  <c r="M35" i="73"/>
  <c r="I29" i="73"/>
  <c r="I28" i="73"/>
  <c r="I27" i="73"/>
  <c r="I26" i="73"/>
  <c r="I25" i="73"/>
  <c r="I24" i="73"/>
  <c r="I23" i="73"/>
  <c r="I22" i="73"/>
  <c r="I21" i="73"/>
  <c r="I20" i="73"/>
  <c r="I19" i="73"/>
  <c r="I18" i="73"/>
  <c r="I17" i="73"/>
  <c r="I16" i="73"/>
  <c r="I15" i="73"/>
  <c r="I14" i="73"/>
  <c r="I13" i="73"/>
  <c r="I12" i="73"/>
  <c r="I11" i="73"/>
  <c r="I10" i="73"/>
  <c r="I9" i="73"/>
  <c r="I8" i="73"/>
  <c r="I5" i="73"/>
  <c r="I7" i="73"/>
  <c r="I6" i="73"/>
  <c r="I33" i="73"/>
  <c r="F12" i="148" s="1"/>
  <c r="I34" i="73"/>
  <c r="F13" i="148" s="1"/>
  <c r="I30" i="73"/>
  <c r="F9" i="148" s="1"/>
  <c r="I31" i="73"/>
  <c r="F10" i="148" s="1"/>
  <c r="I32" i="73"/>
  <c r="F11" i="148" s="1"/>
  <c r="I35" i="73"/>
  <c r="E29" i="73"/>
  <c r="E28" i="73"/>
  <c r="E27" i="73"/>
  <c r="E26" i="73"/>
  <c r="E25" i="73"/>
  <c r="E24" i="73"/>
  <c r="E23" i="73"/>
  <c r="E22" i="73"/>
  <c r="E21" i="73"/>
  <c r="E20" i="73"/>
  <c r="E19" i="73"/>
  <c r="E18" i="73"/>
  <c r="E17" i="73"/>
  <c r="E16" i="73"/>
  <c r="E15" i="73"/>
  <c r="E14" i="73"/>
  <c r="E13" i="73"/>
  <c r="E12" i="73"/>
  <c r="E11" i="73"/>
  <c r="E10" i="73"/>
  <c r="E9" i="73"/>
  <c r="E8" i="73"/>
  <c r="E7" i="73"/>
  <c r="E6" i="73"/>
  <c r="E5" i="73"/>
  <c r="E33" i="73"/>
  <c r="E6" i="148" s="1"/>
  <c r="E34" i="73"/>
  <c r="E7" i="148" s="1"/>
  <c r="E30" i="73"/>
  <c r="E3" i="148" s="1"/>
  <c r="E31" i="73"/>
  <c r="E4" i="148" s="1"/>
  <c r="E32" i="73"/>
  <c r="E5" i="148" s="1"/>
  <c r="E35" i="73"/>
  <c r="K4" i="138"/>
  <c r="K29" i="138"/>
  <c r="K28" i="138"/>
  <c r="K27" i="138"/>
  <c r="K26" i="138"/>
  <c r="K25" i="138"/>
  <c r="K24" i="138"/>
  <c r="K23" i="138"/>
  <c r="K22" i="138"/>
  <c r="K21" i="138"/>
  <c r="K19" i="138"/>
  <c r="K17" i="138"/>
  <c r="K15" i="138"/>
  <c r="K13" i="138"/>
  <c r="K11" i="138"/>
  <c r="K9" i="138"/>
  <c r="K7" i="138"/>
  <c r="K5" i="138"/>
  <c r="K20" i="138"/>
  <c r="K14" i="138"/>
  <c r="K8" i="138"/>
  <c r="K6" i="138"/>
  <c r="K18" i="138"/>
  <c r="K16" i="138"/>
  <c r="K12" i="138"/>
  <c r="K10" i="138"/>
  <c r="F4" i="138"/>
  <c r="F29" i="138"/>
  <c r="F28" i="138"/>
  <c r="F27" i="138"/>
  <c r="F26" i="138"/>
  <c r="F25" i="138"/>
  <c r="F24" i="138"/>
  <c r="F23" i="138"/>
  <c r="F22" i="138"/>
  <c r="F21" i="138"/>
  <c r="F20" i="138"/>
  <c r="F19" i="138"/>
  <c r="F18" i="138"/>
  <c r="F17" i="138"/>
  <c r="F16" i="138"/>
  <c r="F15" i="138"/>
  <c r="F14" i="138"/>
  <c r="F13" i="138"/>
  <c r="F12" i="138"/>
  <c r="F11" i="138"/>
  <c r="F10" i="138"/>
  <c r="F9" i="138"/>
  <c r="F8" i="138"/>
  <c r="F7" i="138"/>
  <c r="F6" i="138"/>
  <c r="F5" i="138"/>
  <c r="L4" i="138"/>
  <c r="L21" i="138"/>
  <c r="L20" i="138"/>
  <c r="L19" i="138"/>
  <c r="L18" i="138"/>
  <c r="L17" i="138"/>
  <c r="L12" i="138"/>
  <c r="L11" i="138"/>
  <c r="L10" i="138"/>
  <c r="L9" i="138"/>
  <c r="L8" i="138"/>
  <c r="L29" i="138"/>
  <c r="L28" i="138"/>
  <c r="L27" i="138"/>
  <c r="L26" i="138"/>
  <c r="L25" i="138"/>
  <c r="L24" i="138"/>
  <c r="L23" i="138"/>
  <c r="L22" i="138"/>
  <c r="L16" i="138"/>
  <c r="L15" i="138"/>
  <c r="L14" i="138"/>
  <c r="L13" i="138"/>
  <c r="L7" i="138"/>
  <c r="L6" i="138"/>
  <c r="L5" i="138"/>
  <c r="H4" i="138"/>
  <c r="H29" i="138"/>
  <c r="H28" i="138"/>
  <c r="H27" i="138"/>
  <c r="H26" i="138"/>
  <c r="H25" i="138"/>
  <c r="H24" i="138"/>
  <c r="H23" i="138"/>
  <c r="H22" i="138"/>
  <c r="H17" i="138"/>
  <c r="H16" i="138"/>
  <c r="H15" i="138"/>
  <c r="H14" i="138"/>
  <c r="H8" i="138"/>
  <c r="H7" i="138"/>
  <c r="H6" i="138"/>
  <c r="H5" i="138"/>
  <c r="H21" i="138"/>
  <c r="H20" i="138"/>
  <c r="H19" i="138"/>
  <c r="H18" i="138"/>
  <c r="H13" i="138"/>
  <c r="H12" i="138"/>
  <c r="H11" i="138"/>
  <c r="H10" i="138"/>
  <c r="H9" i="138"/>
  <c r="G4" i="138"/>
  <c r="G29" i="138"/>
  <c r="G28" i="138"/>
  <c r="G27" i="138"/>
  <c r="G26" i="138"/>
  <c r="G25" i="138"/>
  <c r="G24" i="138"/>
  <c r="G23" i="138"/>
  <c r="G22" i="138"/>
  <c r="G21" i="138"/>
  <c r="G17" i="138"/>
  <c r="G13" i="138"/>
  <c r="G11" i="138"/>
  <c r="G7" i="138"/>
  <c r="G20" i="138"/>
  <c r="G18" i="138"/>
  <c r="G16" i="138"/>
  <c r="G14" i="138"/>
  <c r="G12" i="138"/>
  <c r="G10" i="138"/>
  <c r="G8" i="138"/>
  <c r="G6" i="138"/>
  <c r="G19" i="138"/>
  <c r="G15" i="138"/>
  <c r="G9" i="138"/>
  <c r="G5" i="138"/>
  <c r="J4" i="138"/>
  <c r="J29" i="138"/>
  <c r="J28" i="138"/>
  <c r="J27" i="138"/>
  <c r="J26" i="138"/>
  <c r="J25" i="138"/>
  <c r="J24" i="138"/>
  <c r="J23" i="138"/>
  <c r="J22" i="138"/>
  <c r="J21" i="138"/>
  <c r="J20" i="138"/>
  <c r="J19" i="138"/>
  <c r="J18" i="138"/>
  <c r="J17" i="138"/>
  <c r="J16" i="138"/>
  <c r="J15" i="138"/>
  <c r="J14" i="138"/>
  <c r="J13" i="138"/>
  <c r="J12" i="138"/>
  <c r="J11" i="138"/>
  <c r="J10" i="138"/>
  <c r="J9" i="138"/>
  <c r="J8" i="138"/>
  <c r="J7" i="138"/>
  <c r="J6" i="138"/>
  <c r="J5" i="138"/>
  <c r="I4" i="138"/>
  <c r="I29" i="138"/>
  <c r="I28" i="138"/>
  <c r="I27" i="138"/>
  <c r="I26" i="138"/>
  <c r="I25" i="138"/>
  <c r="I24" i="138"/>
  <c r="I23" i="138"/>
  <c r="I22" i="138"/>
  <c r="I21" i="138"/>
  <c r="I20" i="138"/>
  <c r="I19" i="138"/>
  <c r="I18" i="138"/>
  <c r="I17" i="138"/>
  <c r="I16" i="138"/>
  <c r="I15" i="138"/>
  <c r="I14" i="138"/>
  <c r="I13" i="138"/>
  <c r="I12" i="138"/>
  <c r="I11" i="138"/>
  <c r="I10" i="138"/>
  <c r="I9" i="138"/>
  <c r="I8" i="138"/>
  <c r="I7" i="138"/>
  <c r="I6" i="138"/>
  <c r="I5" i="138"/>
  <c r="E4" i="138"/>
  <c r="E29" i="138"/>
  <c r="E28" i="138"/>
  <c r="E27" i="138"/>
  <c r="E26" i="138"/>
  <c r="E25" i="138"/>
  <c r="E24" i="138"/>
  <c r="E23" i="138"/>
  <c r="E22" i="138"/>
  <c r="E21" i="138"/>
  <c r="E20" i="138"/>
  <c r="E19" i="138"/>
  <c r="E18" i="138"/>
  <c r="E17" i="138"/>
  <c r="E16" i="138"/>
  <c r="E15" i="138"/>
  <c r="E14" i="138"/>
  <c r="E13" i="138"/>
  <c r="E12" i="138"/>
  <c r="E11" i="138"/>
  <c r="E10" i="138"/>
  <c r="E9" i="138"/>
  <c r="E8" i="138"/>
  <c r="E7" i="138"/>
  <c r="E6" i="138"/>
  <c r="E5" i="138"/>
  <c r="H4" i="126"/>
  <c r="H29" i="126"/>
  <c r="H28" i="126"/>
  <c r="H27" i="126"/>
  <c r="H26" i="126"/>
  <c r="H25" i="126"/>
  <c r="H24" i="126"/>
  <c r="H23" i="126"/>
  <c r="H22" i="126"/>
  <c r="H21" i="126"/>
  <c r="H20" i="126"/>
  <c r="H19" i="126"/>
  <c r="H18" i="126"/>
  <c r="H17" i="126"/>
  <c r="H16" i="126"/>
  <c r="H15" i="126"/>
  <c r="H14" i="126"/>
  <c r="H13" i="126"/>
  <c r="H12" i="126"/>
  <c r="H11" i="126"/>
  <c r="H10" i="126"/>
  <c r="H9" i="126"/>
  <c r="H8" i="126"/>
  <c r="H7" i="126"/>
  <c r="H6" i="126"/>
  <c r="H5" i="126"/>
  <c r="G4" i="126"/>
  <c r="G29" i="126"/>
  <c r="G28" i="126"/>
  <c r="G27" i="126"/>
  <c r="G26" i="126"/>
  <c r="G25" i="126"/>
  <c r="G24" i="126"/>
  <c r="G23" i="126"/>
  <c r="G22" i="126"/>
  <c r="G21" i="126"/>
  <c r="G20" i="126"/>
  <c r="G19" i="126"/>
  <c r="G18" i="126"/>
  <c r="G17" i="126"/>
  <c r="G16" i="126"/>
  <c r="G15" i="126"/>
  <c r="G14" i="126"/>
  <c r="G13" i="126"/>
  <c r="G12" i="126"/>
  <c r="G11" i="126"/>
  <c r="G10" i="126"/>
  <c r="G9" i="126"/>
  <c r="G8" i="126"/>
  <c r="G7" i="126"/>
  <c r="G6" i="126"/>
  <c r="G5" i="126"/>
  <c r="J4" i="126"/>
  <c r="J29" i="126"/>
  <c r="J28" i="126"/>
  <c r="J27" i="126"/>
  <c r="J26" i="126"/>
  <c r="J25" i="126"/>
  <c r="J24" i="126"/>
  <c r="J23" i="126"/>
  <c r="J22" i="126"/>
  <c r="J21" i="126"/>
  <c r="J20" i="126"/>
  <c r="J19" i="126"/>
  <c r="J18" i="126"/>
  <c r="J17" i="126"/>
  <c r="J16" i="126"/>
  <c r="J15" i="126"/>
  <c r="J14" i="126"/>
  <c r="J13" i="126"/>
  <c r="J12" i="126"/>
  <c r="J11" i="126"/>
  <c r="J10" i="126"/>
  <c r="J5" i="126"/>
  <c r="J9" i="126"/>
  <c r="J8" i="126"/>
  <c r="J7" i="126"/>
  <c r="J6" i="126"/>
  <c r="F4" i="126"/>
  <c r="F9" i="126"/>
  <c r="F8" i="126"/>
  <c r="F7" i="126"/>
  <c r="F29" i="126"/>
  <c r="F28" i="126"/>
  <c r="F27" i="126"/>
  <c r="F26" i="126"/>
  <c r="F25" i="126"/>
  <c r="F24" i="126"/>
  <c r="F23" i="126"/>
  <c r="F22" i="126"/>
  <c r="F21" i="126"/>
  <c r="F20" i="126"/>
  <c r="F19" i="126"/>
  <c r="F18" i="126"/>
  <c r="F17" i="126"/>
  <c r="F16" i="126"/>
  <c r="F15" i="126"/>
  <c r="F14" i="126"/>
  <c r="F13" i="126"/>
  <c r="F12" i="126"/>
  <c r="F11" i="126"/>
  <c r="F10" i="126"/>
  <c r="F6" i="126"/>
  <c r="F5" i="126"/>
  <c r="L4" i="126"/>
  <c r="L29" i="126"/>
  <c r="L28" i="126"/>
  <c r="L27" i="126"/>
  <c r="L26" i="126"/>
  <c r="L25" i="126"/>
  <c r="L24" i="126"/>
  <c r="L23" i="126"/>
  <c r="L22" i="126"/>
  <c r="L21" i="126"/>
  <c r="L20" i="126"/>
  <c r="L19" i="126"/>
  <c r="L18" i="126"/>
  <c r="L17" i="126"/>
  <c r="L16" i="126"/>
  <c r="L15" i="126"/>
  <c r="L14" i="126"/>
  <c r="L13" i="126"/>
  <c r="L12" i="126"/>
  <c r="L11" i="126"/>
  <c r="L10" i="126"/>
  <c r="L9" i="126"/>
  <c r="L8" i="126"/>
  <c r="L7" i="126"/>
  <c r="L6" i="126"/>
  <c r="L5" i="126"/>
  <c r="K4" i="126"/>
  <c r="K29" i="126"/>
  <c r="K28" i="126"/>
  <c r="K27" i="126"/>
  <c r="K26" i="126"/>
  <c r="K25" i="126"/>
  <c r="K24" i="126"/>
  <c r="K23" i="126"/>
  <c r="K22" i="126"/>
  <c r="K21" i="126"/>
  <c r="K20" i="126"/>
  <c r="K19" i="126"/>
  <c r="K18" i="126"/>
  <c r="K17" i="126"/>
  <c r="K16" i="126"/>
  <c r="K15" i="126"/>
  <c r="K14" i="126"/>
  <c r="K13" i="126"/>
  <c r="K12" i="126"/>
  <c r="K11" i="126"/>
  <c r="K10" i="126"/>
  <c r="K9" i="126"/>
  <c r="K8" i="126"/>
  <c r="K7" i="126"/>
  <c r="K6" i="126"/>
  <c r="K5" i="126"/>
  <c r="I4" i="126"/>
  <c r="I29" i="126"/>
  <c r="I28" i="126"/>
  <c r="I27" i="126"/>
  <c r="I26" i="126"/>
  <c r="I25" i="126"/>
  <c r="I24" i="126"/>
  <c r="I23" i="126"/>
  <c r="I22" i="126"/>
  <c r="I21" i="126"/>
  <c r="I20" i="126"/>
  <c r="I18" i="126"/>
  <c r="I16" i="126"/>
  <c r="I14" i="126"/>
  <c r="I12" i="126"/>
  <c r="I10" i="126"/>
  <c r="I8" i="126"/>
  <c r="I6" i="126"/>
  <c r="I19" i="126"/>
  <c r="I17" i="126"/>
  <c r="I15" i="126"/>
  <c r="I13" i="126"/>
  <c r="I11" i="126"/>
  <c r="I9" i="126"/>
  <c r="I7" i="126"/>
  <c r="I5" i="126"/>
  <c r="E4" i="126"/>
  <c r="E28" i="126"/>
  <c r="E27" i="126"/>
  <c r="E26" i="126"/>
  <c r="E25" i="126"/>
  <c r="E24" i="126"/>
  <c r="E23" i="126"/>
  <c r="E22" i="126"/>
  <c r="E21" i="126"/>
  <c r="E29" i="126"/>
  <c r="E20" i="126"/>
  <c r="E18" i="126"/>
  <c r="E16" i="126"/>
  <c r="E14" i="126"/>
  <c r="E12" i="126"/>
  <c r="E10" i="126"/>
  <c r="E8" i="126"/>
  <c r="E6" i="126"/>
  <c r="E19" i="126"/>
  <c r="E17" i="126"/>
  <c r="E15" i="126"/>
  <c r="E13" i="126"/>
  <c r="E11" i="126"/>
  <c r="E9" i="126"/>
  <c r="E7" i="126"/>
  <c r="E5" i="126"/>
  <c r="P4" i="73"/>
  <c r="E8" i="176"/>
  <c r="O35" i="173"/>
  <c r="M35" i="173"/>
  <c r="K35" i="173"/>
  <c r="I4" i="73"/>
  <c r="I35" i="173"/>
  <c r="G4" i="73"/>
  <c r="G35" i="173"/>
  <c r="H5" i="175"/>
  <c r="E35" i="173"/>
  <c r="G8" i="176"/>
  <c r="P35" i="173"/>
  <c r="D8" i="176"/>
  <c r="N35" i="173"/>
  <c r="L35" i="173"/>
  <c r="J35" i="173"/>
  <c r="H35" i="173"/>
  <c r="F4" i="73"/>
  <c r="F35" i="173"/>
  <c r="J4" i="73"/>
  <c r="N4" i="73"/>
  <c r="H4" i="73"/>
  <c r="K23" i="74"/>
  <c r="K21" i="74"/>
  <c r="K24" i="74"/>
  <c r="K22" i="74"/>
  <c r="K17" i="74"/>
  <c r="M24" i="74"/>
  <c r="M23" i="74"/>
  <c r="M22" i="74"/>
  <c r="M21" i="74"/>
  <c r="P17" i="74"/>
  <c r="P15" i="74"/>
  <c r="O19" i="74"/>
  <c r="E4" i="73"/>
  <c r="L16" i="74"/>
  <c r="O15" i="74"/>
  <c r="L15" i="74"/>
  <c r="O4" i="73"/>
  <c r="K4" i="73"/>
  <c r="E4" i="124"/>
  <c r="G4" i="124"/>
  <c r="I4" i="124"/>
  <c r="K4" i="124"/>
  <c r="O24" i="74"/>
  <c r="L24" i="74"/>
  <c r="O23" i="74"/>
  <c r="L23" i="74"/>
  <c r="O22" i="74"/>
  <c r="L22" i="74"/>
  <c r="O21" i="74"/>
  <c r="L21" i="74"/>
  <c r="O20" i="74"/>
  <c r="O18" i="74"/>
  <c r="M17" i="74"/>
  <c r="E4" i="135"/>
  <c r="L20" i="74"/>
  <c r="L19" i="74"/>
  <c r="L18" i="74"/>
  <c r="O17" i="74"/>
  <c r="G24" i="74"/>
  <c r="I23" i="74"/>
  <c r="I24" i="74"/>
  <c r="G23" i="74"/>
  <c r="G22" i="74"/>
  <c r="G21" i="74"/>
  <c r="I22" i="74"/>
  <c r="G20" i="74"/>
  <c r="I21" i="74"/>
  <c r="I19" i="74"/>
  <c r="I20" i="74"/>
  <c r="G19" i="74"/>
  <c r="I18" i="74"/>
  <c r="G18" i="74"/>
  <c r="P24" i="74"/>
  <c r="N24" i="74"/>
  <c r="J24" i="74"/>
  <c r="H24" i="74"/>
  <c r="F24" i="74"/>
  <c r="P23" i="74"/>
  <c r="N23" i="74"/>
  <c r="J23" i="74"/>
  <c r="H23" i="74"/>
  <c r="F23" i="74"/>
  <c r="P22" i="74"/>
  <c r="N22" i="74"/>
  <c r="J22" i="74"/>
  <c r="H22" i="74"/>
  <c r="F22" i="74"/>
  <c r="P21" i="74"/>
  <c r="N21" i="74"/>
  <c r="J21" i="74"/>
  <c r="H21" i="74"/>
  <c r="F21" i="74"/>
  <c r="P20" i="74"/>
  <c r="M20" i="74"/>
  <c r="K20" i="74"/>
  <c r="P19" i="74"/>
  <c r="M19" i="74"/>
  <c r="K19" i="74"/>
  <c r="P18" i="74"/>
  <c r="M18" i="74"/>
  <c r="K18" i="74"/>
  <c r="M16" i="74"/>
  <c r="K16" i="74"/>
  <c r="N20" i="74"/>
  <c r="J20" i="74"/>
  <c r="H20" i="74"/>
  <c r="F20" i="74"/>
  <c r="N19" i="74"/>
  <c r="J19" i="74"/>
  <c r="H19" i="74"/>
  <c r="F19" i="74"/>
  <c r="N18" i="74"/>
  <c r="J18" i="74"/>
  <c r="H18" i="74"/>
  <c r="F18" i="74"/>
  <c r="M4" i="73"/>
  <c r="E29" i="135"/>
  <c r="E28" i="135"/>
  <c r="E27" i="135"/>
  <c r="E26" i="135"/>
  <c r="E25" i="135"/>
  <c r="E24" i="135"/>
  <c r="E23" i="135"/>
  <c r="E22" i="135"/>
  <c r="E21" i="135"/>
  <c r="E20" i="135"/>
  <c r="E19" i="135"/>
  <c r="E18" i="135"/>
  <c r="E17" i="135"/>
  <c r="E16" i="135"/>
  <c r="E15" i="135"/>
  <c r="E14" i="135"/>
  <c r="E13" i="135"/>
  <c r="E12" i="135"/>
  <c r="E11" i="135"/>
  <c r="E10" i="135"/>
  <c r="E9" i="135"/>
  <c r="E8" i="135"/>
  <c r="E7" i="135"/>
  <c r="E6" i="135"/>
  <c r="E5" i="135"/>
  <c r="G29" i="135"/>
  <c r="G28" i="135"/>
  <c r="G27" i="135"/>
  <c r="G26" i="135"/>
  <c r="G25" i="135"/>
  <c r="G24" i="135"/>
  <c r="G23" i="135"/>
  <c r="G22" i="135"/>
  <c r="G21" i="135"/>
  <c r="G20" i="135"/>
  <c r="G19" i="135"/>
  <c r="G18" i="135"/>
  <c r="G17" i="135"/>
  <c r="G16" i="135"/>
  <c r="G15" i="135"/>
  <c r="G14" i="135"/>
  <c r="G13" i="135"/>
  <c r="G12" i="135"/>
  <c r="G11" i="135"/>
  <c r="G10" i="135"/>
  <c r="G9" i="135"/>
  <c r="G8" i="135"/>
  <c r="G7" i="135"/>
  <c r="G6" i="135"/>
  <c r="G5" i="135"/>
  <c r="I29" i="135"/>
  <c r="I28" i="135"/>
  <c r="I27" i="135"/>
  <c r="I26" i="135"/>
  <c r="I25" i="135"/>
  <c r="I24" i="135"/>
  <c r="I23" i="135"/>
  <c r="I22" i="135"/>
  <c r="I21" i="135"/>
  <c r="I20" i="135"/>
  <c r="I19" i="135"/>
  <c r="I18" i="135"/>
  <c r="I17" i="135"/>
  <c r="I16" i="135"/>
  <c r="I15" i="135"/>
  <c r="I14" i="135"/>
  <c r="I13" i="135"/>
  <c r="I12" i="135"/>
  <c r="I11" i="135"/>
  <c r="I10" i="135"/>
  <c r="I9" i="135"/>
  <c r="I8" i="135"/>
  <c r="I7" i="135"/>
  <c r="I6" i="135"/>
  <c r="I5" i="135"/>
  <c r="K29" i="135"/>
  <c r="K28" i="135"/>
  <c r="K27" i="135"/>
  <c r="K26" i="135"/>
  <c r="K25" i="135"/>
  <c r="K24" i="135"/>
  <c r="K23" i="135"/>
  <c r="K22" i="135"/>
  <c r="K21" i="135"/>
  <c r="K20" i="135"/>
  <c r="K19" i="135"/>
  <c r="K18" i="135"/>
  <c r="K17" i="135"/>
  <c r="K16" i="135"/>
  <c r="K15" i="135"/>
  <c r="K14" i="135"/>
  <c r="K13" i="135"/>
  <c r="K12" i="135"/>
  <c r="K11" i="135"/>
  <c r="K10" i="135"/>
  <c r="K9" i="135"/>
  <c r="K8" i="135"/>
  <c r="K7" i="135"/>
  <c r="K6" i="135"/>
  <c r="K5" i="135"/>
  <c r="E29" i="124"/>
  <c r="E28" i="124"/>
  <c r="E27" i="124"/>
  <c r="E26" i="124"/>
  <c r="E25" i="124"/>
  <c r="E24" i="124"/>
  <c r="E23" i="124"/>
  <c r="E22" i="124"/>
  <c r="E21" i="124"/>
  <c r="E20" i="124"/>
  <c r="E19" i="124"/>
  <c r="E18" i="124"/>
  <c r="E17" i="124"/>
  <c r="E16" i="124"/>
  <c r="E15" i="124"/>
  <c r="E14" i="124"/>
  <c r="E13" i="124"/>
  <c r="E12" i="124"/>
  <c r="E11" i="124"/>
  <c r="E10" i="124"/>
  <c r="E9" i="124"/>
  <c r="E8" i="124"/>
  <c r="E7" i="124"/>
  <c r="E6" i="124"/>
  <c r="E5" i="124"/>
  <c r="G29" i="124"/>
  <c r="G28" i="124"/>
  <c r="G27" i="124"/>
  <c r="G26" i="124"/>
  <c r="G25" i="124"/>
  <c r="G24" i="124"/>
  <c r="G23" i="124"/>
  <c r="G22" i="124"/>
  <c r="G21" i="124"/>
  <c r="G20" i="124"/>
  <c r="G19" i="124"/>
  <c r="G18" i="124"/>
  <c r="G17" i="124"/>
  <c r="G16" i="124"/>
  <c r="G15" i="124"/>
  <c r="G14" i="124"/>
  <c r="G13" i="124"/>
  <c r="G12" i="124"/>
  <c r="G11" i="124"/>
  <c r="G10" i="124"/>
  <c r="G9" i="124"/>
  <c r="G8" i="124"/>
  <c r="G7" i="124"/>
  <c r="G6" i="124"/>
  <c r="G5" i="124"/>
  <c r="I29" i="124"/>
  <c r="I28" i="124"/>
  <c r="I27" i="124"/>
  <c r="I26" i="124"/>
  <c r="I25" i="124"/>
  <c r="I24" i="124"/>
  <c r="I23" i="124"/>
  <c r="I22" i="124"/>
  <c r="I21" i="124"/>
  <c r="I20" i="124"/>
  <c r="I19" i="124"/>
  <c r="I18" i="124"/>
  <c r="I17" i="124"/>
  <c r="I16" i="124"/>
  <c r="I15" i="124"/>
  <c r="I14" i="124"/>
  <c r="I13" i="124"/>
  <c r="I12" i="124"/>
  <c r="I11" i="124"/>
  <c r="I10" i="124"/>
  <c r="I9" i="124"/>
  <c r="I8" i="124"/>
  <c r="I7" i="124"/>
  <c r="I6" i="124"/>
  <c r="I5" i="124"/>
  <c r="K29" i="124"/>
  <c r="K28" i="124"/>
  <c r="K27" i="124"/>
  <c r="K26" i="124"/>
  <c r="K25" i="124"/>
  <c r="K24" i="124"/>
  <c r="K23" i="124"/>
  <c r="K22" i="124"/>
  <c r="K21" i="124"/>
  <c r="K20" i="124"/>
  <c r="K19" i="124"/>
  <c r="K18" i="124"/>
  <c r="K17" i="124"/>
  <c r="K16" i="124"/>
  <c r="K15" i="124"/>
  <c r="K14" i="124"/>
  <c r="K13" i="124"/>
  <c r="K12" i="124"/>
  <c r="K11" i="124"/>
  <c r="K10" i="124"/>
  <c r="K9" i="124"/>
  <c r="K8" i="124"/>
  <c r="K7" i="124"/>
  <c r="K6" i="124"/>
  <c r="K5" i="124"/>
  <c r="F29" i="133"/>
  <c r="H29" i="133"/>
  <c r="J29" i="133"/>
  <c r="L29" i="133"/>
  <c r="F29" i="135"/>
  <c r="F28" i="135"/>
  <c r="F27" i="135"/>
  <c r="F26" i="135"/>
  <c r="F25" i="135"/>
  <c r="F24" i="135"/>
  <c r="F23" i="135"/>
  <c r="F22" i="135"/>
  <c r="F21" i="135"/>
  <c r="F20" i="135"/>
  <c r="F19" i="135"/>
  <c r="F18" i="135"/>
  <c r="F17" i="135"/>
  <c r="F16" i="135"/>
  <c r="F15" i="135"/>
  <c r="F14" i="135"/>
  <c r="F13" i="135"/>
  <c r="F12" i="135"/>
  <c r="F11" i="135"/>
  <c r="F10" i="135"/>
  <c r="F9" i="135"/>
  <c r="F8" i="135"/>
  <c r="F7" i="135"/>
  <c r="F6" i="135"/>
  <c r="F5" i="135"/>
  <c r="H29" i="135"/>
  <c r="H28" i="135"/>
  <c r="H27" i="135"/>
  <c r="H26" i="135"/>
  <c r="H25" i="135"/>
  <c r="H24" i="135"/>
  <c r="H23" i="135"/>
  <c r="H22" i="135"/>
  <c r="H21" i="135"/>
  <c r="H20" i="135"/>
  <c r="H19" i="135"/>
  <c r="H18" i="135"/>
  <c r="H17" i="135"/>
  <c r="H16" i="135"/>
  <c r="H15" i="135"/>
  <c r="H14" i="135"/>
  <c r="H13" i="135"/>
  <c r="H12" i="135"/>
  <c r="H11" i="135"/>
  <c r="H10" i="135"/>
  <c r="H9" i="135"/>
  <c r="H8" i="135"/>
  <c r="H7" i="135"/>
  <c r="H6" i="135"/>
  <c r="H5" i="135"/>
  <c r="J29" i="135"/>
  <c r="J28" i="135"/>
  <c r="J27" i="135"/>
  <c r="J26" i="135"/>
  <c r="J25" i="135"/>
  <c r="J24" i="135"/>
  <c r="J23" i="135"/>
  <c r="J22" i="135"/>
  <c r="J21" i="135"/>
  <c r="J20" i="135"/>
  <c r="J19" i="135"/>
  <c r="J18" i="135"/>
  <c r="J17" i="135"/>
  <c r="J16" i="135"/>
  <c r="J15" i="135"/>
  <c r="J14" i="135"/>
  <c r="J13" i="135"/>
  <c r="J12" i="135"/>
  <c r="J11" i="135"/>
  <c r="J10" i="135"/>
  <c r="J9" i="135"/>
  <c r="J8" i="135"/>
  <c r="J7" i="135"/>
  <c r="J6" i="135"/>
  <c r="J5" i="135"/>
  <c r="L29" i="135"/>
  <c r="L28" i="135"/>
  <c r="L27" i="135"/>
  <c r="L26" i="135"/>
  <c r="L25" i="135"/>
  <c r="L24" i="135"/>
  <c r="L23" i="135"/>
  <c r="L22" i="135"/>
  <c r="L21" i="135"/>
  <c r="L20" i="135"/>
  <c r="L19" i="135"/>
  <c r="L18" i="135"/>
  <c r="L17" i="135"/>
  <c r="L16" i="135"/>
  <c r="L15" i="135"/>
  <c r="L14" i="135"/>
  <c r="L13" i="135"/>
  <c r="L12" i="135"/>
  <c r="L11" i="135"/>
  <c r="L10" i="135"/>
  <c r="L9" i="135"/>
  <c r="L8" i="135"/>
  <c r="L7" i="135"/>
  <c r="L6" i="135"/>
  <c r="L5" i="135"/>
  <c r="F29" i="124"/>
  <c r="F28" i="124"/>
  <c r="F27" i="124"/>
  <c r="F26" i="124"/>
  <c r="F25" i="124"/>
  <c r="F24" i="124"/>
  <c r="F23" i="124"/>
  <c r="F22" i="124"/>
  <c r="F21" i="124"/>
  <c r="F20" i="124"/>
  <c r="F19" i="124"/>
  <c r="F18" i="124"/>
  <c r="F17" i="124"/>
  <c r="F16" i="124"/>
  <c r="F15" i="124"/>
  <c r="F14" i="124"/>
  <c r="F13" i="124"/>
  <c r="F12" i="124"/>
  <c r="F11" i="124"/>
  <c r="F10" i="124"/>
  <c r="F9" i="124"/>
  <c r="F8" i="124"/>
  <c r="F7" i="124"/>
  <c r="F6" i="124"/>
  <c r="F5" i="124"/>
  <c r="H29" i="124"/>
  <c r="H28" i="124"/>
  <c r="H27" i="124"/>
  <c r="H26" i="124"/>
  <c r="H25" i="124"/>
  <c r="H24" i="124"/>
  <c r="H23" i="124"/>
  <c r="H22" i="124"/>
  <c r="H21" i="124"/>
  <c r="H20" i="124"/>
  <c r="H19" i="124"/>
  <c r="H18" i="124"/>
  <c r="H17" i="124"/>
  <c r="H16" i="124"/>
  <c r="H15" i="124"/>
  <c r="H14" i="124"/>
  <c r="H13" i="124"/>
  <c r="H12" i="124"/>
  <c r="H11" i="124"/>
  <c r="H10" i="124"/>
  <c r="H9" i="124"/>
  <c r="H8" i="124"/>
  <c r="H7" i="124"/>
  <c r="H6" i="124"/>
  <c r="H5" i="124"/>
  <c r="J29" i="124"/>
  <c r="J28" i="124"/>
  <c r="J27" i="124"/>
  <c r="J26" i="124"/>
  <c r="J25" i="124"/>
  <c r="J24" i="124"/>
  <c r="J23" i="124"/>
  <c r="J22" i="124"/>
  <c r="J21" i="124"/>
  <c r="J20" i="124"/>
  <c r="J19" i="124"/>
  <c r="J18" i="124"/>
  <c r="J17" i="124"/>
  <c r="J16" i="124"/>
  <c r="J15" i="124"/>
  <c r="J14" i="124"/>
  <c r="J13" i="124"/>
  <c r="J12" i="124"/>
  <c r="J11" i="124"/>
  <c r="J10" i="124"/>
  <c r="J9" i="124"/>
  <c r="J8" i="124"/>
  <c r="J7" i="124"/>
  <c r="J6" i="124"/>
  <c r="J5" i="124"/>
  <c r="L29" i="124"/>
  <c r="L28" i="124"/>
  <c r="L27" i="124"/>
  <c r="L26" i="124"/>
  <c r="L25" i="124"/>
  <c r="L24" i="124"/>
  <c r="L23" i="124"/>
  <c r="L22" i="124"/>
  <c r="L21" i="124"/>
  <c r="L20" i="124"/>
  <c r="L19" i="124"/>
  <c r="L18" i="124"/>
  <c r="L17" i="124"/>
  <c r="L16" i="124"/>
  <c r="L15" i="124"/>
  <c r="L14" i="124"/>
  <c r="L13" i="124"/>
  <c r="L12" i="124"/>
  <c r="L11" i="124"/>
  <c r="L10" i="124"/>
  <c r="L9" i="124"/>
  <c r="L8" i="124"/>
  <c r="L7" i="124"/>
  <c r="L6" i="124"/>
  <c r="L5" i="124"/>
  <c r="E29" i="133"/>
  <c r="G29" i="133"/>
  <c r="I29" i="133"/>
  <c r="K29" i="133"/>
  <c r="G4" i="135"/>
  <c r="F4" i="135"/>
  <c r="H4" i="135"/>
  <c r="F4" i="124"/>
  <c r="H4" i="124"/>
  <c r="J4" i="124"/>
  <c r="L4" i="124"/>
  <c r="E28" i="123"/>
  <c r="E27" i="123"/>
  <c r="E26" i="123"/>
  <c r="E25" i="123"/>
  <c r="E24" i="123"/>
  <c r="E23" i="123"/>
  <c r="E22" i="123"/>
  <c r="E21" i="123"/>
  <c r="E20" i="123"/>
  <c r="E19" i="123"/>
  <c r="E18" i="123"/>
  <c r="E17" i="123"/>
  <c r="E16" i="123"/>
  <c r="E15" i="123"/>
  <c r="E14" i="123"/>
  <c r="E13" i="123"/>
  <c r="E12" i="123"/>
  <c r="E11" i="123"/>
  <c r="E10" i="123"/>
  <c r="E9" i="123"/>
  <c r="E8" i="123"/>
  <c r="E7" i="123"/>
  <c r="E6" i="123"/>
  <c r="E5" i="123"/>
  <c r="G28" i="123"/>
  <c r="G27" i="123"/>
  <c r="G26" i="123"/>
  <c r="G25" i="123"/>
  <c r="G24" i="123"/>
  <c r="G23" i="123"/>
  <c r="G22" i="123"/>
  <c r="G21" i="123"/>
  <c r="G20" i="123"/>
  <c r="G19" i="123"/>
  <c r="G18" i="123"/>
  <c r="G17" i="123"/>
  <c r="G16" i="123"/>
  <c r="G15" i="123"/>
  <c r="G14" i="123"/>
  <c r="G13" i="123"/>
  <c r="G12" i="123"/>
  <c r="G11" i="123"/>
  <c r="G10" i="123"/>
  <c r="G9" i="123"/>
  <c r="G8" i="123"/>
  <c r="G7" i="123"/>
  <c r="G6" i="123"/>
  <c r="G5" i="123"/>
  <c r="I28" i="123"/>
  <c r="I27" i="123"/>
  <c r="I26" i="123"/>
  <c r="I25" i="123"/>
  <c r="I24" i="123"/>
  <c r="I23" i="123"/>
  <c r="I22" i="123"/>
  <c r="I21" i="123"/>
  <c r="I20" i="123"/>
  <c r="I19" i="123"/>
  <c r="I18" i="123"/>
  <c r="I17" i="123"/>
  <c r="I16" i="123"/>
  <c r="I15" i="123"/>
  <c r="I14" i="123"/>
  <c r="I13" i="123"/>
  <c r="I12" i="123"/>
  <c r="I11" i="123"/>
  <c r="I10" i="123"/>
  <c r="I9" i="123"/>
  <c r="I8" i="123"/>
  <c r="I7" i="123"/>
  <c r="I6" i="123"/>
  <c r="I5" i="123"/>
  <c r="K28" i="123"/>
  <c r="K27" i="123"/>
  <c r="K26" i="123"/>
  <c r="K25" i="123"/>
  <c r="K24" i="123"/>
  <c r="K23" i="123"/>
  <c r="K22" i="123"/>
  <c r="K21" i="123"/>
  <c r="K20" i="123"/>
  <c r="K19" i="123"/>
  <c r="K18" i="123"/>
  <c r="K17" i="123"/>
  <c r="K16" i="123"/>
  <c r="K15" i="123"/>
  <c r="K14" i="123"/>
  <c r="K13" i="123"/>
  <c r="K12" i="123"/>
  <c r="K11" i="123"/>
  <c r="K10" i="123"/>
  <c r="K9" i="123"/>
  <c r="K8" i="123"/>
  <c r="K7" i="123"/>
  <c r="K6" i="123"/>
  <c r="K5" i="123"/>
  <c r="H29" i="122"/>
  <c r="H28" i="122"/>
  <c r="H27" i="122"/>
  <c r="H26" i="122"/>
  <c r="H25" i="122"/>
  <c r="H24" i="122"/>
  <c r="H23" i="122"/>
  <c r="H22" i="122"/>
  <c r="H21" i="122"/>
  <c r="H20" i="122"/>
  <c r="H19" i="122"/>
  <c r="H18" i="122"/>
  <c r="H17" i="122"/>
  <c r="H16" i="122"/>
  <c r="H15" i="122"/>
  <c r="H14" i="122"/>
  <c r="H13" i="122"/>
  <c r="H12" i="122"/>
  <c r="H11" i="122"/>
  <c r="H10" i="122"/>
  <c r="H9" i="122"/>
  <c r="H8" i="122"/>
  <c r="H7" i="122"/>
  <c r="H6" i="122"/>
  <c r="H5" i="122"/>
  <c r="J29" i="122"/>
  <c r="J28" i="122"/>
  <c r="J27" i="122"/>
  <c r="J26" i="122"/>
  <c r="J25" i="122"/>
  <c r="J24" i="122"/>
  <c r="J23" i="122"/>
  <c r="J22" i="122"/>
  <c r="J21" i="122"/>
  <c r="J20" i="122"/>
  <c r="J19" i="122"/>
  <c r="J18" i="122"/>
  <c r="J17" i="122"/>
  <c r="J16" i="122"/>
  <c r="J15" i="122"/>
  <c r="J14" i="122"/>
  <c r="J13" i="122"/>
  <c r="J12" i="122"/>
  <c r="J11" i="122"/>
  <c r="J10" i="122"/>
  <c r="J9" i="122"/>
  <c r="J8" i="122"/>
  <c r="J7" i="122"/>
  <c r="J6" i="122"/>
  <c r="J5" i="122"/>
  <c r="L29" i="122"/>
  <c r="L28" i="122"/>
  <c r="L27" i="122"/>
  <c r="L26" i="122"/>
  <c r="L25" i="122"/>
  <c r="L24" i="122"/>
  <c r="L23" i="122"/>
  <c r="L22" i="122"/>
  <c r="L21" i="122"/>
  <c r="L20" i="122"/>
  <c r="L19" i="122"/>
  <c r="L18" i="122"/>
  <c r="L17" i="122"/>
  <c r="L16" i="122"/>
  <c r="L15" i="122"/>
  <c r="L14" i="122"/>
  <c r="L13" i="122"/>
  <c r="L12" i="122"/>
  <c r="L11" i="122"/>
  <c r="L10" i="122"/>
  <c r="L9" i="122"/>
  <c r="L8" i="122"/>
  <c r="L7" i="122"/>
  <c r="L6" i="122"/>
  <c r="L5" i="122"/>
  <c r="F29" i="122"/>
  <c r="F28" i="122"/>
  <c r="F27" i="122"/>
  <c r="F26" i="122"/>
  <c r="F25" i="122"/>
  <c r="F24" i="122"/>
  <c r="F23" i="122"/>
  <c r="F22" i="122"/>
  <c r="F21" i="122"/>
  <c r="F20" i="122"/>
  <c r="F19" i="122"/>
  <c r="F18" i="122"/>
  <c r="F17" i="122"/>
  <c r="F16" i="122"/>
  <c r="F15" i="122"/>
  <c r="F14" i="122"/>
  <c r="F13" i="122"/>
  <c r="F12" i="122"/>
  <c r="F11" i="122"/>
  <c r="F10" i="122"/>
  <c r="F9" i="122"/>
  <c r="F8" i="122"/>
  <c r="F7" i="122"/>
  <c r="F6" i="122"/>
  <c r="F5" i="122"/>
  <c r="F28" i="123"/>
  <c r="F27" i="123"/>
  <c r="F26" i="123"/>
  <c r="F25" i="123"/>
  <c r="F24" i="123"/>
  <c r="F23" i="123"/>
  <c r="F22" i="123"/>
  <c r="F21" i="123"/>
  <c r="F20" i="123"/>
  <c r="F19" i="123"/>
  <c r="F18" i="123"/>
  <c r="F17" i="123"/>
  <c r="F16" i="123"/>
  <c r="F15" i="123"/>
  <c r="F14" i="123"/>
  <c r="F13" i="123"/>
  <c r="F12" i="123"/>
  <c r="F11" i="123"/>
  <c r="F10" i="123"/>
  <c r="F9" i="123"/>
  <c r="F8" i="123"/>
  <c r="F7" i="123"/>
  <c r="F6" i="123"/>
  <c r="F5" i="123"/>
  <c r="H28" i="123"/>
  <c r="H27" i="123"/>
  <c r="H26" i="123"/>
  <c r="H25" i="123"/>
  <c r="H24" i="123"/>
  <c r="H23" i="123"/>
  <c r="H22" i="123"/>
  <c r="H21" i="123"/>
  <c r="H20" i="123"/>
  <c r="H19" i="123"/>
  <c r="H18" i="123"/>
  <c r="H17" i="123"/>
  <c r="H16" i="123"/>
  <c r="H15" i="123"/>
  <c r="H14" i="123"/>
  <c r="H13" i="123"/>
  <c r="H12" i="123"/>
  <c r="H11" i="123"/>
  <c r="H10" i="123"/>
  <c r="H9" i="123"/>
  <c r="H8" i="123"/>
  <c r="H7" i="123"/>
  <c r="H6" i="123"/>
  <c r="H5" i="123"/>
  <c r="J28" i="123"/>
  <c r="J27" i="123"/>
  <c r="J26" i="123"/>
  <c r="J25" i="123"/>
  <c r="J24" i="123"/>
  <c r="J23" i="123"/>
  <c r="J22" i="123"/>
  <c r="J21" i="123"/>
  <c r="J20" i="123"/>
  <c r="J19" i="123"/>
  <c r="J18" i="123"/>
  <c r="J17" i="123"/>
  <c r="J16" i="123"/>
  <c r="J15" i="123"/>
  <c r="J14" i="123"/>
  <c r="J13" i="123"/>
  <c r="J12" i="123"/>
  <c r="J11" i="123"/>
  <c r="J10" i="123"/>
  <c r="J9" i="123"/>
  <c r="J8" i="123"/>
  <c r="J7" i="123"/>
  <c r="J6" i="123"/>
  <c r="J5" i="123"/>
  <c r="L28" i="123"/>
  <c r="L27" i="123"/>
  <c r="L26" i="123"/>
  <c r="L25" i="123"/>
  <c r="L24" i="123"/>
  <c r="L23" i="123"/>
  <c r="L22" i="123"/>
  <c r="L21" i="123"/>
  <c r="L20" i="123"/>
  <c r="L19" i="123"/>
  <c r="L18" i="123"/>
  <c r="L17" i="123"/>
  <c r="L16" i="123"/>
  <c r="L15" i="123"/>
  <c r="L14" i="123"/>
  <c r="L13" i="123"/>
  <c r="L12" i="123"/>
  <c r="L11" i="123"/>
  <c r="L10" i="123"/>
  <c r="L9" i="123"/>
  <c r="L8" i="123"/>
  <c r="L7" i="123"/>
  <c r="L6" i="123"/>
  <c r="L5" i="123"/>
  <c r="I29" i="122"/>
  <c r="I28" i="122"/>
  <c r="I27" i="122"/>
  <c r="I26" i="122"/>
  <c r="I25" i="122"/>
  <c r="I24" i="122"/>
  <c r="I23" i="122"/>
  <c r="I22" i="122"/>
  <c r="I21" i="122"/>
  <c r="I20" i="122"/>
  <c r="I19" i="122"/>
  <c r="I18" i="122"/>
  <c r="I17" i="122"/>
  <c r="I16" i="122"/>
  <c r="I15" i="122"/>
  <c r="I14" i="122"/>
  <c r="I13" i="122"/>
  <c r="I12" i="122"/>
  <c r="I11" i="122"/>
  <c r="I10" i="122"/>
  <c r="I9" i="122"/>
  <c r="I8" i="122"/>
  <c r="I7" i="122"/>
  <c r="I6" i="122"/>
  <c r="I5" i="122"/>
  <c r="K29" i="122"/>
  <c r="K28" i="122"/>
  <c r="K27" i="122"/>
  <c r="K26" i="122"/>
  <c r="K25" i="122"/>
  <c r="K24" i="122"/>
  <c r="K23" i="122"/>
  <c r="K22" i="122"/>
  <c r="K21" i="122"/>
  <c r="K20" i="122"/>
  <c r="K19" i="122"/>
  <c r="K18" i="122"/>
  <c r="K17" i="122"/>
  <c r="K16" i="122"/>
  <c r="K15" i="122"/>
  <c r="K14" i="122"/>
  <c r="K13" i="122"/>
  <c r="K12" i="122"/>
  <c r="K11" i="122"/>
  <c r="K10" i="122"/>
  <c r="K9" i="122"/>
  <c r="K8" i="122"/>
  <c r="K7" i="122"/>
  <c r="K6" i="122"/>
  <c r="K5" i="122"/>
  <c r="E29" i="122"/>
  <c r="E28" i="122"/>
  <c r="E27" i="122"/>
  <c r="E26" i="122"/>
  <c r="E25" i="122"/>
  <c r="E24" i="122"/>
  <c r="E23" i="122"/>
  <c r="E22" i="122"/>
  <c r="E21" i="122"/>
  <c r="E20" i="122"/>
  <c r="E19" i="122"/>
  <c r="E18" i="122"/>
  <c r="E17" i="122"/>
  <c r="E16" i="122"/>
  <c r="E15" i="122"/>
  <c r="E14" i="122"/>
  <c r="E13" i="122"/>
  <c r="E12" i="122"/>
  <c r="E11" i="122"/>
  <c r="E10" i="122"/>
  <c r="E9" i="122"/>
  <c r="E8" i="122"/>
  <c r="E7" i="122"/>
  <c r="E6" i="122"/>
  <c r="E5" i="122"/>
  <c r="G29" i="122"/>
  <c r="G28" i="122"/>
  <c r="G27" i="122"/>
  <c r="G26" i="122"/>
  <c r="G25" i="122"/>
  <c r="G24" i="122"/>
  <c r="G23" i="122"/>
  <c r="G22" i="122"/>
  <c r="G21" i="122"/>
  <c r="G20" i="122"/>
  <c r="G19" i="122"/>
  <c r="G18" i="122"/>
  <c r="G17" i="122"/>
  <c r="G16" i="122"/>
  <c r="G15" i="122"/>
  <c r="G14" i="122"/>
  <c r="G13" i="122"/>
  <c r="G12" i="122"/>
  <c r="G11" i="122"/>
  <c r="G10" i="122"/>
  <c r="G9" i="122"/>
  <c r="G8" i="122"/>
  <c r="G7" i="122"/>
  <c r="G6" i="122"/>
  <c r="G5" i="122"/>
  <c r="N17" i="74"/>
  <c r="J17" i="74"/>
  <c r="F16" i="74"/>
  <c r="E29" i="123"/>
  <c r="F29" i="123"/>
  <c r="G29" i="123"/>
  <c r="H29" i="123"/>
  <c r="I29" i="123"/>
  <c r="J29" i="123"/>
  <c r="K29" i="123"/>
  <c r="L29" i="123"/>
  <c r="N16" i="74"/>
  <c r="J16" i="74"/>
  <c r="H17" i="74"/>
  <c r="H16" i="74"/>
  <c r="F17" i="74"/>
  <c r="L4" i="73"/>
  <c r="I17" i="74"/>
  <c r="G17" i="74"/>
  <c r="I16" i="74"/>
  <c r="G16" i="74"/>
  <c r="H5" i="176" l="1"/>
  <c r="H6" i="176"/>
  <c r="H7" i="176"/>
  <c r="I5" i="175"/>
  <c r="I7" i="175"/>
  <c r="I6" i="175"/>
  <c r="I8" i="175"/>
  <c r="H8" i="176"/>
  <c r="I8" i="176"/>
  <c r="F8" i="176"/>
  <c r="F20" i="148"/>
  <c r="E20" i="148"/>
  <c r="H20" i="148"/>
  <c r="F14" i="148"/>
  <c r="E14" i="148"/>
  <c r="G20" i="148"/>
  <c r="F8" i="148"/>
  <c r="G8" i="148"/>
  <c r="H14" i="148"/>
  <c r="E8" i="148"/>
  <c r="H8" i="148"/>
  <c r="G14" i="148" l="1"/>
  <c r="I39" i="91" l="1"/>
  <c r="K39" i="91"/>
  <c r="M39" i="91"/>
  <c r="O39" i="91"/>
  <c r="H39" i="91"/>
  <c r="J39" i="91"/>
  <c r="L39" i="91"/>
  <c r="N39" i="91"/>
  <c r="P39" i="91"/>
  <c r="P36" i="92" l="1"/>
  <c r="P32" i="92"/>
  <c r="P28" i="92"/>
  <c r="P24" i="92"/>
  <c r="P20" i="92"/>
  <c r="P16" i="92"/>
  <c r="P12" i="92"/>
  <c r="P8" i="92"/>
  <c r="P35" i="92"/>
  <c r="P31" i="92"/>
  <c r="P27" i="92"/>
  <c r="P23" i="92"/>
  <c r="P19" i="92"/>
  <c r="P15" i="92"/>
  <c r="P11" i="92"/>
  <c r="P7" i="92"/>
  <c r="P34" i="92"/>
  <c r="P37" i="92"/>
  <c r="P29" i="92"/>
  <c r="P21" i="92"/>
  <c r="P33" i="92"/>
  <c r="P26" i="92"/>
  <c r="P18" i="92"/>
  <c r="P10" i="92"/>
  <c r="P25" i="92"/>
  <c r="P17" i="92"/>
  <c r="P9" i="92"/>
  <c r="P30" i="92"/>
  <c r="P22" i="92"/>
  <c r="P14" i="92"/>
  <c r="P5" i="92"/>
  <c r="P6" i="92"/>
  <c r="P13" i="92"/>
  <c r="N34" i="92"/>
  <c r="N30" i="92"/>
  <c r="N26" i="92"/>
  <c r="N22" i="92"/>
  <c r="N18" i="92"/>
  <c r="N14" i="92"/>
  <c r="N10" i="92"/>
  <c r="N6" i="92"/>
  <c r="N37" i="92"/>
  <c r="N33" i="92"/>
  <c r="N29" i="92"/>
  <c r="N25" i="92"/>
  <c r="N21" i="92"/>
  <c r="N17" i="92"/>
  <c r="N13" i="92"/>
  <c r="N9" i="92"/>
  <c r="N5" i="92"/>
  <c r="N36" i="92"/>
  <c r="N32" i="92"/>
  <c r="N31" i="92"/>
  <c r="N23" i="92"/>
  <c r="N35" i="92"/>
  <c r="N28" i="92"/>
  <c r="N20" i="92"/>
  <c r="N12" i="92"/>
  <c r="N27" i="92"/>
  <c r="N19" i="92"/>
  <c r="N11" i="92"/>
  <c r="N24" i="92"/>
  <c r="N16" i="92"/>
  <c r="N7" i="92"/>
  <c r="N8" i="92"/>
  <c r="N15" i="92"/>
  <c r="O37" i="92"/>
  <c r="O33" i="92"/>
  <c r="O29" i="92"/>
  <c r="O25" i="92"/>
  <c r="O21" i="92"/>
  <c r="O17" i="92"/>
  <c r="O13" i="92"/>
  <c r="O9" i="92"/>
  <c r="O5" i="92"/>
  <c r="O36" i="92"/>
  <c r="O32" i="92"/>
  <c r="O28" i="92"/>
  <c r="O24" i="92"/>
  <c r="O20" i="92"/>
  <c r="O16" i="92"/>
  <c r="O12" i="92"/>
  <c r="O8" i="92"/>
  <c r="O35" i="92"/>
  <c r="O30" i="92"/>
  <c r="O22" i="92"/>
  <c r="O27" i="92"/>
  <c r="O19" i="92"/>
  <c r="O11" i="92"/>
  <c r="O26" i="92"/>
  <c r="O18" i="92"/>
  <c r="O10" i="92"/>
  <c r="O34" i="92"/>
  <c r="O31" i="92"/>
  <c r="O23" i="92"/>
  <c r="O7" i="92"/>
  <c r="O14" i="92"/>
  <c r="O15" i="92"/>
  <c r="O6" i="92"/>
  <c r="L36" i="92"/>
  <c r="L32" i="92"/>
  <c r="L28" i="92"/>
  <c r="L24" i="92"/>
  <c r="L20" i="92"/>
  <c r="L16" i="92"/>
  <c r="L12" i="92"/>
  <c r="L8" i="92"/>
  <c r="L35" i="92"/>
  <c r="L31" i="92"/>
  <c r="L27" i="92"/>
  <c r="L23" i="92"/>
  <c r="L19" i="92"/>
  <c r="L15" i="92"/>
  <c r="L11" i="92"/>
  <c r="L7" i="92"/>
  <c r="L34" i="92"/>
  <c r="L25" i="92"/>
  <c r="L37" i="92"/>
  <c r="L30" i="92"/>
  <c r="L22" i="92"/>
  <c r="L14" i="92"/>
  <c r="L6" i="92"/>
  <c r="L33" i="92"/>
  <c r="L29" i="92"/>
  <c r="L21" i="92"/>
  <c r="L13" i="92"/>
  <c r="L5" i="92"/>
  <c r="L26" i="92"/>
  <c r="L18" i="92"/>
  <c r="L9" i="92"/>
  <c r="L10" i="92"/>
  <c r="L17" i="92"/>
  <c r="M35" i="92"/>
  <c r="M31" i="92"/>
  <c r="M27" i="92"/>
  <c r="M23" i="92"/>
  <c r="M19" i="92"/>
  <c r="M15" i="92"/>
  <c r="M11" i="92"/>
  <c r="M7" i="92"/>
  <c r="M34" i="92"/>
  <c r="M30" i="92"/>
  <c r="M26" i="92"/>
  <c r="M22" i="92"/>
  <c r="M18" i="92"/>
  <c r="M14" i="92"/>
  <c r="M10" i="92"/>
  <c r="M6" i="92"/>
  <c r="M37" i="92"/>
  <c r="M33" i="92"/>
  <c r="M32" i="92"/>
  <c r="M24" i="92"/>
  <c r="M29" i="92"/>
  <c r="M21" i="92"/>
  <c r="M13" i="92"/>
  <c r="M5" i="92"/>
  <c r="M28" i="92"/>
  <c r="M20" i="92"/>
  <c r="M12" i="92"/>
  <c r="M36" i="92"/>
  <c r="M25" i="92"/>
  <c r="M9" i="92"/>
  <c r="M16" i="92"/>
  <c r="M17" i="92"/>
  <c r="M8" i="92"/>
  <c r="J34" i="92"/>
  <c r="J30" i="92"/>
  <c r="J26" i="92"/>
  <c r="J22" i="92"/>
  <c r="J18" i="92"/>
  <c r="J14" i="92"/>
  <c r="J10" i="92"/>
  <c r="J6" i="92"/>
  <c r="J37" i="92"/>
  <c r="J33" i="92"/>
  <c r="J29" i="92"/>
  <c r="J25" i="92"/>
  <c r="J21" i="92"/>
  <c r="J17" i="92"/>
  <c r="J13" i="92"/>
  <c r="J9" i="92"/>
  <c r="J5" i="92"/>
  <c r="J36" i="92"/>
  <c r="J27" i="92"/>
  <c r="J19" i="92"/>
  <c r="J32" i="92"/>
  <c r="J24" i="92"/>
  <c r="J16" i="92"/>
  <c r="J8" i="92"/>
  <c r="J35" i="92"/>
  <c r="J31" i="92"/>
  <c r="J23" i="92"/>
  <c r="J15" i="92"/>
  <c r="J7" i="92"/>
  <c r="J28" i="92"/>
  <c r="J20" i="92"/>
  <c r="J11" i="92"/>
  <c r="J12" i="92"/>
  <c r="K37" i="92"/>
  <c r="K33" i="92"/>
  <c r="K29" i="92"/>
  <c r="K25" i="92"/>
  <c r="K21" i="92"/>
  <c r="K17" i="92"/>
  <c r="K13" i="92"/>
  <c r="K9" i="92"/>
  <c r="K5" i="92"/>
  <c r="K35" i="92"/>
  <c r="K36" i="92"/>
  <c r="K32" i="92"/>
  <c r="K28" i="92"/>
  <c r="K24" i="92"/>
  <c r="K20" i="92"/>
  <c r="K16" i="92"/>
  <c r="K12" i="92"/>
  <c r="K8" i="92"/>
  <c r="K34" i="92"/>
  <c r="K26" i="92"/>
  <c r="K31" i="92"/>
  <c r="K23" i="92"/>
  <c r="K15" i="92"/>
  <c r="K7" i="92"/>
  <c r="K30" i="92"/>
  <c r="K22" i="92"/>
  <c r="K14" i="92"/>
  <c r="K6" i="92"/>
  <c r="K27" i="92"/>
  <c r="K19" i="92"/>
  <c r="K11" i="92"/>
  <c r="K18" i="92"/>
  <c r="K10" i="92"/>
  <c r="H36" i="92"/>
  <c r="H32" i="92"/>
  <c r="H28" i="92"/>
  <c r="H24" i="92"/>
  <c r="H20" i="92"/>
  <c r="H16" i="92"/>
  <c r="H12" i="92"/>
  <c r="H8" i="92"/>
  <c r="H35" i="92"/>
  <c r="H31" i="92"/>
  <c r="H27" i="92"/>
  <c r="H23" i="92"/>
  <c r="H19" i="92"/>
  <c r="H15" i="92"/>
  <c r="H11" i="92"/>
  <c r="H7" i="92"/>
  <c r="H34" i="92"/>
  <c r="H29" i="92"/>
  <c r="H21" i="92"/>
  <c r="H26" i="92"/>
  <c r="H18" i="92"/>
  <c r="H10" i="92"/>
  <c r="H37" i="92"/>
  <c r="H25" i="92"/>
  <c r="H17" i="92"/>
  <c r="H9" i="92"/>
  <c r="H33" i="92"/>
  <c r="H30" i="92"/>
  <c r="H22" i="92"/>
  <c r="H6" i="92"/>
  <c r="H13" i="92"/>
  <c r="H14" i="92"/>
  <c r="H5" i="92"/>
  <c r="I35" i="92"/>
  <c r="I31" i="92"/>
  <c r="I27" i="92"/>
  <c r="I23" i="92"/>
  <c r="I19" i="92"/>
  <c r="I15" i="92"/>
  <c r="I11" i="92"/>
  <c r="I7" i="92"/>
  <c r="I34" i="92"/>
  <c r="I30" i="92"/>
  <c r="I26" i="92"/>
  <c r="I22" i="92"/>
  <c r="I18" i="92"/>
  <c r="I14" i="92"/>
  <c r="I10" i="92"/>
  <c r="I6" i="92"/>
  <c r="I37" i="92"/>
  <c r="I33" i="92"/>
  <c r="I36" i="92"/>
  <c r="I28" i="92"/>
  <c r="I20" i="92"/>
  <c r="I25" i="92"/>
  <c r="I17" i="92"/>
  <c r="I9" i="92"/>
  <c r="I32" i="92"/>
  <c r="I24" i="92"/>
  <c r="I16" i="92"/>
  <c r="I8" i="92"/>
  <c r="I29" i="92"/>
  <c r="I21" i="92"/>
  <c r="I13" i="92"/>
  <c r="I5" i="92"/>
  <c r="I12" i="92"/>
  <c r="P4" i="92"/>
  <c r="P38" i="92"/>
  <c r="P41" i="91"/>
  <c r="P42" i="91" s="1"/>
  <c r="N4" i="92"/>
  <c r="N41" i="91"/>
  <c r="N38" i="92"/>
  <c r="J38" i="92"/>
  <c r="J41" i="91"/>
  <c r="J42" i="91" s="1"/>
  <c r="J4" i="92"/>
  <c r="H38" i="92"/>
  <c r="H4" i="92"/>
  <c r="H41" i="91"/>
  <c r="O4" i="92"/>
  <c r="O41" i="91"/>
  <c r="O42" i="91" s="1"/>
  <c r="O38" i="92"/>
  <c r="M4" i="92"/>
  <c r="M38" i="92"/>
  <c r="M41" i="91"/>
  <c r="M42" i="91" s="1"/>
  <c r="K4" i="92"/>
  <c r="K41" i="91"/>
  <c r="K38" i="92"/>
  <c r="I4" i="92"/>
  <c r="I38" i="92"/>
  <c r="I41" i="91"/>
  <c r="I42" i="91" s="1"/>
  <c r="L4" i="92"/>
  <c r="L38" i="92"/>
  <c r="L41" i="91"/>
  <c r="L42" i="91" s="1"/>
  <c r="K42" i="91" l="1"/>
  <c r="K44" i="91" s="1"/>
  <c r="H42" i="91"/>
  <c r="H44" i="91" s="1"/>
  <c r="N42" i="91"/>
  <c r="N44" i="91" s="1"/>
  <c r="N45" i="91" l="1"/>
  <c r="N46" i="91" s="1"/>
  <c r="H45" i="91"/>
  <c r="H46" i="91" s="1"/>
  <c r="K45" i="91"/>
  <c r="K46" i="91" s="1"/>
  <c r="E39" i="91" l="1"/>
  <c r="E41" i="91" s="1"/>
  <c r="G39" i="91"/>
  <c r="G41" i="91" s="1"/>
  <c r="F39" i="91"/>
  <c r="E35" i="92" l="1"/>
  <c r="E19" i="92"/>
  <c r="F34" i="92"/>
  <c r="F41" i="91"/>
  <c r="F42" i="91" s="1"/>
  <c r="F32" i="92"/>
  <c r="E10" i="92"/>
  <c r="E14" i="92"/>
  <c r="F20" i="92"/>
  <c r="E22" i="92"/>
  <c r="G42" i="91"/>
  <c r="G38" i="92"/>
  <c r="G12" i="92"/>
  <c r="G18" i="92"/>
  <c r="G9" i="92"/>
  <c r="G7" i="92"/>
  <c r="G27" i="92"/>
  <c r="G29" i="92"/>
  <c r="G6" i="92"/>
  <c r="G24" i="92"/>
  <c r="G25" i="92"/>
  <c r="G30" i="92"/>
  <c r="G14" i="92"/>
  <c r="G37" i="92"/>
  <c r="G4" i="92"/>
  <c r="G8" i="92"/>
  <c r="G36" i="92"/>
  <c r="G15" i="92"/>
  <c r="G17" i="92"/>
  <c r="G28" i="92"/>
  <c r="G19" i="92"/>
  <c r="G11" i="92"/>
  <c r="G22" i="92"/>
  <c r="G34" i="92"/>
  <c r="E15" i="92"/>
  <c r="E11" i="92"/>
  <c r="E27" i="92"/>
  <c r="E25" i="92"/>
  <c r="E28" i="92"/>
  <c r="E36" i="92"/>
  <c r="E5" i="92"/>
  <c r="E8" i="92"/>
  <c r="E38" i="92"/>
  <c r="E20" i="92"/>
  <c r="E24" i="92"/>
  <c r="E26" i="92"/>
  <c r="E34" i="92"/>
  <c r="E7" i="92"/>
  <c r="E33" i="92"/>
  <c r="E9" i="92"/>
  <c r="E13" i="92"/>
  <c r="E21" i="92"/>
  <c r="E16" i="92"/>
  <c r="F22" i="92"/>
  <c r="E23" i="92"/>
  <c r="F17" i="92"/>
  <c r="F18" i="92"/>
  <c r="G32" i="92"/>
  <c r="F9" i="92"/>
  <c r="G20" i="92"/>
  <c r="G13" i="92"/>
  <c r="G31" i="92"/>
  <c r="E17" i="92"/>
  <c r="E32" i="92"/>
  <c r="E12" i="92"/>
  <c r="G33" i="92"/>
  <c r="F11" i="92"/>
  <c r="F26" i="92"/>
  <c r="G16" i="92"/>
  <c r="E6" i="92"/>
  <c r="E29" i="92"/>
  <c r="F30" i="92"/>
  <c r="G10" i="92"/>
  <c r="G5" i="92"/>
  <c r="F35" i="92"/>
  <c r="F15" i="92"/>
  <c r="F38" i="92"/>
  <c r="F36" i="92"/>
  <c r="F13" i="92"/>
  <c r="F12" i="92"/>
  <c r="F19" i="92"/>
  <c r="F6" i="92"/>
  <c r="F14" i="92"/>
  <c r="F5" i="92"/>
  <c r="F23" i="92"/>
  <c r="F8" i="92"/>
  <c r="F4" i="92"/>
  <c r="F27" i="92"/>
  <c r="F24" i="92"/>
  <c r="F29" i="92"/>
  <c r="F16" i="92"/>
  <c r="F7" i="92"/>
  <c r="F21" i="92"/>
  <c r="F28" i="92"/>
  <c r="F31" i="92"/>
  <c r="F37" i="92"/>
  <c r="F33" i="92"/>
  <c r="F25" i="92"/>
  <c r="E31" i="92"/>
  <c r="E18" i="92"/>
  <c r="E30" i="92"/>
  <c r="E37" i="92"/>
  <c r="G26" i="92"/>
  <c r="G35" i="92"/>
  <c r="E4" i="92"/>
  <c r="G23" i="92"/>
  <c r="F10" i="92"/>
  <c r="G21" i="92"/>
  <c r="E42" i="91" l="1"/>
  <c r="E44" i="91" s="1"/>
  <c r="E45" i="91" l="1"/>
  <c r="E46" i="91" s="1"/>
</calcChain>
</file>

<file path=xl/sharedStrings.xml><?xml version="1.0" encoding="utf-8"?>
<sst xmlns="http://schemas.openxmlformats.org/spreadsheetml/2006/main" count="4905" uniqueCount="1021">
  <si>
    <r>
      <t>Other</t>
    </r>
    <r>
      <rPr>
        <vertAlign val="superscript"/>
        <sz val="8"/>
        <rFont val="Arial"/>
        <family val="2"/>
      </rPr>
      <t>2</t>
    </r>
  </si>
  <si>
    <r>
      <t>Economic activity</t>
    </r>
    <r>
      <rPr>
        <vertAlign val="superscript"/>
        <sz val="8"/>
        <rFont val="Arial"/>
        <family val="2"/>
      </rPr>
      <t>1</t>
    </r>
  </si>
  <si>
    <t>Female</t>
  </si>
  <si>
    <t>Male</t>
  </si>
  <si>
    <t>Other</t>
  </si>
  <si>
    <t>Construction</t>
  </si>
  <si>
    <t>Metal</t>
  </si>
  <si>
    <t>Textiles</t>
  </si>
  <si>
    <t>Total</t>
  </si>
  <si>
    <t>Eastern Cape</t>
  </si>
  <si>
    <t>Free State</t>
  </si>
  <si>
    <t>Gauteng</t>
  </si>
  <si>
    <t>Limpopo</t>
  </si>
  <si>
    <t>Mpumalanga</t>
  </si>
  <si>
    <t>North West</t>
  </si>
  <si>
    <t>Northern Cape</t>
  </si>
  <si>
    <t>Western Cape</t>
  </si>
  <si>
    <t>Number of taxpayers</t>
  </si>
  <si>
    <t>A:</t>
  </si>
  <si>
    <t>B:</t>
  </si>
  <si>
    <t>C:</t>
  </si>
  <si>
    <t>D:</t>
  </si>
  <si>
    <t>E:</t>
  </si>
  <si>
    <t>F:</t>
  </si>
  <si>
    <t>G:</t>
  </si>
  <si>
    <t>H:</t>
  </si>
  <si>
    <t>I:</t>
  </si>
  <si>
    <t>J:</t>
  </si>
  <si>
    <t>K:</t>
  </si>
  <si>
    <t>L:</t>
  </si>
  <si>
    <t>M:</t>
  </si>
  <si>
    <t>N:</t>
  </si>
  <si>
    <t>O:</t>
  </si>
  <si>
    <t>P:</t>
  </si>
  <si>
    <t>Q:</t>
  </si>
  <si>
    <t>R:</t>
  </si>
  <si>
    <t>S:</t>
  </si>
  <si>
    <t>T:</t>
  </si>
  <si>
    <t>U:</t>
  </si>
  <si>
    <t>V:</t>
  </si>
  <si>
    <t>W:</t>
  </si>
  <si>
    <t>X:</t>
  </si>
  <si>
    <t>Y:</t>
  </si>
  <si>
    <t>&lt; 0</t>
  </si>
  <si>
    <t>1 – 20 000</t>
  </si>
  <si>
    <t>20 001 – 30 000</t>
  </si>
  <si>
    <t>30 001 – 40 000</t>
  </si>
  <si>
    <t>40 001 – 50 000</t>
  </si>
  <si>
    <t>50 001 – 60 000</t>
  </si>
  <si>
    <t>60 001 – 70 000</t>
  </si>
  <si>
    <t>70 001 – 80 000</t>
  </si>
  <si>
    <t>80 001 – 90 000</t>
  </si>
  <si>
    <t>90 000 – 100 000</t>
  </si>
  <si>
    <t>100 001 – 110 000</t>
  </si>
  <si>
    <t>110 001 – 120 000</t>
  </si>
  <si>
    <t>120 001 – 130 000</t>
  </si>
  <si>
    <t>130 001 – 140 000</t>
  </si>
  <si>
    <t>140 001 – 150 000</t>
  </si>
  <si>
    <t>150 001 – 200 000</t>
  </si>
  <si>
    <t>200 001 – 300 000</t>
  </si>
  <si>
    <t>300 001 – 400 000</t>
  </si>
  <si>
    <t>400 001 – 500 000</t>
  </si>
  <si>
    <t>500 001 – 750 000</t>
  </si>
  <si>
    <t>750 001 – 1 000 000</t>
  </si>
  <si>
    <t>1 000 001 – 2 000 000</t>
  </si>
  <si>
    <t>2 000 001 – 5 000 000</t>
  </si>
  <si>
    <t>5 000 001 +</t>
  </si>
  <si>
    <t>Taxable income 
(R million)</t>
  </si>
  <si>
    <t>Tax 
assessed
(R million)</t>
  </si>
  <si>
    <t>KwaZulu-Natal</t>
  </si>
  <si>
    <t>Public office allowance</t>
  </si>
  <si>
    <t>Other allowances - taxable</t>
  </si>
  <si>
    <t>Current pension fund contributions</t>
  </si>
  <si>
    <t>Medical expenses (total)</t>
  </si>
  <si>
    <t>Donations</t>
  </si>
  <si>
    <t>Right of use of asset</t>
  </si>
  <si>
    <t>Free or cheap services</t>
  </si>
  <si>
    <t>Taxable income</t>
  </si>
  <si>
    <t>Tax 
assessed</t>
  </si>
  <si>
    <t>Right of use of motor vehicle</t>
  </si>
  <si>
    <t>Free or cheap residential / holiday accommodation</t>
  </si>
  <si>
    <t>Low or interest-free loans: house</t>
  </si>
  <si>
    <t>Percentage</t>
  </si>
  <si>
    <t>Assessed</t>
  </si>
  <si>
    <t>Percentage of total</t>
  </si>
  <si>
    <t>Gender</t>
  </si>
  <si>
    <t>Amount allowed 
(R million)</t>
  </si>
  <si>
    <t>Taxable income group</t>
  </si>
  <si>
    <t>Deduction</t>
  </si>
  <si>
    <r>
      <t>Other</t>
    </r>
    <r>
      <rPr>
        <vertAlign val="superscript"/>
        <sz val="8"/>
        <rFont val="Arial"/>
        <family val="2"/>
      </rPr>
      <t>1</t>
    </r>
  </si>
  <si>
    <t>Fringe benefit</t>
  </si>
  <si>
    <t>Meals and refreshments vouchers</t>
  </si>
  <si>
    <t>Bursaries and scholarships</t>
  </si>
  <si>
    <t xml:space="preserve">1.  Number of individuals registered as at 31 March of each year.  </t>
  </si>
  <si>
    <t>Below 18</t>
  </si>
  <si>
    <t>18 - 24</t>
  </si>
  <si>
    <t>25 - 34</t>
  </si>
  <si>
    <t>35 - 44</t>
  </si>
  <si>
    <t>45 - 54</t>
  </si>
  <si>
    <t>55 - 64</t>
  </si>
  <si>
    <t>Amount 
(R million)</t>
  </si>
  <si>
    <t>Amount
(R million)</t>
  </si>
  <si>
    <t>Total &gt; 0 taxable income</t>
  </si>
  <si>
    <t>Total &lt;= 0 taxable income</t>
  </si>
  <si>
    <t>Taxable 
income 
(R million)</t>
  </si>
  <si>
    <t>Agencies and other services</t>
  </si>
  <si>
    <t>Agriculture, forestry and fishing</t>
  </si>
  <si>
    <t>Catering and accommodation</t>
  </si>
  <si>
    <t>Clothing and footwear</t>
  </si>
  <si>
    <t>Educational services</t>
  </si>
  <si>
    <t>Food, drink and tobacco</t>
  </si>
  <si>
    <t>Long term insurance</t>
  </si>
  <si>
    <t>Machinery and related items</t>
  </si>
  <si>
    <t>Mining and quarrying</t>
  </si>
  <si>
    <t>Other manufacturing industries</t>
  </si>
  <si>
    <t>Paper, printing and publishing</t>
  </si>
  <si>
    <t>Personal and household services</t>
  </si>
  <si>
    <t>Research and scientific institutes</t>
  </si>
  <si>
    <t>Retail trade</t>
  </si>
  <si>
    <t>Scientific, optical and similar equipment</t>
  </si>
  <si>
    <t>Social and related community services</t>
  </si>
  <si>
    <t>Transport equipment</t>
  </si>
  <si>
    <t>Transport, storage and communications</t>
  </si>
  <si>
    <t>Wholesale trade</t>
  </si>
  <si>
    <t>Reimbursive travel allowance - taxable</t>
  </si>
  <si>
    <t>= 0</t>
  </si>
  <si>
    <t>Specialised repair services</t>
  </si>
  <si>
    <t>Bricks, ceramic, glass, cement and similar products</t>
  </si>
  <si>
    <t>Chemicals and chemical, rubber and plastic products</t>
  </si>
  <si>
    <t>Coal and petroleum products</t>
  </si>
  <si>
    <t>Electricity, gas and water</t>
  </si>
  <si>
    <t>Financing, insurance, real estate and business services</t>
  </si>
  <si>
    <t>Medical, dental and other health and veterinary services</t>
  </si>
  <si>
    <t>Recreation and cultural services</t>
  </si>
  <si>
    <t>Vehicles, parts and accessories</t>
  </si>
  <si>
    <t>Wood, wood products and furniture</t>
  </si>
  <si>
    <t>Subsistence allowance - local</t>
  </si>
  <si>
    <t>Medical expenses (disabled)</t>
  </si>
  <si>
    <t>Sector</t>
  </si>
  <si>
    <t>Marginal PIT rates</t>
  </si>
  <si>
    <t>and over</t>
  </si>
  <si>
    <t>–</t>
  </si>
  <si>
    <t>Rebates</t>
  </si>
  <si>
    <t>Primary</t>
  </si>
  <si>
    <t>Secondary</t>
  </si>
  <si>
    <t>Tax thresholds</t>
  </si>
  <si>
    <t>Below age 65</t>
  </si>
  <si>
    <t>Manufacturing</t>
  </si>
  <si>
    <t>Wholesale and retail trade, catering and accommodation</t>
  </si>
  <si>
    <t>Community, social and personal services</t>
  </si>
  <si>
    <t>Primary sector</t>
  </si>
  <si>
    <t>Secondary sector</t>
  </si>
  <si>
    <t>Tertiary sector</t>
  </si>
  <si>
    <r>
      <t>Province</t>
    </r>
    <r>
      <rPr>
        <vertAlign val="superscript"/>
        <sz val="8"/>
        <rFont val="Arial"/>
        <family val="2"/>
      </rPr>
      <t>1</t>
    </r>
  </si>
  <si>
    <t>Age group (years)</t>
  </si>
  <si>
    <t>Medical aid paid on behalf of employee</t>
  </si>
  <si>
    <t>TABLES IN TEXT</t>
  </si>
  <si>
    <t>FIGURES</t>
  </si>
  <si>
    <t>TABLES</t>
  </si>
  <si>
    <t>CONTENTS</t>
  </si>
  <si>
    <t>1.  Includes only taxable allowances.</t>
  </si>
  <si>
    <t>Tax assessed</t>
  </si>
  <si>
    <t>Tax year</t>
  </si>
  <si>
    <t>Percentage growth in register</t>
  </si>
  <si>
    <t>Share options exercised</t>
  </si>
  <si>
    <t>Travel expenses - fixed cost - business cost claimed against allowance</t>
  </si>
  <si>
    <t>Travel expenses - actual business cost</t>
  </si>
  <si>
    <t>Subsistence allowance (local) - taxable</t>
  </si>
  <si>
    <t>Depreciation</t>
  </si>
  <si>
    <r>
      <t>Registered</t>
    </r>
    <r>
      <rPr>
        <vertAlign val="superscript"/>
        <sz val="8"/>
        <color indexed="8"/>
        <rFont val="Arial"/>
        <family val="2"/>
      </rPr>
      <t>1</t>
    </r>
  </si>
  <si>
    <t>Percentage assessed</t>
  </si>
  <si>
    <t>Annual payment (bonus, leave pay etc.)</t>
  </si>
  <si>
    <t>Commission</t>
  </si>
  <si>
    <t>Overtime</t>
  </si>
  <si>
    <t>Annuity from a retirement annuity fund</t>
  </si>
  <si>
    <t>Profit - Local rental</t>
  </si>
  <si>
    <t>Loss - Local rental</t>
  </si>
  <si>
    <t>Pension income (only taxable portion)</t>
  </si>
  <si>
    <t>Director's income</t>
  </si>
  <si>
    <t>Independent contractors</t>
  </si>
  <si>
    <t>Source of income</t>
  </si>
  <si>
    <t>Income (Salaries and wages, remuneration)</t>
  </si>
  <si>
    <t>Taxable income group
Percentage of total</t>
  </si>
  <si>
    <t>Sector
Percentage of total</t>
  </si>
  <si>
    <t>Capital gain - Local</t>
  </si>
  <si>
    <t>Capital gain - Foreign</t>
  </si>
  <si>
    <t>Males</t>
  </si>
  <si>
    <t>Females</t>
  </si>
  <si>
    <t>Gross</t>
  </si>
  <si>
    <t>Taxable portion only</t>
  </si>
  <si>
    <t>Local interest</t>
  </si>
  <si>
    <t>Pension income</t>
  </si>
  <si>
    <t>Annual payment</t>
  </si>
  <si>
    <t>Allowance</t>
  </si>
  <si>
    <t>Number of 
taxpayers 
assessed</t>
  </si>
  <si>
    <t>Income (Salaries, wages, remuneration)</t>
  </si>
  <si>
    <t>Payment of employees' debt</t>
  </si>
  <si>
    <t>Tax year
Rand</t>
  </si>
  <si>
    <t>2010</t>
  </si>
  <si>
    <t>Income protection contributions</t>
  </si>
  <si>
    <t>Home office expense</t>
  </si>
  <si>
    <t>75 and older</t>
  </si>
  <si>
    <t>65 - 74</t>
  </si>
  <si>
    <t>&lt;= 0</t>
  </si>
  <si>
    <t>1 – 60 000</t>
  </si>
  <si>
    <t>60 001 – 120 000</t>
  </si>
  <si>
    <t>Foreign allowances</t>
  </si>
  <si>
    <t>2.  Includes insurance policies ceded to individual and any other benefit or asset received.</t>
  </si>
  <si>
    <t>3.  Foreign fringe benefits (codes 3851 to 3863).</t>
  </si>
  <si>
    <r>
      <t>Foreign fringe benefits</t>
    </r>
    <r>
      <rPr>
        <vertAlign val="superscript"/>
        <sz val="8"/>
        <rFont val="Arial"/>
        <family val="2"/>
      </rPr>
      <t>3</t>
    </r>
  </si>
  <si>
    <r>
      <t>Acquisition of asset at less than the actual value</t>
    </r>
    <r>
      <rPr>
        <vertAlign val="superscript"/>
        <sz val="8"/>
        <rFont val="Arial"/>
        <family val="2"/>
      </rPr>
      <t>1</t>
    </r>
  </si>
  <si>
    <r>
      <t>New consolidated code 3801</t>
    </r>
    <r>
      <rPr>
        <vertAlign val="superscript"/>
        <sz val="8"/>
        <rFont val="Arial"/>
        <family val="2"/>
      </rPr>
      <t>1</t>
    </r>
  </si>
  <si>
    <t>From Table A2.1.6</t>
  </si>
  <si>
    <t>Year</t>
  </si>
  <si>
    <t>Consumer Price Index</t>
  </si>
  <si>
    <t>Inflation</t>
  </si>
  <si>
    <t>Tax at each years rate</t>
  </si>
  <si>
    <t>Effective rate (Applicable rate)</t>
  </si>
  <si>
    <t>1994/95</t>
  </si>
  <si>
    <t>1995/96</t>
  </si>
  <si>
    <t>1996/97</t>
  </si>
  <si>
    <t>1997/98</t>
  </si>
  <si>
    <t>1998/99</t>
  </si>
  <si>
    <t>1999/00</t>
  </si>
  <si>
    <t>2000/01</t>
  </si>
  <si>
    <t>2001/02</t>
  </si>
  <si>
    <t>2002/03</t>
  </si>
  <si>
    <t>2003/04</t>
  </si>
  <si>
    <t>2004/05</t>
  </si>
  <si>
    <t>2005/06</t>
  </si>
  <si>
    <t>2006/07</t>
  </si>
  <si>
    <t>2007/08</t>
  </si>
  <si>
    <t>2008/09</t>
  </si>
  <si>
    <t>2009/10</t>
  </si>
  <si>
    <t>2010/11</t>
  </si>
  <si>
    <t>0</t>
  </si>
  <si>
    <t>Period</t>
  </si>
  <si>
    <t>1st Provisional period</t>
  </si>
  <si>
    <t>Percentage change</t>
  </si>
  <si>
    <t>2nd Provisional period</t>
  </si>
  <si>
    <t>3rd Provisional period</t>
  </si>
  <si>
    <t>R million
Fiscal year</t>
  </si>
  <si>
    <t>From Table A2.1.3</t>
  </si>
  <si>
    <t>From Table A2.5.1</t>
  </si>
  <si>
    <t>From Table A2.7.1</t>
  </si>
  <si>
    <r>
      <t>New consolidated code 3601</t>
    </r>
    <r>
      <rPr>
        <vertAlign val="superscript"/>
        <sz val="8"/>
        <rFont val="Arial"/>
        <family val="2"/>
      </rPr>
      <t>1</t>
    </r>
  </si>
  <si>
    <t>All other sectors</t>
  </si>
  <si>
    <t>All other sources of income</t>
  </si>
  <si>
    <t>All other allowances</t>
  </si>
  <si>
    <t>All other deductions</t>
  </si>
  <si>
    <t>Deductions</t>
  </si>
  <si>
    <t>Effective rates</t>
  </si>
  <si>
    <t>R</t>
  </si>
  <si>
    <t>-</t>
  </si>
  <si>
    <r>
      <t>Other</t>
    </r>
    <r>
      <rPr>
        <vertAlign val="superscript"/>
        <sz val="8"/>
        <rFont val="Arial"/>
        <family val="2"/>
      </rPr>
      <t>3</t>
    </r>
  </si>
  <si>
    <t>2011/12</t>
  </si>
  <si>
    <t>Age 65 to below 75</t>
  </si>
  <si>
    <t>2011</t>
  </si>
  <si>
    <r>
      <t>2011</t>
    </r>
    <r>
      <rPr>
        <vertAlign val="superscript"/>
        <sz val="8"/>
        <color theme="1"/>
        <rFont val="Arial"/>
        <family val="2"/>
      </rPr>
      <t>3</t>
    </r>
  </si>
  <si>
    <t>From Table A2.2.1</t>
  </si>
  <si>
    <t>Income before deductions
(R million)</t>
  </si>
  <si>
    <t>Income before deductions</t>
  </si>
  <si>
    <t>Loss</t>
  </si>
  <si>
    <t>Number</t>
  </si>
  <si>
    <t>Date</t>
  </si>
  <si>
    <t>Income group</t>
  </si>
  <si>
    <t>Income group
Percentage of total</t>
  </si>
  <si>
    <t>Deductions allowed
(R million)</t>
  </si>
  <si>
    <t>From Table A2.1.1</t>
  </si>
  <si>
    <t>% tax paid on income</t>
  </si>
  <si>
    <t>BACK TO CONTENTS</t>
  </si>
  <si>
    <t>R0 to R60 000</t>
  </si>
  <si>
    <t>Average taxable income (R)</t>
  </si>
  <si>
    <t>2012/13</t>
  </si>
  <si>
    <r>
      <t>Tertiary</t>
    </r>
    <r>
      <rPr>
        <vertAlign val="superscript"/>
        <sz val="8"/>
        <rFont val="Arial"/>
        <family val="2"/>
      </rPr>
      <t>1</t>
    </r>
  </si>
  <si>
    <r>
      <t>Age 75 and over</t>
    </r>
    <r>
      <rPr>
        <vertAlign val="superscript"/>
        <sz val="8"/>
        <rFont val="Arial"/>
        <family val="2"/>
      </rPr>
      <t>1</t>
    </r>
  </si>
  <si>
    <t>Average tax assessed 
(R)</t>
  </si>
  <si>
    <t>120 001 – 500 000</t>
  </si>
  <si>
    <t>500 000 +</t>
  </si>
  <si>
    <t>2012</t>
  </si>
  <si>
    <t>From Table A2.1.4</t>
  </si>
  <si>
    <t>% Female</t>
  </si>
  <si>
    <t>% Male</t>
  </si>
  <si>
    <r>
      <t>Agencies and other services</t>
    </r>
    <r>
      <rPr>
        <vertAlign val="superscript"/>
        <sz val="8"/>
        <rFont val="Arial"/>
        <family val="2"/>
      </rPr>
      <t>1</t>
    </r>
  </si>
  <si>
    <t>Public administration</t>
  </si>
  <si>
    <t>Financial intermediation, insurance, real-estate &amp; business services</t>
  </si>
  <si>
    <r>
      <t>Agriculture, forestry and fishing</t>
    </r>
    <r>
      <rPr>
        <vertAlign val="superscript"/>
        <sz val="8"/>
        <rFont val="Arial"/>
        <family val="2"/>
      </rPr>
      <t>2</t>
    </r>
  </si>
  <si>
    <t>2.  Includes assessed losses of farmers.</t>
  </si>
  <si>
    <t>3.  Includes where the sector was indicated as Other (as per SARS source code) or where the sector was left blank on the return.</t>
  </si>
  <si>
    <t>Leather, leather goods and fur (excl. footwear &amp; clothing)</t>
  </si>
  <si>
    <t xml:space="preserve">Tax 
assessed
</t>
  </si>
  <si>
    <t>120 001 – 200 000</t>
  </si>
  <si>
    <t>200 001 – 500 000</t>
  </si>
  <si>
    <t>Arrears pension fund contributions</t>
  </si>
  <si>
    <t>10 001 – 20 000</t>
  </si>
  <si>
    <r>
      <t>1995</t>
    </r>
    <r>
      <rPr>
        <vertAlign val="superscript"/>
        <sz val="8"/>
        <color theme="1"/>
        <rFont val="Arial"/>
        <family val="2"/>
      </rPr>
      <t>1</t>
    </r>
  </si>
  <si>
    <t>Tax at 
1995 rates</t>
  </si>
  <si>
    <t>Tax @ 1995 rates</t>
  </si>
  <si>
    <t>Effective rate (1995)</t>
  </si>
  <si>
    <r>
      <t>Allowance</t>
    </r>
    <r>
      <rPr>
        <vertAlign val="superscript"/>
        <sz val="8"/>
        <rFont val="Arial"/>
        <family val="2"/>
      </rPr>
      <t>1</t>
    </r>
  </si>
  <si>
    <t>Deduction value</t>
  </si>
  <si>
    <t>0 – 5 000</t>
  </si>
  <si>
    <t>25 001 – 30 000</t>
  </si>
  <si>
    <t>20 001 – 25 000</t>
  </si>
  <si>
    <t>30 001 – 35 000</t>
  </si>
  <si>
    <t>35 001 – 40 000</t>
  </si>
  <si>
    <t>45 001 – 50 000</t>
  </si>
  <si>
    <t>100 001 – 120 000</t>
  </si>
  <si>
    <t>120 001 – 140 000</t>
  </si>
  <si>
    <t>140 001 – 160 000</t>
  </si>
  <si>
    <t>160 001 – 180 000</t>
  </si>
  <si>
    <t>40 001 – 45 000</t>
  </si>
  <si>
    <t>5 001 – 10 000</t>
  </si>
  <si>
    <t>10 001 – 15 000</t>
  </si>
  <si>
    <t>1. The Agencies and other services sector may be overstated due to it being the default/first sector selected by taxpayers upon registration at SARS.</t>
  </si>
  <si>
    <t>Province</t>
  </si>
  <si>
    <t>Average taxable income</t>
  </si>
  <si>
    <t>1.</t>
  </si>
  <si>
    <t>Based on the office where the taxpayer is registered and not necessarily the province where the taxpayer resides or works.  The provincial allocation is thus a reflection of the province in which the taxpayer's office is located.</t>
  </si>
  <si>
    <r>
      <t>Manufacturing</t>
    </r>
    <r>
      <rPr>
        <vertAlign val="superscript"/>
        <sz val="8"/>
        <rFont val="Arial"/>
        <family val="2"/>
      </rPr>
      <t>2</t>
    </r>
  </si>
  <si>
    <r>
      <t>Wholesale and retail trade, catering and accommodation</t>
    </r>
    <r>
      <rPr>
        <vertAlign val="superscript"/>
        <sz val="8"/>
        <rFont val="Arial"/>
        <family val="2"/>
      </rPr>
      <t>3</t>
    </r>
  </si>
  <si>
    <t>Transport, storage and communication</t>
  </si>
  <si>
    <r>
      <t>Financial intermediation, insurance, real-estate and business services</t>
    </r>
    <r>
      <rPr>
        <vertAlign val="superscript"/>
        <sz val="8"/>
        <rFont val="Arial"/>
        <family val="2"/>
      </rPr>
      <t>4</t>
    </r>
  </si>
  <si>
    <r>
      <t>Community, social and personal services</t>
    </r>
    <r>
      <rPr>
        <vertAlign val="superscript"/>
        <sz val="8"/>
        <rFont val="Arial"/>
        <family val="2"/>
      </rPr>
      <t>5</t>
    </r>
  </si>
  <si>
    <r>
      <t>Other</t>
    </r>
    <r>
      <rPr>
        <vertAlign val="superscript"/>
        <sz val="8"/>
        <rFont val="Arial"/>
        <family val="2"/>
      </rPr>
      <t>6</t>
    </r>
  </si>
  <si>
    <t xml:space="preserve">1.  </t>
  </si>
  <si>
    <t>2.</t>
  </si>
  <si>
    <t>Includes the following SARS sectors – Bricks, ceramic, glass, cement and similar products; Chemicals and chemical, rubber and plastic products; Clothing and footwear; Coal and petroleum products; Food, drink and tobacco; Leather, leather goods and fur (excl. footwear &amp; clothing); Machinery and related items; Metal (including metal products); Other manufacturing industries; Paper, printing and publishing; Scientific, optical and similar equipment; Textiles; Transport equipment; and Wood, wood products and furniture.</t>
  </si>
  <si>
    <t>3.</t>
  </si>
  <si>
    <t>Includes the following SARS sectors – Catering and accommodation; Retail trade; Specialised repair services; Vehicles, parts and accessories; and Wholesale trade.</t>
  </si>
  <si>
    <t>4.</t>
  </si>
  <si>
    <t>Includes the following SARS sectors – Agencies and other services; Financing, insurance, real estate and business services; Long term insurance; and Research and scientific institutes.</t>
  </si>
  <si>
    <t>5.</t>
  </si>
  <si>
    <t>6.</t>
  </si>
  <si>
    <t>Includes where the source of income was indicated as Other (as per SARS source code) or where the source of income was left blank on the return.</t>
  </si>
  <si>
    <t>Includes the following SARS sectors – Educational services; Medical, dental and other health and veterinary services; Personal and household services; Public administration; Recreation and cultural services; and Social and related community services.</t>
  </si>
  <si>
    <t xml:space="preserve"> Primary sector</t>
  </si>
  <si>
    <t xml:space="preserve"> Secondary sector</t>
  </si>
  <si>
    <t xml:space="preserve"> Tertiary sector</t>
  </si>
  <si>
    <t>Travel allowance</t>
  </si>
  <si>
    <t>Taxable income brackets</t>
  </si>
  <si>
    <t>Figure 2.1: Example of tax relief granted to an individual with taxable income of R100 000 in 1995</t>
  </si>
  <si>
    <t>Financial intermediation, insurance, real-estate and business services</t>
  </si>
  <si>
    <t>1. Excludes the Transitional levy.</t>
  </si>
  <si>
    <t>Percentage of income granted as a deduction</t>
  </si>
  <si>
    <t>Number of 
taxpayers</t>
  </si>
  <si>
    <t xml:space="preserve">Average income per assessed taxpayer 
(Rand) </t>
  </si>
  <si>
    <t xml:space="preserve">Average deduction allowed
 (Rand) </t>
  </si>
  <si>
    <t xml:space="preserve">Average taxable income per assessed taxpayer 
(Rand) </t>
  </si>
  <si>
    <t>Community, social &amp; personal services</t>
  </si>
  <si>
    <t>Wholesale &amp; retail trade, catering &amp; accommodation</t>
  </si>
  <si>
    <t>Mining &amp; quarrying</t>
  </si>
  <si>
    <t>Transport, storage &amp; communication</t>
  </si>
  <si>
    <t>1.  As from the 2010 tax year, allowance source codes 3706, 3710, 3711 and 3712 were consolidated into source code 3713.</t>
  </si>
  <si>
    <t>1.  As from the 2010 tax year, fringe benefit source codes 3803 to 3809 were consolidated into source code 3801.</t>
  </si>
  <si>
    <t>Percentage increase</t>
  </si>
  <si>
    <t>Current retirement annuity fund contributions</t>
  </si>
  <si>
    <t>Arrears retirement annuity fund contributions</t>
  </si>
  <si>
    <t>Table 2.1: Personal Income Tax (PIT) brackets, 2010 and 2013</t>
  </si>
  <si>
    <t>Table 2.2: Tax relief granted to individuals, 1995 and 2013</t>
  </si>
  <si>
    <r>
      <t>2013</t>
    </r>
    <r>
      <rPr>
        <vertAlign val="superscript"/>
        <sz val="8"/>
        <color theme="1"/>
        <rFont val="Arial"/>
        <family val="2"/>
      </rPr>
      <t>2</t>
    </r>
  </si>
  <si>
    <t>2013</t>
  </si>
  <si>
    <t>Tax at 
2013 rates</t>
  </si>
  <si>
    <r>
      <t>2013</t>
    </r>
    <r>
      <rPr>
        <vertAlign val="superscript"/>
        <sz val="8"/>
        <color theme="1"/>
        <rFont val="Arial"/>
        <family val="2"/>
      </rPr>
      <t>3</t>
    </r>
  </si>
  <si>
    <t xml:space="preserve">2. 2013 based on 1995 adjusted by inflation. </t>
  </si>
  <si>
    <t>Table 2.3: Provisional tax payments by provisional period, 2009/10 – 2013/14</t>
  </si>
  <si>
    <t>2013/14</t>
  </si>
  <si>
    <t>Table 2.5: Summary of assessed individual taxpayers, taxable income and tax assessed, 2010 – 2013</t>
  </si>
  <si>
    <t>Table A2.1.1: Assessed individual taxpayers: Taxable income and tax assessed by taxable income group, 2010 – 2013</t>
  </si>
  <si>
    <t>Table 2.6: Distribution of assessed individual taxpayers over major taxable income groups, 2010 – 2013</t>
  </si>
  <si>
    <t>Table 2.7: Assessed individual taxpayers by income group, deductions granted and taxable income, 2013</t>
  </si>
  <si>
    <t>Table A2.1.2: Assessed individual taxpayers: Taxable income and income before deductions by income group, 2010 – 2013</t>
  </si>
  <si>
    <t>Table A2.1.4: Assessed individual taxpayers: Taxable income and tax assessed by age group, 2010 – 2013</t>
  </si>
  <si>
    <t>Table A2.1.5: Assessed individual taxpayers: Taxable income and tax assessed by gender, 2010 – 2013</t>
  </si>
  <si>
    <t>Table A2.2.1: Assessed individual taxpayers: Selected sources of income, 2010 – 2013</t>
  </si>
  <si>
    <t>Table A2.5.1: Assessed individual taxpayers: Allowances, 2010 – 2013</t>
  </si>
  <si>
    <t>Table A2.5.2: Assessed individual taxpayers: Allowances - Travel allowance (code 3701) by taxable income group, 2010 – 2013</t>
  </si>
  <si>
    <r>
      <t xml:space="preserve">Table A2.5.2: Assessed individual taxpayers: Allowances - Travel allowance (code 3701) by taxable income group, 2010 – 2013 </t>
    </r>
    <r>
      <rPr>
        <i/>
        <sz val="9"/>
        <rFont val="Arial"/>
        <family val="2"/>
      </rPr>
      <t>(continued)</t>
    </r>
  </si>
  <si>
    <t>Table A2.5.3: Assessed individual taxpayers: Allowances - Share options exercised (code 3707) by taxable income group, 2010 – 2013</t>
  </si>
  <si>
    <r>
      <t xml:space="preserve">Table A2.5.3: Assessed individual taxpayers: Allowances - Share options exercised (code 3707) by taxable income group, 2010 – 2013 </t>
    </r>
    <r>
      <rPr>
        <i/>
        <sz val="9"/>
        <rFont val="Arial"/>
        <family val="2"/>
      </rPr>
      <t>(continued)</t>
    </r>
  </si>
  <si>
    <r>
      <t>Table A2.5.4: Assessed individual taxpayers: Allowances - Other allowances (code 3713)</t>
    </r>
    <r>
      <rPr>
        <vertAlign val="superscript"/>
        <sz val="9"/>
        <rFont val="Arial"/>
        <family val="2"/>
      </rPr>
      <t>1</t>
    </r>
    <r>
      <rPr>
        <b/>
        <sz val="9"/>
        <rFont val="Arial"/>
        <family val="2"/>
      </rPr>
      <t xml:space="preserve"> by taxable income group, 2010 – 2013</t>
    </r>
  </si>
  <si>
    <r>
      <t xml:space="preserve">Table A2.5.4: Assessed individual taxpayers: Allowances - Other allowances (code 3713) by taxable income group, 2010 – 2013 </t>
    </r>
    <r>
      <rPr>
        <i/>
        <sz val="9"/>
        <rFont val="Arial"/>
        <family val="2"/>
      </rPr>
      <t>(continued)</t>
    </r>
  </si>
  <si>
    <t>Table A2.6.1: Assessed individual taxpayers: Fringe benefits, 2010 – 2013</t>
  </si>
  <si>
    <r>
      <t>Table A2.6.2: Assessed individual taxpayers: Fringe benefits - Acquisition of asset (code 3801)</t>
    </r>
    <r>
      <rPr>
        <vertAlign val="superscript"/>
        <sz val="9"/>
        <rFont val="Arial"/>
        <family val="2"/>
      </rPr>
      <t>1</t>
    </r>
    <r>
      <rPr>
        <b/>
        <sz val="9"/>
        <rFont val="Arial"/>
        <family val="2"/>
      </rPr>
      <t xml:space="preserve"> by taxable income group, 2010 – 2013</t>
    </r>
  </si>
  <si>
    <r>
      <t xml:space="preserve">Table A2.6.2: Assessed individual taxpayers: Fringe benefits - Acquisition of asset (code 3801) by taxable income group, 2010 – 2013 </t>
    </r>
    <r>
      <rPr>
        <i/>
        <sz val="9"/>
        <rFont val="Arial"/>
        <family val="2"/>
      </rPr>
      <t>(continued)</t>
    </r>
  </si>
  <si>
    <t>Table A2.6.3: Assessed individual taxpayers: Fringe benefits - Use of motor vehicle (code 3802) by taxable income group, 2010 – 2013</t>
  </si>
  <si>
    <r>
      <t xml:space="preserve">Table A2.6.3: Assessed individual taxpayers: Fringe benefits - Use of motor vehicle (code 3802) by taxable income group, 2010 – 2013 </t>
    </r>
    <r>
      <rPr>
        <i/>
        <sz val="9"/>
        <rFont val="Arial"/>
        <family val="2"/>
      </rPr>
      <t>(continued)</t>
    </r>
  </si>
  <si>
    <t>Table A2.6.4: Assessed individual taxpayers: Fringe benefits - Medical aid paid on behalf of employee (code 3810) by taxable income group, 2010 – 2013</t>
  </si>
  <si>
    <r>
      <t xml:space="preserve">Table A2.6.4: Assessed individual taxpayers: Fringe benefits - Medical aid paid on behalf of employee (code 3810) by taxable income group, 2010 – 2013 </t>
    </r>
    <r>
      <rPr>
        <i/>
        <sz val="9"/>
        <rFont val="Arial"/>
        <family val="2"/>
      </rPr>
      <t>(continued)</t>
    </r>
  </si>
  <si>
    <t>Table A2.7.1: Assessed individual taxpayers: Deductions, 2010 – 2013</t>
  </si>
  <si>
    <t>Table A2.7.2: Assessed individual taxpayers: Deductions - Current pension fund contributions (code 4001) by taxable income group, 2010 – 2013</t>
  </si>
  <si>
    <r>
      <t xml:space="preserve">Table A2.7.2: Assessed individual taxpayers: Deductions - Current pension fund contributions (code 4001) by taxable income group, 2010 – 2013 </t>
    </r>
    <r>
      <rPr>
        <i/>
        <sz val="9"/>
        <rFont val="Arial"/>
        <family val="2"/>
      </rPr>
      <t>(continued)</t>
    </r>
  </si>
  <si>
    <t>Table A2.7.4: Assessed individual taxpayers: Deductions - Medical expenses (total) (code 4008) by taxable income group, 2010 – 2013</t>
  </si>
  <si>
    <r>
      <t xml:space="preserve">Table A2.7.4: Assessed individual taxpayers: Deductions - Medical expenses (total) (code 4008) by taxable income group, 2010 – 2013 </t>
    </r>
    <r>
      <rPr>
        <i/>
        <sz val="9"/>
        <rFont val="Arial"/>
        <family val="2"/>
      </rPr>
      <t>(continued)</t>
    </r>
  </si>
  <si>
    <t>Table A2.7.5: Assessed individual taxpayers: Deductions - Medical expenses (disabled) (code 4009) by taxable income group, 2010 – 2013</t>
  </si>
  <si>
    <r>
      <t xml:space="preserve">Table A2.7.5: Assessed individual taxpayers: Deductions - Medical expenses (disabled) (code 4009) by taxable income group, 2010 – 2013 </t>
    </r>
    <r>
      <rPr>
        <i/>
        <sz val="9"/>
        <rFont val="Arial"/>
        <family val="2"/>
      </rPr>
      <t>(continued)</t>
    </r>
  </si>
  <si>
    <t>Table A2.1.3: Assessed individual taxpayers: Taxable income and tax assessed by province, 2010 – 2013</t>
  </si>
  <si>
    <r>
      <t xml:space="preserve">Table A2.7.6: Assessed individual taxpayers: Deductions - Travel expenses (fixed cost - business cost claimed against travel allowance) (code 4014) by taxable income group, 2010 – 2013 </t>
    </r>
    <r>
      <rPr>
        <i/>
        <sz val="9"/>
        <rFont val="Arial"/>
        <family val="2"/>
      </rPr>
      <t>(continued)</t>
    </r>
  </si>
  <si>
    <t>Table A2.7.6: Assessed individual taxpayers: Deductions - Travel expenses (fixed cost - business cost claimed against travel allowance) (code 4014) by taxable income group, 2010 – 2013</t>
  </si>
  <si>
    <t>Table A2.7.7: Assessed individual taxpayers: Deductions - Travel expenses (actual business cost) (code 4015) by taxable income group, 2010 – 2013</t>
  </si>
  <si>
    <r>
      <t xml:space="preserve">Table A2.7.7: Assessed individual taxpayers: Deductions - Travel expenses (actual business cost) (code 4015) by taxable income group, 2010 – 2013 </t>
    </r>
    <r>
      <rPr>
        <i/>
        <sz val="9"/>
        <rFont val="Arial"/>
        <family val="2"/>
      </rPr>
      <t>(continued)</t>
    </r>
  </si>
  <si>
    <t>Table A2.7.8: Assessed individual taxpayers: Deductions - Other (code 4016) by taxable income group, 2010 – 2013</t>
  </si>
  <si>
    <r>
      <t>Table A2.7.8: Assessed individual taxpayers: Deductions - Other (code 4016) by taxable income group, 2010 – 2013</t>
    </r>
    <r>
      <rPr>
        <i/>
        <sz val="9"/>
        <rFont val="Arial"/>
        <family val="2"/>
      </rPr>
      <t xml:space="preserve"> (continued)</t>
    </r>
  </si>
  <si>
    <t>Table A2.7.11: Assessed individual taxpayers: Deductions - Medical expenses (total) (code 4008) by deduction value, 2010 – 2013</t>
  </si>
  <si>
    <t>Table A2.7.12: Assessed individual taxpayers: Deductions - Travel expenses (fixed cost - business cost claimed against travel allowance) (code 4014) by deduction value, 2010 – 2013</t>
  </si>
  <si>
    <t>Table A2.1.6: Percentage of assessed individual taxpayers by taxable income group and gender, 2010 – 2013</t>
  </si>
  <si>
    <t>3. This scenario assumes no fiscal drag relief over the period 1995 to 2013 (i.e., the tax rates are kept at 1995 rates).</t>
  </si>
  <si>
    <t>3.  Compulsory for all employees of employers to be registered for income tax from 2011.</t>
  </si>
  <si>
    <t>Tax assessed as % of taxable income</t>
  </si>
  <si>
    <r>
      <t xml:space="preserve">Table A2.1.2: Assessed individual taxpayers: Taxable income and income before deductions by income group, 2010 – 2013   </t>
    </r>
    <r>
      <rPr>
        <i/>
        <sz val="9"/>
        <rFont val="Arial"/>
        <family val="2"/>
      </rPr>
      <t>(continued)</t>
    </r>
  </si>
  <si>
    <t>Table A2.4.1: Assessed individual taxpayers with business income: Taxable income and tax assessed by sector, 2010 – 2013</t>
  </si>
  <si>
    <r>
      <t xml:space="preserve">Table A2.4.1: Assessed individual taxpayers with business income: Taxable income and tax assessed by sector, 2010 – 2013 </t>
    </r>
    <r>
      <rPr>
        <i/>
        <sz val="9"/>
        <rFont val="Arial"/>
        <family val="2"/>
      </rPr>
      <t>(continued)</t>
    </r>
  </si>
  <si>
    <r>
      <t>Table A2.7.3: Assessed individual taxpayers: Deductions - Current retirement annuity fund contributions (code 4006) by taxable income group, 2010 – 2013</t>
    </r>
    <r>
      <rPr>
        <i/>
        <sz val="9"/>
        <rFont val="Arial"/>
        <family val="2"/>
      </rPr>
      <t xml:space="preserve"> (continued)</t>
    </r>
  </si>
  <si>
    <t>1.  As from the 2010 tax year, fringe benefit source codes 3803 to 3809 were consolidated into source code 3801, but from the 2013 tax year the codes were reactivated again.</t>
  </si>
  <si>
    <t>1.  As from the 2010 tax year, income source codes 3603, 3607, 3610 were consolidated into source code 3601,but from the 2013 tax year the codes were reactivated again.</t>
  </si>
  <si>
    <r>
      <t>Foreign interest</t>
    </r>
    <r>
      <rPr>
        <vertAlign val="superscript"/>
        <sz val="8"/>
        <rFont val="Arial"/>
        <family val="2"/>
      </rPr>
      <t>2</t>
    </r>
  </si>
  <si>
    <t>2.  Foreign dividends and foreign interest are no longer exempt from the 2013 tax year.</t>
  </si>
  <si>
    <t>2.  Includes subsistence allowance (foreign travelling), employees broad-based share plan and vesting of equity instruments.</t>
  </si>
  <si>
    <t>3.  Foreign taxable allowances (codes 3751 to 3768).</t>
  </si>
  <si>
    <r>
      <t>Foreign allowances</t>
    </r>
    <r>
      <rPr>
        <vertAlign val="superscript"/>
        <sz val="8"/>
        <rFont val="Arial"/>
        <family val="2"/>
      </rPr>
      <t>3</t>
    </r>
  </si>
  <si>
    <t>bn</t>
  </si>
  <si>
    <r>
      <t xml:space="preserve">Table A2.1.1: Assessed individual taxpayers: Taxable income and tax assessed by taxable income group, 2010 – 2013  </t>
    </r>
    <r>
      <rPr>
        <i/>
        <sz val="9"/>
        <rFont val="Arial"/>
        <family val="2"/>
      </rPr>
      <t>(continued)</t>
    </r>
  </si>
  <si>
    <t>Table 2.4: Number of individuals, 2010 – 2013</t>
  </si>
  <si>
    <r>
      <t>Expected to submit returns</t>
    </r>
    <r>
      <rPr>
        <vertAlign val="superscript"/>
        <sz val="8"/>
        <color indexed="8"/>
        <rFont val="Arial"/>
        <family val="2"/>
      </rPr>
      <t>2</t>
    </r>
  </si>
  <si>
    <t>Taxable Income
(R million)</t>
  </si>
  <si>
    <t>Tax assessed
(R million)</t>
  </si>
  <si>
    <t>Average taxable income
(R)</t>
  </si>
  <si>
    <t>Unknown province</t>
  </si>
  <si>
    <t>1. Based on the province where the taxpayer resides.</t>
  </si>
  <si>
    <t>Municipality</t>
  </si>
  <si>
    <t>Taxable income
(R million)</t>
  </si>
  <si>
    <t xml:space="preserve"> Amahlathi Local Municipality</t>
  </si>
  <si>
    <t xml:space="preserve"> Baviaans Local Municipality</t>
  </si>
  <si>
    <t xml:space="preserve"> Blue Crane Route Local Municipality</t>
  </si>
  <si>
    <t xml:space="preserve"> Buffalo City Metropolitan Municipality</t>
  </si>
  <si>
    <t xml:space="preserve"> Camdeboo Local Municipality</t>
  </si>
  <si>
    <t xml:space="preserve"> Elundini Local Municipality</t>
  </si>
  <si>
    <t xml:space="preserve"> Emalahleni Local Municipality</t>
  </si>
  <si>
    <t xml:space="preserve"> Engcobo Local Municipality</t>
  </si>
  <si>
    <t xml:space="preserve"> Gariep Local Municipality</t>
  </si>
  <si>
    <t xml:space="preserve"> Great Kei Local Municipality</t>
  </si>
  <si>
    <t xml:space="preserve"> Ikwezi Local Municipality</t>
  </si>
  <si>
    <t xml:space="preserve"> Inkwanca Local Municipality</t>
  </si>
  <si>
    <t xml:space="preserve"> Intsika Yethu Local Municipality</t>
  </si>
  <si>
    <t xml:space="preserve"> Inxuba Yethemba Local Municipality</t>
  </si>
  <si>
    <t xml:space="preserve"> Kouga Local Municipality</t>
  </si>
  <si>
    <t xml:space="preserve"> Kou-Kamma Local Municipality</t>
  </si>
  <si>
    <t xml:space="preserve"> Lukanji Local Municipality</t>
  </si>
  <si>
    <t xml:space="preserve"> Makana Local Municipality</t>
  </si>
  <si>
    <t xml:space="preserve"> Maletswai Local Municipality</t>
  </si>
  <si>
    <t xml:space="preserve"> Matatiele Local Municipality</t>
  </si>
  <si>
    <t xml:space="preserve"> Mbhashe Local Municipality</t>
  </si>
  <si>
    <t xml:space="preserve"> Mbizana Local Municipality</t>
  </si>
  <si>
    <t xml:space="preserve"> Mhlontlo Local Municipality</t>
  </si>
  <si>
    <t xml:space="preserve"> Mnquma Local Municipality</t>
  </si>
  <si>
    <t xml:space="preserve"> Ndlambe Local Municipality</t>
  </si>
  <si>
    <t xml:space="preserve"> Nelson Mandela Bay Metropolitan Municipality</t>
  </si>
  <si>
    <t xml:space="preserve"> Ngqushwa Local Municipality</t>
  </si>
  <si>
    <t xml:space="preserve"> Ngquza Hill Local Municipality</t>
  </si>
  <si>
    <t xml:space="preserve"> Nkonkobe Local Municipality</t>
  </si>
  <si>
    <t xml:space="preserve"> Ntabankulu Local Municipality</t>
  </si>
  <si>
    <t xml:space="preserve"> Nxuba Local Municipality</t>
  </si>
  <si>
    <t xml:space="preserve"> Nyandeni Local Municipality</t>
  </si>
  <si>
    <t xml:space="preserve"> Port St Johns Local Municipality</t>
  </si>
  <si>
    <t xml:space="preserve"> Sakhisizwe Local Municipality</t>
  </si>
  <si>
    <t xml:space="preserve"> Senqu Local Municipality</t>
  </si>
  <si>
    <t xml:space="preserve"> Sundays River Valley Local Municipality</t>
  </si>
  <si>
    <t xml:space="preserve"> Tsolwana Local Municipality</t>
  </si>
  <si>
    <t xml:space="preserve"> Umzimvubu Local Municipality</t>
  </si>
  <si>
    <t>King Sabata Dalindyebo Local Municipality</t>
  </si>
  <si>
    <t xml:space="preserve"> Dihlabeng Local Municipality</t>
  </si>
  <si>
    <t xml:space="preserve"> Kopanong Local Municipality</t>
  </si>
  <si>
    <t xml:space="preserve"> Letsemeng Local Municipality</t>
  </si>
  <si>
    <t xml:space="preserve"> Mafube Local Municipality</t>
  </si>
  <si>
    <t xml:space="preserve"> Maluti a Phofung Local Municipality</t>
  </si>
  <si>
    <t xml:space="preserve"> Mangaung Metropolitan Municipality</t>
  </si>
  <si>
    <t xml:space="preserve"> Mantsopa Local Municipality</t>
  </si>
  <si>
    <t xml:space="preserve"> Masilonyana Local Municipality</t>
  </si>
  <si>
    <t xml:space="preserve"> Matjhabeng Local Municipality</t>
  </si>
  <si>
    <t xml:space="preserve"> Metsimaholo Local Municipality</t>
  </si>
  <si>
    <t xml:space="preserve"> Mohokare Local Municipality</t>
  </si>
  <si>
    <t xml:space="preserve"> Moqhaka Local Municipality</t>
  </si>
  <si>
    <t xml:space="preserve"> Nala Local Municipality</t>
  </si>
  <si>
    <t xml:space="preserve"> Naledi Local Municipality</t>
  </si>
  <si>
    <t xml:space="preserve"> Ngwathe Local Municipality</t>
  </si>
  <si>
    <t xml:space="preserve"> Nketoana Local Municipality</t>
  </si>
  <si>
    <t xml:space="preserve"> Phumelela Local Municipality</t>
  </si>
  <si>
    <t xml:space="preserve"> Setsoto Local Municipality</t>
  </si>
  <si>
    <t xml:space="preserve"> Tokologo Local Municipality</t>
  </si>
  <si>
    <t xml:space="preserve"> Tswelopele Local Municipality</t>
  </si>
  <si>
    <t xml:space="preserve"> City of Johannesburg Metropolitan Municipality</t>
  </si>
  <si>
    <t xml:space="preserve"> City of Tshwane Metropolitan Municipality</t>
  </si>
  <si>
    <t xml:space="preserve"> Ekurhuleni Metropolitan Municipality</t>
  </si>
  <si>
    <t xml:space="preserve"> Emfuleni Local Municipality</t>
  </si>
  <si>
    <t xml:space="preserve"> Lesedi Local Municipality</t>
  </si>
  <si>
    <t xml:space="preserve"> Merafong City Local Municipality</t>
  </si>
  <si>
    <t xml:space="preserve"> Midvaal Local Municipality</t>
  </si>
  <si>
    <t xml:space="preserve"> Mogale City Local Municipality</t>
  </si>
  <si>
    <t xml:space="preserve"> Randfontein Local Municipality</t>
  </si>
  <si>
    <t xml:space="preserve"> Westonaria Local Municipality</t>
  </si>
  <si>
    <t xml:space="preserve"> Abaqulusi Local Municipality</t>
  </si>
  <si>
    <t xml:space="preserve"> Dannhauser Local Municipality</t>
  </si>
  <si>
    <t xml:space="preserve"> eDumbe Local Municipality</t>
  </si>
  <si>
    <t xml:space="preserve"> Emadlangeni Local Municipality</t>
  </si>
  <si>
    <t xml:space="preserve"> Emnambithi/Ladysmith Local Municipality</t>
  </si>
  <si>
    <t xml:space="preserve"> Endumeni Local Municipality</t>
  </si>
  <si>
    <t xml:space="preserve"> Ethekwini Metropolitan Municipality</t>
  </si>
  <si>
    <t xml:space="preserve"> Ezingoleni Local Municipality</t>
  </si>
  <si>
    <t xml:space="preserve"> Greater Kokstad Local Municipality</t>
  </si>
  <si>
    <t xml:space="preserve"> Hibiscus Coast Local Municipality</t>
  </si>
  <si>
    <t xml:space="preserve"> Hlabisa Local Municipality</t>
  </si>
  <si>
    <t xml:space="preserve"> Imbabazane Local Municipality</t>
  </si>
  <si>
    <t xml:space="preserve"> Impendle Local Municipality</t>
  </si>
  <si>
    <t xml:space="preserve"> Indaka Local Municipality</t>
  </si>
  <si>
    <t xml:space="preserve"> Ingwe Local Municipality</t>
  </si>
  <si>
    <t xml:space="preserve"> Jozini Local Municipality</t>
  </si>
  <si>
    <t xml:space="preserve"> Kwa Sani Local Municipality</t>
  </si>
  <si>
    <t xml:space="preserve"> KwaDukuza Local Municipality</t>
  </si>
  <si>
    <t xml:space="preserve"> Mandeni Local Municipality</t>
  </si>
  <si>
    <t xml:space="preserve"> Maphumulo Local Municipality</t>
  </si>
  <si>
    <t xml:space="preserve"> Mfolozi Local Municipality</t>
  </si>
  <si>
    <t xml:space="preserve"> Mkhambathini Local Municipality</t>
  </si>
  <si>
    <t xml:space="preserve"> Mpofana Local Municipality</t>
  </si>
  <si>
    <t xml:space="preserve"> Msinga Local Municipality</t>
  </si>
  <si>
    <t xml:space="preserve"> Mthonjaneni Local Municipality</t>
  </si>
  <si>
    <t xml:space="preserve"> Mtubatuba Local Municipality</t>
  </si>
  <si>
    <t xml:space="preserve"> Ndwedwe Local Municipality</t>
  </si>
  <si>
    <t xml:space="preserve"> Newcastle Local Municipality</t>
  </si>
  <si>
    <t xml:space="preserve"> Nkandla Local Municipality</t>
  </si>
  <si>
    <t xml:space="preserve"> Nongoma Local Municipality</t>
  </si>
  <si>
    <t xml:space="preserve"> Nqutu Local Municipality</t>
  </si>
  <si>
    <t xml:space="preserve"> Ntambanana Local Municipality</t>
  </si>
  <si>
    <t xml:space="preserve"> Okhahlamba Local Municipality</t>
  </si>
  <si>
    <t xml:space="preserve"> Richmond Local Municipality</t>
  </si>
  <si>
    <t xml:space="preserve"> The Big 5 False Bay Local Municipality</t>
  </si>
  <si>
    <t xml:space="preserve"> The Msunduzi Local Municipality</t>
  </si>
  <si>
    <t xml:space="preserve"> Ubuhlebezwe Local Municipality</t>
  </si>
  <si>
    <t xml:space="preserve"> Ulundi Local Municipality</t>
  </si>
  <si>
    <t xml:space="preserve"> Umdoni Local Municipality</t>
  </si>
  <si>
    <t xml:space="preserve"> Umhlabuyalingana Local Municipality</t>
  </si>
  <si>
    <t xml:space="preserve"> uMhlathuze Local Municipality</t>
  </si>
  <si>
    <t xml:space="preserve"> uMlalazi Local Municipality</t>
  </si>
  <si>
    <t xml:space="preserve"> uMngeni Local Municipality</t>
  </si>
  <si>
    <t xml:space="preserve"> uMshwathi Local Municipality</t>
  </si>
  <si>
    <t xml:space="preserve"> Umtshezi Local Municipality</t>
  </si>
  <si>
    <t xml:space="preserve"> UMuziwabantu Local Municipality</t>
  </si>
  <si>
    <t xml:space="preserve"> Umvoti Local Municipality</t>
  </si>
  <si>
    <t xml:space="preserve"> Umzimkhulu Local Municipality</t>
  </si>
  <si>
    <t xml:space="preserve"> Umzumbe Local Municipality</t>
  </si>
  <si>
    <t xml:space="preserve"> UPhongolo Local Municipality</t>
  </si>
  <si>
    <t xml:space="preserve"> Vulamehlo Local Municipality</t>
  </si>
  <si>
    <t xml:space="preserve"> Aganang Local Municipality</t>
  </si>
  <si>
    <t xml:space="preserve"> Ba-Phalaborwa Local Municipality</t>
  </si>
  <si>
    <t xml:space="preserve"> Bela-Bela Local Municipality</t>
  </si>
  <si>
    <t xml:space="preserve"> Blouberg Local Municipality</t>
  </si>
  <si>
    <t xml:space="preserve"> Elias Motsoaledi Local Municipality</t>
  </si>
  <si>
    <t xml:space="preserve"> Ephraim Mogale Local Municipality</t>
  </si>
  <si>
    <t xml:space="preserve"> Fetakgomo Local Municipality</t>
  </si>
  <si>
    <t xml:space="preserve"> Greater Giyani Local Municipality</t>
  </si>
  <si>
    <t xml:space="preserve"> Greater Letaba Local Municipality</t>
  </si>
  <si>
    <t xml:space="preserve"> Greater Tubatse Local Municipality</t>
  </si>
  <si>
    <t xml:space="preserve"> Greater Tzaneen Local Municipality</t>
  </si>
  <si>
    <t xml:space="preserve"> Lepele-Nkumpi Local Municipality</t>
  </si>
  <si>
    <t xml:space="preserve"> Lephalale Local Municipality</t>
  </si>
  <si>
    <t xml:space="preserve"> Makhado Local Municipality</t>
  </si>
  <si>
    <t xml:space="preserve"> Makhuduthamaga Local Municipality</t>
  </si>
  <si>
    <t xml:space="preserve"> Maruleng Local Municipality</t>
  </si>
  <si>
    <t xml:space="preserve"> Modimolle Local Municipality</t>
  </si>
  <si>
    <t xml:space="preserve"> Mogalakwena Local Municipality</t>
  </si>
  <si>
    <t xml:space="preserve"> Molemole Local Municipality</t>
  </si>
  <si>
    <t xml:space="preserve"> Mookgopong Local Municipality</t>
  </si>
  <si>
    <t xml:space="preserve"> Musina Local Municipality</t>
  </si>
  <si>
    <t xml:space="preserve"> Mutale Local Municipality</t>
  </si>
  <si>
    <t xml:space="preserve"> Polokwane Local Municipality</t>
  </si>
  <si>
    <t xml:space="preserve"> Thabazimbi Local Municipality</t>
  </si>
  <si>
    <t xml:space="preserve"> Thulamela Local Municipality</t>
  </si>
  <si>
    <t>City of Matlosana Local Municipality</t>
  </si>
  <si>
    <t>Ditsobotla Local Municipality</t>
  </si>
  <si>
    <t>Greater Taung Local Municipality</t>
  </si>
  <si>
    <t>Kagisano/Molopo Local Municipality</t>
  </si>
  <si>
    <t>Kgetlengrivier Local Municipality</t>
  </si>
  <si>
    <t>Lekwa-Teemane Local Municipality</t>
  </si>
  <si>
    <t>Madibeng Local Municipality</t>
  </si>
  <si>
    <t>Mafikeng Local Municipality</t>
  </si>
  <si>
    <t>Mamusa Local Municipality</t>
  </si>
  <si>
    <t>Maquassi Hills Local Municipality</t>
  </si>
  <si>
    <t>Moretele Local Municipality</t>
  </si>
  <si>
    <t>Moses Kotane Local Municipality</t>
  </si>
  <si>
    <t>Naledi Local Municipality</t>
  </si>
  <si>
    <t>Ramotshere Moiloa Local Municipality</t>
  </si>
  <si>
    <t>Ratlou Local Municipality</t>
  </si>
  <si>
    <t>Rustenburg Local Municipality</t>
  </si>
  <si>
    <t>Tlokwe Local Municipality</t>
  </si>
  <si>
    <t>Tswaing Local Municipality</t>
  </si>
  <si>
    <t>Ventersdorp Local Municipality</t>
  </si>
  <si>
    <t>Albert Luthuli Local Municipality</t>
  </si>
  <si>
    <t>Bushbuckridge Local Municipality</t>
  </si>
  <si>
    <t>Dipaleseng Local Municipality</t>
  </si>
  <si>
    <t>Dr JS Moroka Local Municipality</t>
  </si>
  <si>
    <t>Emakhazeni Local Municipality</t>
  </si>
  <si>
    <t>Emalahleni Local Municipality</t>
  </si>
  <si>
    <t>Govan Mbeki Local Municipality</t>
  </si>
  <si>
    <t>Lekwa Local Municipality</t>
  </si>
  <si>
    <t>Mbombela Local Municipality</t>
  </si>
  <si>
    <t>Mkhondo Local Municipality</t>
  </si>
  <si>
    <t>Msukaligwa Local Municipality</t>
  </si>
  <si>
    <t>Nkomazi Local Municipality</t>
  </si>
  <si>
    <t>Pixley Ka Seme Local Municipality</t>
  </si>
  <si>
    <t>Steve Tshwete Local Municipality</t>
  </si>
  <si>
    <t>Thaba Chweu Local Municipality</t>
  </si>
  <si>
    <t>Thembisile Local Municipality</t>
  </si>
  <si>
    <t>Umjindi Local Municipality</t>
  </si>
  <si>
    <t>Victor Khanye Local Municipality</t>
  </si>
  <si>
    <t xml:space="preserve"> !Kheis Local Municipality</t>
  </si>
  <si>
    <t xml:space="preserve"> Dikgatlong Local Municipality</t>
  </si>
  <si>
    <t xml:space="preserve"> Emthanjeni Local Municipality</t>
  </si>
  <si>
    <t xml:space="preserve"> Gamagara Local Municipality</t>
  </si>
  <si>
    <t xml:space="preserve"> Ga-Segonyana Local Municipality</t>
  </si>
  <si>
    <t xml:space="preserve"> Hantam Local Municipality</t>
  </si>
  <si>
    <t xml:space="preserve"> Joe Morolong Local Municipality</t>
  </si>
  <si>
    <t xml:space="preserve"> Kai !Garib Local Municipality</t>
  </si>
  <si>
    <t xml:space="preserve"> Kamiesberg Local Municipality</t>
  </si>
  <si>
    <t xml:space="preserve"> Kareeberg Local Municipality</t>
  </si>
  <si>
    <t xml:space="preserve"> Karoo Hoogland Local Municipality</t>
  </si>
  <si>
    <t xml:space="preserve"> Kgatelopele Local Municipality</t>
  </si>
  <si>
    <t xml:space="preserve"> Khâi-Ma Local Municipality</t>
  </si>
  <si>
    <t xml:space="preserve"> Magareng Local Municipality</t>
  </si>
  <si>
    <t xml:space="preserve"> Mier Local Municipality</t>
  </si>
  <si>
    <t xml:space="preserve"> Nama Khoi Local Municipality</t>
  </si>
  <si>
    <t xml:space="preserve"> Phokwane Local Municipality</t>
  </si>
  <si>
    <t xml:space="preserve"> Renosterberg Local Municipality</t>
  </si>
  <si>
    <t xml:space="preserve"> Richtersveld Local Municipality</t>
  </si>
  <si>
    <t xml:space="preserve"> Siyancuma Local Municipality</t>
  </si>
  <si>
    <t xml:space="preserve"> Siyathemba Local Municipality</t>
  </si>
  <si>
    <t xml:space="preserve"> Sol Plaatjie Local Municipality</t>
  </si>
  <si>
    <t xml:space="preserve"> Thembelihle Local Municipality</t>
  </si>
  <si>
    <t xml:space="preserve"> Tsantsabane Local Municipality</t>
  </si>
  <si>
    <t xml:space="preserve"> Ubuntu Local Municipality</t>
  </si>
  <si>
    <t xml:space="preserve"> Umsobomvu Local Municipality</t>
  </si>
  <si>
    <t>Khara Hais Local Municipality</t>
  </si>
  <si>
    <t xml:space="preserve"> Beaufort West Local Municipality</t>
  </si>
  <si>
    <t xml:space="preserve"> Bergrivier Local Municipality</t>
  </si>
  <si>
    <t xml:space="preserve"> Bitou Local Municipality</t>
  </si>
  <si>
    <t xml:space="preserve"> Breede Valley Local Municipality</t>
  </si>
  <si>
    <t xml:space="preserve"> Cape Agulhas Local Municipality</t>
  </si>
  <si>
    <t xml:space="preserve"> Cederberg Local Municipality</t>
  </si>
  <si>
    <t xml:space="preserve"> City of Cape Town Metropolitan Municipality</t>
  </si>
  <si>
    <t xml:space="preserve"> Drakenstein Local Municipality</t>
  </si>
  <si>
    <t xml:space="preserve"> George Local Municipality</t>
  </si>
  <si>
    <t xml:space="preserve"> Hessequa Local Municipality</t>
  </si>
  <si>
    <t xml:space="preserve"> Kannaland Local Municipality</t>
  </si>
  <si>
    <t xml:space="preserve"> Knysna Local Municipality</t>
  </si>
  <si>
    <t xml:space="preserve"> Laingsburg Local Municipality</t>
  </si>
  <si>
    <t xml:space="preserve"> Langeberg Local Municipality</t>
  </si>
  <si>
    <t xml:space="preserve"> Matzikama Local Municipality</t>
  </si>
  <si>
    <t xml:space="preserve"> Mossel Bay Local Municipality</t>
  </si>
  <si>
    <t xml:space="preserve"> Oudtshoorn Local Municipality</t>
  </si>
  <si>
    <t xml:space="preserve"> Overstrand Local Municipality</t>
  </si>
  <si>
    <t xml:space="preserve"> Prince Albert Local Municipality</t>
  </si>
  <si>
    <t xml:space="preserve"> Saldanha Bay Local Municipality</t>
  </si>
  <si>
    <t xml:space="preserve"> Stellenbosch Local Municipality</t>
  </si>
  <si>
    <t xml:space="preserve"> Swartland Local Municipality</t>
  </si>
  <si>
    <t xml:space="preserve"> Swellendam Local Municipality</t>
  </si>
  <si>
    <t xml:space="preserve"> Theewaterskloof Local Municipality</t>
  </si>
  <si>
    <t xml:space="preserve"> Witzenberg Local Municipality</t>
  </si>
  <si>
    <t>Marginal tax rate</t>
  </si>
  <si>
    <t>2004</t>
  </si>
  <si>
    <t>2005</t>
  </si>
  <si>
    <t>2006</t>
  </si>
  <si>
    <t>2007</t>
  </si>
  <si>
    <t>2008</t>
  </si>
  <si>
    <t>2009</t>
  </si>
  <si>
    <t>Mix</t>
  </si>
  <si>
    <t>TOTAL</t>
  </si>
  <si>
    <t>Taxpayer under 65</t>
  </si>
  <si>
    <t xml:space="preserve">If income increased with 6% inflation </t>
  </si>
  <si>
    <t>Taxable income prior to medical deduction</t>
  </si>
  <si>
    <t>Medical scheme contributions capped</t>
  </si>
  <si>
    <t>Taxable income post medical deduction</t>
  </si>
  <si>
    <t>Tax thereon</t>
  </si>
  <si>
    <t>Primary rebate</t>
  </si>
  <si>
    <t>Medical credit</t>
  </si>
  <si>
    <t>Tax payable</t>
  </si>
  <si>
    <t>Effective rate</t>
  </si>
  <si>
    <t>Figure 2.3: Distribution of assessed individual taxpayers by taxable income group, 2013</t>
  </si>
  <si>
    <t>Figure 2.2: Example of medical deduction calculation</t>
  </si>
  <si>
    <t>Figure 2.4: Proportion of the 1.7 million 10-year taxpayers by marginal tax rates</t>
  </si>
  <si>
    <t>Figure 2.8: Percentage of assessed individual taxpayers by age group, 2010 – 2013</t>
  </si>
  <si>
    <t>Figure 2.9: Number of male and female assessed individual taxpayers by main taxable income group, 2013</t>
  </si>
  <si>
    <t>Figure 2.10: Assessed individual taxpayers’ taxable income by source of income, 2013</t>
  </si>
  <si>
    <t>Figure 2.12: Assessed individual taxpayers' allowances, 2013</t>
  </si>
  <si>
    <t>Figure 2.13: Assessed individual taxpayers' deductions, 2013</t>
  </si>
  <si>
    <t>Increase</t>
  </si>
  <si>
    <t>Effective tax rate</t>
  </si>
  <si>
    <t>0 - 4</t>
  </si>
  <si>
    <t>5 - 9</t>
  </si>
  <si>
    <t>10 - 14</t>
  </si>
  <si>
    <t>15 - 19</t>
  </si>
  <si>
    <t>20 - 24</t>
  </si>
  <si>
    <t>25 - 29</t>
  </si>
  <si>
    <t>30 - 34</t>
  </si>
  <si>
    <t>35 - 39</t>
  </si>
  <si>
    <t>40 - 44</t>
  </si>
  <si>
    <t>45 - 49</t>
  </si>
  <si>
    <t>50 - 54</t>
  </si>
  <si>
    <t>CAGR of taxable income</t>
  </si>
  <si>
    <t>EC124</t>
  </si>
  <si>
    <t>EC107</t>
  </si>
  <si>
    <t>EC102</t>
  </si>
  <si>
    <t>BUF</t>
  </si>
  <si>
    <t>EC101</t>
  </si>
  <si>
    <t>EC141</t>
  </si>
  <si>
    <t>EC136</t>
  </si>
  <si>
    <t>EC137</t>
  </si>
  <si>
    <t>EC144</t>
  </si>
  <si>
    <t>EC123</t>
  </si>
  <si>
    <t>EC103</t>
  </si>
  <si>
    <t>EC133</t>
  </si>
  <si>
    <t>EC135</t>
  </si>
  <si>
    <t>EC131</t>
  </si>
  <si>
    <t>EC108</t>
  </si>
  <si>
    <t>EC109</t>
  </si>
  <si>
    <t>EC134</t>
  </si>
  <si>
    <t>EC104</t>
  </si>
  <si>
    <t>EC143</t>
  </si>
  <si>
    <t>EC441</t>
  </si>
  <si>
    <t>EC121</t>
  </si>
  <si>
    <t>EC443</t>
  </si>
  <si>
    <t>EC156</t>
  </si>
  <si>
    <t>EC122</t>
  </si>
  <si>
    <t>EC105</t>
  </si>
  <si>
    <t>NMA</t>
  </si>
  <si>
    <t>EC126</t>
  </si>
  <si>
    <t>EC153</t>
  </si>
  <si>
    <t>EC127</t>
  </si>
  <si>
    <t>EC444</t>
  </si>
  <si>
    <t>EC128</t>
  </si>
  <si>
    <t>EC155</t>
  </si>
  <si>
    <t>EC154</t>
  </si>
  <si>
    <t>EC138</t>
  </si>
  <si>
    <t>EC142</t>
  </si>
  <si>
    <t>EC106</t>
  </si>
  <si>
    <t>EC132</t>
  </si>
  <si>
    <t>EC442</t>
  </si>
  <si>
    <t>EC157</t>
  </si>
  <si>
    <t>FS192</t>
  </si>
  <si>
    <t>FS162</t>
  </si>
  <si>
    <t>FS161</t>
  </si>
  <si>
    <t>FS205</t>
  </si>
  <si>
    <t>FS194</t>
  </si>
  <si>
    <t>MAN</t>
  </si>
  <si>
    <t>FS196</t>
  </si>
  <si>
    <t>FS181</t>
  </si>
  <si>
    <t>FS184</t>
  </si>
  <si>
    <t>FS204</t>
  </si>
  <si>
    <t>FS163</t>
  </si>
  <si>
    <t>FS201</t>
  </si>
  <si>
    <t>FS185</t>
  </si>
  <si>
    <t>FS164</t>
  </si>
  <si>
    <t>FS203</t>
  </si>
  <si>
    <t>FS193</t>
  </si>
  <si>
    <t>FS195</t>
  </si>
  <si>
    <t>FS191</t>
  </si>
  <si>
    <t>FS182</t>
  </si>
  <si>
    <t>FS183</t>
  </si>
  <si>
    <t>JHB</t>
  </si>
  <si>
    <t>TSH</t>
  </si>
  <si>
    <t>EKU</t>
  </si>
  <si>
    <t>GT421</t>
  </si>
  <si>
    <t>GT423</t>
  </si>
  <si>
    <t>GT484</t>
  </si>
  <si>
    <t>GT422</t>
  </si>
  <si>
    <t>GT481</t>
  </si>
  <si>
    <t>GT482</t>
  </si>
  <si>
    <t>GT483</t>
  </si>
  <si>
    <t>KZN263</t>
  </si>
  <si>
    <t>KZN254</t>
  </si>
  <si>
    <t>KZN261</t>
  </si>
  <si>
    <t>KZN253</t>
  </si>
  <si>
    <t>KZN232</t>
  </si>
  <si>
    <t>KZN241</t>
  </si>
  <si>
    <t>ETH</t>
  </si>
  <si>
    <t>KZN215</t>
  </si>
  <si>
    <t>KZN433</t>
  </si>
  <si>
    <t>KZN216</t>
  </si>
  <si>
    <t>KZN274</t>
  </si>
  <si>
    <t>KZN236</t>
  </si>
  <si>
    <t>KZN224</t>
  </si>
  <si>
    <t>KZN233</t>
  </si>
  <si>
    <t>KZN431</t>
  </si>
  <si>
    <t>KZN272</t>
  </si>
  <si>
    <t>KZN432</t>
  </si>
  <si>
    <t>KZN292</t>
  </si>
  <si>
    <t>KZN291</t>
  </si>
  <si>
    <t>KZN294</t>
  </si>
  <si>
    <t>KZN281</t>
  </si>
  <si>
    <t>KZN226</t>
  </si>
  <si>
    <t>KZN223</t>
  </si>
  <si>
    <t>KZN244</t>
  </si>
  <si>
    <t>KZN285</t>
  </si>
  <si>
    <t>KZN275</t>
  </si>
  <si>
    <t>KZN293</t>
  </si>
  <si>
    <t>KZN252</t>
  </si>
  <si>
    <t>KZN286</t>
  </si>
  <si>
    <t>KZN265</t>
  </si>
  <si>
    <t>KZN242</t>
  </si>
  <si>
    <t>KZN283</t>
  </si>
  <si>
    <t>KZN235</t>
  </si>
  <si>
    <t>KZN227</t>
  </si>
  <si>
    <t>KZN273</t>
  </si>
  <si>
    <t>KZN225</t>
  </si>
  <si>
    <t>KZN434</t>
  </si>
  <si>
    <t>KZN266</t>
  </si>
  <si>
    <t>KZN212</t>
  </si>
  <si>
    <t>KZN271</t>
  </si>
  <si>
    <t>KZN282</t>
  </si>
  <si>
    <t>KZN284</t>
  </si>
  <si>
    <t>KZN222</t>
  </si>
  <si>
    <t>KZN221</t>
  </si>
  <si>
    <t>KZN234</t>
  </si>
  <si>
    <t>KZN214</t>
  </si>
  <si>
    <t>KZN245</t>
  </si>
  <si>
    <t>KZN435</t>
  </si>
  <si>
    <t>KZN213</t>
  </si>
  <si>
    <t>KZN262</t>
  </si>
  <si>
    <t>KZN211</t>
  </si>
  <si>
    <t>LIM352</t>
  </si>
  <si>
    <t>LIM334</t>
  </si>
  <si>
    <t>LIM366</t>
  </si>
  <si>
    <t>LIM351</t>
  </si>
  <si>
    <t>LIM472</t>
  </si>
  <si>
    <t>LIM471</t>
  </si>
  <si>
    <t>LIM474</t>
  </si>
  <si>
    <t>LIM331</t>
  </si>
  <si>
    <t>LIM332</t>
  </si>
  <si>
    <t>LIM475</t>
  </si>
  <si>
    <t>LIM333</t>
  </si>
  <si>
    <t>LIM355</t>
  </si>
  <si>
    <t>LIM362</t>
  </si>
  <si>
    <t>LIM344</t>
  </si>
  <si>
    <t>LIM473</t>
  </si>
  <si>
    <t>LIM335</t>
  </si>
  <si>
    <t>LIM365</t>
  </si>
  <si>
    <t>LIM367</t>
  </si>
  <si>
    <t>LIM353</t>
  </si>
  <si>
    <t>LIM364</t>
  </si>
  <si>
    <t>LIM341</t>
  </si>
  <si>
    <t>LIM342</t>
  </si>
  <si>
    <t>LIM354</t>
  </si>
  <si>
    <t>LIM361</t>
  </si>
  <si>
    <t>LIM343</t>
  </si>
  <si>
    <t>NW403</t>
  </si>
  <si>
    <t>NW384</t>
  </si>
  <si>
    <t>NW394</t>
  </si>
  <si>
    <t>NW397</t>
  </si>
  <si>
    <t>NW374</t>
  </si>
  <si>
    <t>NW396</t>
  </si>
  <si>
    <t>NW372</t>
  </si>
  <si>
    <t>NW383</t>
  </si>
  <si>
    <t>NW393</t>
  </si>
  <si>
    <t>NW404</t>
  </si>
  <si>
    <t>NW371</t>
  </si>
  <si>
    <t>NW375</t>
  </si>
  <si>
    <t>NW392</t>
  </si>
  <si>
    <t>NW385</t>
  </si>
  <si>
    <t>NW381</t>
  </si>
  <si>
    <t>NW373</t>
  </si>
  <si>
    <t>NW402</t>
  </si>
  <si>
    <t>NW382</t>
  </si>
  <si>
    <t>NW401</t>
  </si>
  <si>
    <t>MP301</t>
  </si>
  <si>
    <t>MP325</t>
  </si>
  <si>
    <t>MP306</t>
  </si>
  <si>
    <t>MP316</t>
  </si>
  <si>
    <t>MP314</t>
  </si>
  <si>
    <t>MP312</t>
  </si>
  <si>
    <t>MP307</t>
  </si>
  <si>
    <t>MP305</t>
  </si>
  <si>
    <t>MP322</t>
  </si>
  <si>
    <t>MP303</t>
  </si>
  <si>
    <t>MP302</t>
  </si>
  <si>
    <t>MP324</t>
  </si>
  <si>
    <t>MP304</t>
  </si>
  <si>
    <t>MP313</t>
  </si>
  <si>
    <t>MP321</t>
  </si>
  <si>
    <t>MP315</t>
  </si>
  <si>
    <t>MP323</t>
  </si>
  <si>
    <t>MP311</t>
  </si>
  <si>
    <t>NC084</t>
  </si>
  <si>
    <t>NC092</t>
  </si>
  <si>
    <t>NC073</t>
  </si>
  <si>
    <t>NC453</t>
  </si>
  <si>
    <t>NC452</t>
  </si>
  <si>
    <t>NC065</t>
  </si>
  <si>
    <t>NC451</t>
  </si>
  <si>
    <t>NC082</t>
  </si>
  <si>
    <t>NC064</t>
  </si>
  <si>
    <t>NC074</t>
  </si>
  <si>
    <t>NC066</t>
  </si>
  <si>
    <t>NC086</t>
  </si>
  <si>
    <t>NC067</t>
  </si>
  <si>
    <t>NC093</t>
  </si>
  <si>
    <t>NC081</t>
  </si>
  <si>
    <t>NC062</t>
  </si>
  <si>
    <t>NC094</t>
  </si>
  <si>
    <t>NC075</t>
  </si>
  <si>
    <t>NC061</t>
  </si>
  <si>
    <t>NC078</t>
  </si>
  <si>
    <t>NC077</t>
  </si>
  <si>
    <t>NC091</t>
  </si>
  <si>
    <t>NC076</t>
  </si>
  <si>
    <t>NC085</t>
  </si>
  <si>
    <t>NC071</t>
  </si>
  <si>
    <t>NC072</t>
  </si>
  <si>
    <t>NC083</t>
  </si>
  <si>
    <t>WC053</t>
  </si>
  <si>
    <t>WC013</t>
  </si>
  <si>
    <t>WC047</t>
  </si>
  <si>
    <t>WC025</t>
  </si>
  <si>
    <t>WC033</t>
  </si>
  <si>
    <t>WC012</t>
  </si>
  <si>
    <t>CPT</t>
  </si>
  <si>
    <t>WC023</t>
  </si>
  <si>
    <t>WC044</t>
  </si>
  <si>
    <t>WC042</t>
  </si>
  <si>
    <t>WC041</t>
  </si>
  <si>
    <t>WC048</t>
  </si>
  <si>
    <t>WC051</t>
  </si>
  <si>
    <t>WC026</t>
  </si>
  <si>
    <t>WC011</t>
  </si>
  <si>
    <t>WC043</t>
  </si>
  <si>
    <t>WC045</t>
  </si>
  <si>
    <t>WC032</t>
  </si>
  <si>
    <t>WC052</t>
  </si>
  <si>
    <t>WC014</t>
  </si>
  <si>
    <t>WC024</t>
  </si>
  <si>
    <t>WC015</t>
  </si>
  <si>
    <t>WC034</t>
  </si>
  <si>
    <t>WC031</t>
  </si>
  <si>
    <t>WC022</t>
  </si>
  <si>
    <t>1.  Includes provident fund contributions as well as tool, entertainment and foreign subsistence allowances and other deductions.</t>
  </si>
  <si>
    <t>2.  Expected taxpayers are those who are expected to submit a return for a specific tax year. Cases can be on the register and</t>
  </si>
  <si>
    <t>Percentage increase in upper bracket</t>
  </si>
  <si>
    <t xml:space="preserve">1. Provisional tax payments above include only payments from individuals. Previous publications of Tax Statistics recorded provisional tax </t>
  </si>
  <si>
    <t>Table 2.8: Assessed individual taxpayers: taxable income, tax assessed and effective tax rate by income group, 2004 and 2013</t>
  </si>
  <si>
    <t>Table 2.9: Assessed individual taxpayers: taxable income, tax assessed and effective tax rate by age group, 2004 and 2013</t>
  </si>
  <si>
    <t>Table 2.10: Assessed individual taxpayers by province, 2012 - 2013</t>
  </si>
  <si>
    <r>
      <t>Table A2.10.8: Assessed individual taxpayers municipality for Northern Cape province, 2012 - 2013</t>
    </r>
    <r>
      <rPr>
        <i/>
        <sz val="9"/>
        <rFont val="Arial"/>
        <family val="2"/>
      </rPr>
      <t xml:space="preserve">  (continued)</t>
    </r>
  </si>
  <si>
    <t>Table A2.10.8: Assessed individual taxpayers municipality for Northern Cape province, 2012 - 2013</t>
  </si>
  <si>
    <t>Table A2.10.7: Assessed individual taxpayers municipality for Mpumalanga province, 2012 - 2013</t>
  </si>
  <si>
    <t>Table A2.10.6: Assessed individual taxpayers municipality for North West province, 2012 - 2013</t>
  </si>
  <si>
    <t>Table A2.10.5: Assessed individual taxpayers municipality for Limpopo province, 2012 - 2013</t>
  </si>
  <si>
    <r>
      <t>Table A2.10.4: Assessed individual taxpayers municipality for KwaZulu-Natal province, 2012 - 2013</t>
    </r>
    <r>
      <rPr>
        <i/>
        <sz val="9"/>
        <rFont val="Arial"/>
        <family val="2"/>
      </rPr>
      <t xml:space="preserve">  (continued)</t>
    </r>
  </si>
  <si>
    <t>Figure 2.7: Average taxable income for Free State province, 2013</t>
  </si>
  <si>
    <t>Table A2.9.1: Assessed individual taxpayers: Taxable income by age group, 2004 – 2013</t>
  </si>
  <si>
    <t>Table A2.9.2: Assessed individual taxpayers: Tax assessed by age group, 2004 – 2013</t>
  </si>
  <si>
    <t>Table A2.9.3: Assessed individual taxpayers: effective tax rate and compounded annual growth rate (CAGR) of taxable income by age group, 2004 – 2013</t>
  </si>
  <si>
    <t>Table A2.10.1: Assessed individual taxpayers municipality for Eastern Cape province, 2012 - 2013</t>
  </si>
  <si>
    <r>
      <t>Table A2.10.1: Assessed individual taxpayers municipality for Eastern Cape province, 2012 - 2013</t>
    </r>
    <r>
      <rPr>
        <i/>
        <sz val="9"/>
        <rFont val="Arial"/>
        <family val="2"/>
      </rPr>
      <t xml:space="preserve">  (continued)</t>
    </r>
  </si>
  <si>
    <t>Table A2.10.3: Assessed individual taxpayers municipality for Gauteng province, 2012 - 2013</t>
  </si>
  <si>
    <t>Table A2.10.4: Assessed individual taxpayers municipality for KwaZulu-Natal province, 2012 - 2013</t>
  </si>
  <si>
    <t>Table A2.10.2: Assessed individual taxpayers municipality for Free State province, 2012 - 2013</t>
  </si>
  <si>
    <t>1. A tertiary rebate of R2 000 was introduced in the 2011 Budget for taxpayers 75 years and older.</t>
  </si>
  <si>
    <t xml:space="preserve">   Source for Consumer Price Index (CPI) data: Statistics SA. </t>
  </si>
  <si>
    <t>18% margin</t>
  </si>
  <si>
    <t>25% margin</t>
  </si>
  <si>
    <t>30% margin</t>
  </si>
  <si>
    <t>35% margin</t>
  </si>
  <si>
    <t>38% margin</t>
  </si>
  <si>
    <t>40% margin</t>
  </si>
  <si>
    <t xml:space="preserve">    payments from trusts as well as individuals.</t>
  </si>
  <si>
    <t xml:space="preserve">     active for other years but not active for a specific tax year.</t>
  </si>
  <si>
    <t>R61 000 to R120 000</t>
  </si>
  <si>
    <t>R120 001 to R500 000</t>
  </si>
  <si>
    <t>R500 001 +</t>
  </si>
  <si>
    <t>Table A2.10.9: Assessed individual taxpayers municipality for Western Cape province, 2012 - 2013</t>
  </si>
  <si>
    <t>Map A2.10.1: Assessed individual taxpayers municipality for Eastern Cape province,  2013</t>
  </si>
  <si>
    <t>Map A2.10: Assessed individual taxpayers by province, 2013</t>
  </si>
  <si>
    <t>Map A2.10.9: Assessed individual taxpayers municipality for Western Cape province, 2013</t>
  </si>
  <si>
    <t>Map A2.10.8: Assessed individual taxpayers municipality for Northern Cape province, 2013</t>
  </si>
  <si>
    <t>Map A2.10.7: Assessed individual taxpayers municipality for Mpumalanga province, 2013</t>
  </si>
  <si>
    <t>Map A2.10.6: Assessed individual taxpayers municipality for North West province, 2013</t>
  </si>
  <si>
    <t>Map A2.10.5: Assessed individual taxpayers municipality for Limpopo province, 2013</t>
  </si>
  <si>
    <t>Map A2.10.4: Assessed individual taxpayers municipality for KwaZulu-Natal province, 2013</t>
  </si>
  <si>
    <t>Map A2.10.3: Assessed individual taxpayers municipality for Gauteng province, 2013</t>
  </si>
  <si>
    <t>Map A2.10.2: Assessed individual taxpayers municipality for Free State province, 2013</t>
  </si>
  <si>
    <t>Table A2.7.3: Assessed individual taxpayers: Deductions - Current retirement annuity fund contributions (code 4006) by taxable income group, 2010 – 2013</t>
  </si>
  <si>
    <t>Figure 2.6: Average taxable income per assessed taxpayer by province (based on residential address), 2013</t>
  </si>
  <si>
    <t>Figure 2.5: Assessed individual taxpayers and tax assessed by province (based on office of registration), 2013</t>
  </si>
  <si>
    <t>Table 2.11: Assessed individual taxpayers municipality for Free State province, 2012 - 2013</t>
  </si>
  <si>
    <r>
      <t>Table A2.8.1: Assessed individual taxpayers: composition of taxable income by taxable income group, 2004 – 2013</t>
    </r>
    <r>
      <rPr>
        <i/>
        <sz val="9"/>
        <rFont val="Arial"/>
        <family val="2"/>
      </rPr>
      <t xml:space="preserve">  (continued)</t>
    </r>
  </si>
  <si>
    <t>(R million)</t>
  </si>
  <si>
    <t>Table A2.8.1: Assessed individual taxpayers: Taxable income by taxable income group, 2004 – 2013</t>
  </si>
  <si>
    <t>Table A2.8.2: Assessed individual taxpayers: Tax assessed by taxable income group, 2004 – 2013</t>
  </si>
  <si>
    <r>
      <t>Table A2.8.2: Assessed individual taxpayers: composition of tax assessed by taxable income group, 2004 – 2013</t>
    </r>
    <r>
      <rPr>
        <i/>
        <sz val="9"/>
        <rFont val="Arial"/>
        <family val="2"/>
      </rPr>
      <t xml:space="preserve">  (continued)</t>
    </r>
  </si>
  <si>
    <t>Table A2.8.3: Assessed individual taxpayers: effective tax rate by taxable income group, 2004 – 2013</t>
  </si>
  <si>
    <t>Table A2.8.4: Assessed individual taxpayers: compounded annual growth rate (CAGR) of taxable income by taxable income group, 2004 – 2013</t>
  </si>
  <si>
    <t>Municipality
Percentage of total</t>
  </si>
  <si>
    <t>180 001 – 250 000</t>
  </si>
  <si>
    <t>250 001 +</t>
  </si>
  <si>
    <t>Table A2.7.10: Assessed individual taxpayers: Deductions - Current retirement annuity fund contributions (code 4006) by deduction value, 2010 – 2013</t>
  </si>
  <si>
    <t>Table A2.7.9: Assessed individual taxpayers: Deductions - Current pension fund contributions (code 4001) by deduction value, 2010 – 2013</t>
  </si>
  <si>
    <t>PAYE payments received</t>
  </si>
  <si>
    <t>2009/2010
(R million)</t>
  </si>
  <si>
    <t>2010/2011
(R million)</t>
  </si>
  <si>
    <t>2011/2012
(R million)</t>
  </si>
  <si>
    <t>2012/2013
(R million)</t>
  </si>
  <si>
    <t>2013/2014
(R million)</t>
  </si>
  <si>
    <t>Figure 2.11: PAYE payments received by economic activity, 2013/14</t>
  </si>
  <si>
    <t>SARS' source of income code is used to classify according to the Standard Industrial Classification (SIC) system.  SARS' source code is not fully aligned with the SIC system that Statistics South Africa uses.</t>
  </si>
  <si>
    <t>Table A2.3.1: PAYE payments received by economic activity, 2009/10 – 2013/14</t>
  </si>
  <si>
    <t>From Table A2.3.1</t>
  </si>
  <si>
    <t>2010 [94.7% assessed]</t>
  </si>
  <si>
    <t>2011 [92.4% assessed]</t>
  </si>
  <si>
    <t>2012 [89.0% assessed]</t>
  </si>
  <si>
    <t>2013 [79.8% assessed]</t>
  </si>
  <si>
    <t>TABLE ON WHICH SECOND GRAPH IS BASED ("Mix" removed; &lt;0,0,18% combined)</t>
  </si>
  <si>
    <t>Table A2.5.4: Assessed individual taxpayers: Allowances - Other allowances (code 3713)1 by taxable income group, 2010 – 2013</t>
  </si>
  <si>
    <t>Table A2.6.2: Assessed individual taxpayers: Fringe benefits - Acquisition of asset (code 3801)1 by taxable income group, 2010 – 2013</t>
  </si>
  <si>
    <r>
      <t>5 000 001 +</t>
    </r>
    <r>
      <rPr>
        <sz val="8"/>
        <rFont val="Calibri"/>
        <family val="2"/>
      </rPr>
      <t>¹</t>
    </r>
  </si>
  <si>
    <t>1.  The effective rate of the R5 million plus group in 2004 is greater than 40% due to the extent of penalties imposed</t>
  </si>
</sst>
</file>

<file path=xl/styles.xml><?xml version="1.0" encoding="utf-8"?>
<styleSheet xmlns="http://schemas.openxmlformats.org/spreadsheetml/2006/main" xmlns:mc="http://schemas.openxmlformats.org/markup-compatibility/2006" xmlns:x14ac="http://schemas.microsoft.com/office/spreadsheetml/2009/9/ac" mc:Ignorable="x14ac">
  <numFmts count="27">
    <numFmt numFmtId="5" formatCode="&quot;R&quot;\ #,##0;&quot;R&quot;\ \-#,##0"/>
    <numFmt numFmtId="44" formatCode="_ &quot;R&quot;\ * #,##0.00_ ;_ &quot;R&quot;\ * \-#,##0.00_ ;_ &quot;R&quot;\ * &quot;-&quot;??_ ;_ @_ "/>
    <numFmt numFmtId="43" formatCode="_ * #,##0.00_ ;_ * \-#,##0.00_ ;_ * &quot;-&quot;??_ ;_ @_ "/>
    <numFmt numFmtId="164" formatCode="0.0%"/>
    <numFmt numFmtId="165" formatCode="_(* #,##0_);_*\ \-#,##0_);_(* &quot;–&quot;_);_(@_)"/>
    <numFmt numFmtId="166" formatCode="_(* #,##0_____);_*\ \-#,##0_);_(* &quot;–&quot;_);_(@_)"/>
    <numFmt numFmtId="167" formatCode="0.0%______;\-0.0%;_(* &quot;–&quot;_____);_(@_)"/>
    <numFmt numFmtId="168" formatCode="_ * #,##0.0%_ ;_ * \-#,##0.0%_ "/>
    <numFmt numFmtId="169" formatCode="_ * #,##0_____ ;_ * \-#,##0_ ;_ * &quot;-&quot;??_ ;_ @_ "/>
    <numFmt numFmtId="170" formatCode="_ * #,##0_ ;_ * \-#,##0_ ;_ * &quot;-&quot;??_ ;_ @_ "/>
    <numFmt numFmtId="171" formatCode="_ [$R-1C09]\ * #,##0.00_ ;_ [$R-1C09]\ * \-#,##0.00_ ;_ [$R-1C09]\ * &quot;-&quot;??_ ;_ @_ "/>
    <numFmt numFmtId="172" formatCode="0.0"/>
    <numFmt numFmtId="173" formatCode="_ [$R-1C09]\ * #,##0_ ;_ [$R-1C09]\ * \-#,##0_ ;_ [$R-1C09]\ * &quot;-&quot;??_ ;_ @_ "/>
    <numFmt numFmtId="174" formatCode="_(* #,##0.0%_);_*\ \-#,##0.0%_);_(* &quot;–&quot;_);_(@_)"/>
    <numFmt numFmtId="175" formatCode="_(* #,##0_____);_*\ \-#,##0_____);_(* &quot;–&quot;_);_(@_)"/>
    <numFmt numFmtId="176" formatCode="_(* #,##0.0%_____);_*\ \-#,##0.0%_____);_(* &quot;–&quot;_);_(@_)"/>
    <numFmt numFmtId="177" formatCode="_(* #,##0_________);_*\ \-#,##0_________);_(* &quot;–&quot;_);_(@_)"/>
    <numFmt numFmtId="178" formatCode="_(* #,##0.0%_________);_*\ \-#,##0.0%_________);_(* &quot;–&quot;_);_(@_)"/>
    <numFmt numFmtId="179" formatCode="&quot;R&quot;#,##0.0&quot;bn&quot;;&quot;R&quot;\ \-#,##0.0&quot;bn&quot;"/>
    <numFmt numFmtId="180" formatCode="_(* #,##0_______);_*\ \-#,##0_______);_(* &quot;–      &quot;_);_(@_)"/>
    <numFmt numFmtId="181" formatCode="_(* #,##0.0%_______);_*\ \-#,##0.0%_______);_(* &quot;–      &quot;_);_(@_)"/>
    <numFmt numFmtId="182" formatCode="_(* #,##0_____);_*\ \-#,##0_____);_(* &quot;–      &quot;_);_(@_)"/>
    <numFmt numFmtId="183" formatCode="_(* #,##0_______);_*\ \-#,##0_______);_(* &quot;–&quot;_);_(@_)"/>
    <numFmt numFmtId="184" formatCode="_(* #,##0___);_*\ \-#,##0___);_(* &quot;–&quot;_);_(@_)"/>
    <numFmt numFmtId="185" formatCode="&quot;R&quot;\ #,##0.0;&quot;R&quot;\ \-#,##0.0"/>
    <numFmt numFmtId="186" formatCode="_ * #,##0.0000000_ ;_ * \-#,##0.0000000_ ;_ * &quot;-&quot;??_ ;_ @_ "/>
    <numFmt numFmtId="187" formatCode="_(* #,##0.00_);_(* \(#,##0.00\);_(* &quot;-&quot;??_);_(@_)"/>
  </numFmts>
  <fonts count="87"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Arial"/>
      <family val="2"/>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b/>
      <sz val="10"/>
      <name val="Arial"/>
      <family val="2"/>
    </font>
    <font>
      <sz val="8"/>
      <name val="Arial"/>
      <family val="2"/>
    </font>
    <font>
      <u/>
      <sz val="10"/>
      <color indexed="12"/>
      <name val="Arial"/>
      <family val="2"/>
    </font>
    <font>
      <sz val="10"/>
      <name val="Arial"/>
      <family val="2"/>
    </font>
    <font>
      <b/>
      <sz val="8"/>
      <name val="Arial"/>
      <family val="2"/>
    </font>
    <font>
      <sz val="8"/>
      <name val="Arial"/>
      <family val="2"/>
    </font>
    <font>
      <b/>
      <sz val="8"/>
      <color indexed="8"/>
      <name val="ARIAL"/>
      <family val="2"/>
    </font>
    <font>
      <sz val="10"/>
      <name val="Arial Narrow"/>
      <family val="2"/>
    </font>
    <font>
      <i/>
      <sz val="8"/>
      <name val="Arial"/>
      <family val="2"/>
    </font>
    <font>
      <vertAlign val="superscript"/>
      <sz val="8"/>
      <name val="Arial"/>
      <family val="2"/>
    </font>
    <font>
      <vertAlign val="superscript"/>
      <sz val="8"/>
      <color indexed="8"/>
      <name val="Arial"/>
      <family val="2"/>
    </font>
    <font>
      <u/>
      <sz val="10"/>
      <name val="Arial"/>
      <family val="2"/>
    </font>
    <font>
      <b/>
      <u/>
      <sz val="10"/>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sz val="8"/>
      <color indexed="8"/>
      <name val="Arial"/>
      <family val="2"/>
    </font>
    <font>
      <i/>
      <sz val="8"/>
      <color rgb="FFFF0000"/>
      <name val="Arial"/>
      <family val="2"/>
    </font>
    <font>
      <sz val="8"/>
      <color rgb="FFFF0000"/>
      <name val="Arial"/>
      <family val="2"/>
    </font>
    <font>
      <sz val="10"/>
      <color rgb="FFFF0000"/>
      <name val="Arial"/>
      <family val="2"/>
    </font>
    <font>
      <sz val="10"/>
      <name val="Arial"/>
      <family val="2"/>
    </font>
    <font>
      <b/>
      <sz val="8"/>
      <color rgb="FFFF0000"/>
      <name val="Arial"/>
      <family val="2"/>
    </font>
    <font>
      <sz val="10"/>
      <name val="MS Sans Serif"/>
      <family val="2"/>
    </font>
    <font>
      <sz val="10"/>
      <color theme="1"/>
      <name val="Tahoma"/>
      <family val="2"/>
    </font>
    <font>
      <sz val="10"/>
      <name val="MS Sans Serif"/>
      <family val="2"/>
    </font>
    <font>
      <b/>
      <sz val="10"/>
      <color indexed="8"/>
      <name val="Arial"/>
      <family val="2"/>
    </font>
    <font>
      <sz val="10"/>
      <color indexed="8"/>
      <name val="Arial"/>
      <family val="2"/>
    </font>
    <font>
      <sz val="8"/>
      <color theme="1"/>
      <name val="Calibri"/>
      <family val="2"/>
      <scheme val="minor"/>
    </font>
    <font>
      <sz val="8"/>
      <color theme="1"/>
      <name val="Arial"/>
      <family val="2"/>
    </font>
    <font>
      <b/>
      <sz val="8"/>
      <color theme="1"/>
      <name val="Arial"/>
      <family val="2"/>
    </font>
    <font>
      <vertAlign val="superscript"/>
      <sz val="8"/>
      <color theme="1"/>
      <name val="Arial"/>
      <family val="2"/>
    </font>
    <font>
      <sz val="10"/>
      <color rgb="FF00B050"/>
      <name val="Arial"/>
      <family val="2"/>
    </font>
    <font>
      <sz val="8"/>
      <color rgb="FF00B050"/>
      <name val="Arial"/>
      <family val="2"/>
    </font>
    <font>
      <sz val="11"/>
      <color theme="0" tint="-0.34998626667073579"/>
      <name val="Calibri"/>
      <family val="2"/>
      <scheme val="minor"/>
    </font>
    <font>
      <b/>
      <sz val="9"/>
      <name val="Arial"/>
      <family val="2"/>
    </font>
    <font>
      <sz val="9"/>
      <name val="Arial"/>
      <family val="2"/>
    </font>
    <font>
      <i/>
      <sz val="9"/>
      <name val="Arial"/>
      <family val="2"/>
    </font>
    <font>
      <sz val="8"/>
      <color theme="3" tint="0.79998168889431442"/>
      <name val="Arial"/>
      <family val="2"/>
    </font>
    <font>
      <b/>
      <sz val="10"/>
      <color indexed="39"/>
      <name val="Arial"/>
      <family val="2"/>
    </font>
    <font>
      <b/>
      <sz val="12"/>
      <color indexed="8"/>
      <name val="Arial"/>
      <family val="2"/>
    </font>
    <font>
      <sz val="10"/>
      <color indexed="39"/>
      <name val="Arial"/>
      <family val="2"/>
    </font>
    <font>
      <sz val="19"/>
      <color indexed="48"/>
      <name val="Arial"/>
      <family val="2"/>
    </font>
    <font>
      <sz val="10"/>
      <color indexed="10"/>
      <name val="Arial"/>
      <family val="2"/>
    </font>
    <font>
      <sz val="8"/>
      <color theme="7"/>
      <name val="Arial"/>
      <family val="2"/>
    </font>
    <font>
      <b/>
      <sz val="8"/>
      <color theme="7"/>
      <name val="Arial"/>
      <family val="2"/>
    </font>
    <font>
      <vertAlign val="superscript"/>
      <sz val="9"/>
      <name val="Arial"/>
      <family val="2"/>
    </font>
    <font>
      <u/>
      <sz val="8"/>
      <color indexed="12"/>
      <name val="Arial"/>
      <family val="2"/>
    </font>
    <font>
      <u/>
      <sz val="10"/>
      <color indexed="12"/>
      <name val="MS Sans Serif"/>
      <family val="2"/>
    </font>
    <font>
      <sz val="11"/>
      <color rgb="FF000000"/>
      <name val="Calibri"/>
      <family val="2"/>
      <scheme val="minor"/>
    </font>
    <font>
      <sz val="11"/>
      <name val="Calibri"/>
      <family val="2"/>
    </font>
    <font>
      <sz val="5"/>
      <name val="Arial"/>
      <family val="2"/>
    </font>
    <font>
      <b/>
      <sz val="5"/>
      <name val="Arial"/>
      <family val="2"/>
    </font>
    <font>
      <sz val="5"/>
      <color rgb="FF00B050"/>
      <name val="Arial"/>
      <family val="2"/>
    </font>
    <font>
      <b/>
      <sz val="11"/>
      <color theme="1"/>
      <name val="Calibri"/>
      <family val="2"/>
      <scheme val="minor"/>
    </font>
    <font>
      <sz val="11"/>
      <color rgb="FF00B050"/>
      <name val="Calibri"/>
      <family val="2"/>
      <scheme val="minor"/>
    </font>
    <font>
      <b/>
      <sz val="9"/>
      <color theme="1"/>
      <name val="Arial"/>
      <family val="2"/>
    </font>
    <font>
      <sz val="11"/>
      <color indexed="8"/>
      <name val="Arial"/>
      <family val="2"/>
    </font>
    <font>
      <sz val="8"/>
      <name val="Calibri"/>
      <family val="2"/>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3"/>
        <bgColor indexed="64"/>
      </patternFill>
    </fill>
    <fill>
      <patternFill patternType="solid">
        <fgColor theme="3" tint="0.79998168889431442"/>
        <bgColor indexed="64"/>
      </patternFill>
    </fill>
    <fill>
      <patternFill patternType="solid">
        <fgColor rgb="FF00CCFF"/>
        <bgColor indexed="64"/>
      </patternFill>
    </fill>
    <fill>
      <patternFill patternType="solid">
        <fgColor indexed="40"/>
        <bgColor indexed="64"/>
      </patternFill>
    </fill>
    <fill>
      <patternFill patternType="solid">
        <fgColor indexed="40"/>
      </patternFill>
    </fill>
    <fill>
      <patternFill patternType="solid">
        <fgColor indexed="50"/>
      </patternFill>
    </fill>
    <fill>
      <patternFill patternType="lightUp">
        <fgColor indexed="48"/>
        <bgColor indexed="41"/>
      </patternFill>
    </fill>
    <fill>
      <patternFill patternType="solid">
        <fgColor indexed="41"/>
      </patternFill>
    </fill>
    <fill>
      <patternFill patternType="solid">
        <fgColor indexed="54"/>
        <bgColor indexed="64"/>
      </patternFill>
    </fill>
    <fill>
      <patternFill patternType="solid">
        <fgColor indexed="44"/>
        <bgColor indexed="64"/>
      </patternFill>
    </fill>
    <fill>
      <patternFill patternType="solid">
        <fgColor indexed="41"/>
        <bgColor indexed="64"/>
      </patternFill>
    </fill>
    <fill>
      <patternFill patternType="solid">
        <fgColor indexed="26"/>
        <bgColor indexed="64"/>
      </patternFill>
    </fill>
    <fill>
      <patternFill patternType="solid">
        <fgColor indexed="15"/>
      </patternFill>
    </fill>
    <fill>
      <patternFill patternType="solid">
        <fgColor theme="4" tint="0.59999389629810485"/>
        <bgColor indexed="64"/>
      </patternFill>
    </fill>
    <fill>
      <patternFill patternType="solid">
        <fgColor theme="0"/>
        <bgColor indexed="64"/>
      </patternFill>
    </fill>
    <fill>
      <patternFill patternType="solid">
        <fgColor theme="5" tint="-0.249977111117893"/>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rgb="FFFFFFCC"/>
      </patternFill>
    </fill>
  </fills>
  <borders count="5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hair">
        <color indexed="64"/>
      </top>
      <bottom style="thin">
        <color indexed="64"/>
      </bottom>
      <diagonal/>
    </border>
    <border>
      <left/>
      <right/>
      <top/>
      <bottom style="thin">
        <color indexed="64"/>
      </bottom>
      <diagonal/>
    </border>
    <border>
      <left style="thin">
        <color indexed="64"/>
      </left>
      <right/>
      <top/>
      <bottom/>
      <diagonal/>
    </border>
    <border>
      <left style="thin">
        <color indexed="64"/>
      </left>
      <right/>
      <top/>
      <bottom style="hair">
        <color indexed="64"/>
      </bottom>
      <diagonal/>
    </border>
    <border>
      <left/>
      <right/>
      <top/>
      <bottom style="hair">
        <color indexed="64"/>
      </bottom>
      <diagonal/>
    </border>
    <border>
      <left/>
      <right/>
      <top style="hair">
        <color indexed="64"/>
      </top>
      <bottom style="thin">
        <color indexed="64"/>
      </bottom>
      <diagonal/>
    </border>
    <border>
      <left/>
      <right style="hair">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right style="thin">
        <color indexed="64"/>
      </right>
      <top/>
      <bottom style="hair">
        <color indexed="64"/>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hair">
        <color indexed="64"/>
      </left>
      <right/>
      <top/>
      <bottom style="thin">
        <color indexed="64"/>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style="double">
        <color indexed="64"/>
      </bottom>
      <diagonal/>
    </border>
  </borders>
  <cellStyleXfs count="239">
    <xf numFmtId="0" fontId="0" fillId="0" borderId="0"/>
    <xf numFmtId="0" fontId="28" fillId="2"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5" borderId="0" applyNumberFormat="0" applyBorder="0" applyAlignment="0" applyProtection="0"/>
    <xf numFmtId="0" fontId="28" fillId="8" borderId="0" applyNumberFormat="0" applyBorder="0" applyAlignment="0" applyProtection="0"/>
    <xf numFmtId="0" fontId="28" fillId="11" borderId="0" applyNumberFormat="0" applyBorder="0" applyAlignment="0" applyProtection="0"/>
    <xf numFmtId="0" fontId="29" fillId="12"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9" borderId="0" applyNumberFormat="0" applyBorder="0" applyAlignment="0" applyProtection="0"/>
    <xf numFmtId="0" fontId="30" fillId="3" borderId="0" applyNumberFormat="0" applyBorder="0" applyAlignment="0" applyProtection="0"/>
    <xf numFmtId="0" fontId="31" fillId="20" borderId="1" applyNumberFormat="0" applyAlignment="0" applyProtection="0"/>
    <xf numFmtId="0" fontId="32" fillId="21" borderId="2" applyNumberFormat="0" applyAlignment="0" applyProtection="0"/>
    <xf numFmtId="0" fontId="33" fillId="0" borderId="0" applyNumberFormat="0" applyFill="0" applyBorder="0" applyAlignment="0" applyProtection="0"/>
    <xf numFmtId="0" fontId="34" fillId="4" borderId="0" applyNumberFormat="0" applyBorder="0" applyAlignment="0" applyProtection="0"/>
    <xf numFmtId="0" fontId="35" fillId="0" borderId="3" applyNumberFormat="0" applyFill="0" applyAlignment="0" applyProtection="0"/>
    <xf numFmtId="0" fontId="36" fillId="0" borderId="4" applyNumberFormat="0" applyFill="0" applyAlignment="0" applyProtection="0"/>
    <xf numFmtId="0" fontId="37" fillId="0" borderId="5" applyNumberFormat="0" applyFill="0" applyAlignment="0" applyProtection="0"/>
    <xf numFmtId="0" fontId="37" fillId="0" borderId="0" applyNumberFormat="0" applyFill="0" applyBorder="0" applyAlignment="0" applyProtection="0"/>
    <xf numFmtId="0" fontId="17" fillId="0" borderId="0" applyNumberFormat="0" applyFill="0" applyBorder="0" applyAlignment="0" applyProtection="0">
      <alignment vertical="top"/>
      <protection locked="0"/>
    </xf>
    <xf numFmtId="0" fontId="38" fillId="7" borderId="1" applyNumberFormat="0" applyAlignment="0" applyProtection="0"/>
    <xf numFmtId="0" fontId="39" fillId="0" borderId="6" applyNumberFormat="0" applyFill="0" applyAlignment="0" applyProtection="0"/>
    <xf numFmtId="0" fontId="40" fillId="22" borderId="0" applyNumberFormat="0" applyBorder="0" applyAlignment="0" applyProtection="0"/>
    <xf numFmtId="0" fontId="14" fillId="0" borderId="0"/>
    <xf numFmtId="0" fontId="28" fillId="0" borderId="0"/>
    <xf numFmtId="0" fontId="28" fillId="23" borderId="7" applyNumberFormat="0" applyFont="0" applyAlignment="0" applyProtection="0"/>
    <xf numFmtId="0" fontId="41" fillId="20" borderId="8" applyNumberFormat="0" applyAlignment="0" applyProtection="0"/>
    <xf numFmtId="9" fontId="14" fillId="0" borderId="0" applyFont="0" applyFill="0" applyBorder="0" applyAlignment="0" applyProtection="0"/>
    <xf numFmtId="0" fontId="42" fillId="0" borderId="0" applyNumberFormat="0" applyFill="0" applyBorder="0" applyAlignment="0" applyProtection="0"/>
    <xf numFmtId="0" fontId="43" fillId="0" borderId="9" applyNumberFormat="0" applyFill="0" applyAlignment="0" applyProtection="0"/>
    <xf numFmtId="0" fontId="44" fillId="0" borderId="0" applyNumberFormat="0" applyFill="0" applyBorder="0" applyAlignment="0" applyProtection="0"/>
    <xf numFmtId="0" fontId="14" fillId="0" borderId="0"/>
    <xf numFmtId="0" fontId="14" fillId="0" borderId="0"/>
    <xf numFmtId="43" fontId="49" fillId="0" borderId="0" applyFont="0" applyFill="0" applyBorder="0" applyAlignment="0" applyProtection="0"/>
    <xf numFmtId="0" fontId="13" fillId="0" borderId="0"/>
    <xf numFmtId="0" fontId="12" fillId="0" borderId="0"/>
    <xf numFmtId="0" fontId="14" fillId="0" borderId="0"/>
    <xf numFmtId="9" fontId="12" fillId="0" borderId="0" applyFont="0" applyFill="0" applyBorder="0" applyAlignment="0" applyProtection="0"/>
    <xf numFmtId="43" fontId="12" fillId="0" borderId="0" applyFont="0" applyFill="0" applyBorder="0" applyAlignment="0" applyProtection="0"/>
    <xf numFmtId="43" fontId="51" fillId="0" borderId="0" applyFont="0" applyFill="0" applyBorder="0" applyAlignment="0" applyProtection="0"/>
    <xf numFmtId="43" fontId="52" fillId="0" borderId="0" applyFont="0" applyFill="0" applyBorder="0" applyAlignment="0" applyProtection="0"/>
    <xf numFmtId="43" fontId="14" fillId="0" borderId="0" applyFont="0" applyFill="0" applyBorder="0" applyAlignment="0" applyProtection="0"/>
    <xf numFmtId="0" fontId="14" fillId="0" borderId="0"/>
    <xf numFmtId="0" fontId="14" fillId="0" borderId="0"/>
    <xf numFmtId="0" fontId="12" fillId="0" borderId="0"/>
    <xf numFmtId="0" fontId="51" fillId="0" borderId="0"/>
    <xf numFmtId="0" fontId="14" fillId="0" borderId="0"/>
    <xf numFmtId="0" fontId="52" fillId="0" borderId="0"/>
    <xf numFmtId="0" fontId="14" fillId="0" borderId="0"/>
    <xf numFmtId="0" fontId="53" fillId="0" borderId="0"/>
    <xf numFmtId="0" fontId="14" fillId="0" borderId="0"/>
    <xf numFmtId="9" fontId="51" fillId="0" borderId="0" applyFont="0" applyFill="0" applyBorder="0" applyAlignment="0" applyProtection="0"/>
    <xf numFmtId="4" fontId="54" fillId="27" borderId="0" applyNumberFormat="0" applyProtection="0">
      <alignment horizontal="left" vertical="center" indent="1"/>
    </xf>
    <xf numFmtId="4" fontId="55" fillId="28" borderId="42" applyNumberFormat="0" applyProtection="0">
      <alignment horizontal="left" vertical="center" indent="1"/>
    </xf>
    <xf numFmtId="0" fontId="11" fillId="0" borderId="0"/>
    <xf numFmtId="9" fontId="11" fillId="0" borderId="0" applyFont="0" applyFill="0" applyBorder="0" applyAlignment="0" applyProtection="0"/>
    <xf numFmtId="43" fontId="11" fillId="0" borderId="0" applyFont="0" applyFill="0" applyBorder="0" applyAlignment="0" applyProtection="0"/>
    <xf numFmtId="4" fontId="54" fillId="22" borderId="42" applyNumberFormat="0" applyProtection="0">
      <alignment vertical="center"/>
    </xf>
    <xf numFmtId="4" fontId="67" fillId="24" borderId="42" applyNumberFormat="0" applyProtection="0">
      <alignment vertical="center"/>
    </xf>
    <xf numFmtId="4" fontId="54" fillId="24" borderId="42" applyNumberFormat="0" applyProtection="0">
      <alignment horizontal="left" vertical="center" indent="1"/>
    </xf>
    <xf numFmtId="0" fontId="54" fillId="24" borderId="42" applyNumberFormat="0" applyProtection="0">
      <alignment horizontal="left" vertical="top" indent="1"/>
    </xf>
    <xf numFmtId="4" fontId="55" fillId="3" borderId="42" applyNumberFormat="0" applyProtection="0">
      <alignment horizontal="right" vertical="center"/>
    </xf>
    <xf numFmtId="4" fontId="55" fillId="9" borderId="42" applyNumberFormat="0" applyProtection="0">
      <alignment horizontal="right" vertical="center"/>
    </xf>
    <xf numFmtId="4" fontId="55" fillId="17" borderId="42" applyNumberFormat="0" applyProtection="0">
      <alignment horizontal="right" vertical="center"/>
    </xf>
    <xf numFmtId="4" fontId="55" fillId="11" borderId="42" applyNumberFormat="0" applyProtection="0">
      <alignment horizontal="right" vertical="center"/>
    </xf>
    <xf numFmtId="4" fontId="55" fillId="15" borderId="42" applyNumberFormat="0" applyProtection="0">
      <alignment horizontal="right" vertical="center"/>
    </xf>
    <xf numFmtId="4" fontId="55" fillId="19" borderId="42" applyNumberFormat="0" applyProtection="0">
      <alignment horizontal="right" vertical="center"/>
    </xf>
    <xf numFmtId="4" fontId="55" fillId="18" borderId="42" applyNumberFormat="0" applyProtection="0">
      <alignment horizontal="right" vertical="center"/>
    </xf>
    <xf numFmtId="4" fontId="55" fillId="29" borderId="42" applyNumberFormat="0" applyProtection="0">
      <alignment horizontal="right" vertical="center"/>
    </xf>
    <xf numFmtId="4" fontId="55" fillId="10" borderId="42" applyNumberFormat="0" applyProtection="0">
      <alignment horizontal="right" vertical="center"/>
    </xf>
    <xf numFmtId="4" fontId="54" fillId="30" borderId="43" applyNumberFormat="0" applyProtection="0">
      <alignment horizontal="left" vertical="center" indent="1"/>
    </xf>
    <xf numFmtId="4" fontId="55" fillId="31" borderId="0" applyNumberFormat="0" applyProtection="0">
      <alignment horizontal="left" vertical="center" indent="1"/>
    </xf>
    <xf numFmtId="4" fontId="68" fillId="32" borderId="0" applyNumberFormat="0" applyProtection="0">
      <alignment horizontal="left" vertical="center" indent="1"/>
    </xf>
    <xf numFmtId="4" fontId="55" fillId="28" borderId="42" applyNumberFormat="0" applyProtection="0">
      <alignment horizontal="right" vertical="center"/>
    </xf>
    <xf numFmtId="4" fontId="55" fillId="31" borderId="0" applyNumberFormat="0" applyProtection="0">
      <alignment horizontal="left" vertical="center" indent="1"/>
    </xf>
    <xf numFmtId="4" fontId="55" fillId="27" borderId="0" applyNumberFormat="0" applyProtection="0">
      <alignment horizontal="left" vertical="center" indent="1"/>
    </xf>
    <xf numFmtId="0" fontId="14" fillId="32" borderId="42" applyNumberFormat="0" applyProtection="0">
      <alignment horizontal="left" vertical="center" indent="1"/>
    </xf>
    <xf numFmtId="0" fontId="14" fillId="32" borderId="42" applyNumberFormat="0" applyProtection="0">
      <alignment horizontal="left" vertical="top" indent="1"/>
    </xf>
    <xf numFmtId="0" fontId="14" fillId="27" borderId="42" applyNumberFormat="0" applyProtection="0">
      <alignment horizontal="left" vertical="center" indent="1"/>
    </xf>
    <xf numFmtId="0" fontId="14" fillId="27" borderId="42" applyNumberFormat="0" applyProtection="0">
      <alignment horizontal="left" vertical="top" indent="1"/>
    </xf>
    <xf numFmtId="0" fontId="14" fillId="33" borderId="42" applyNumberFormat="0" applyProtection="0">
      <alignment horizontal="left" vertical="center" indent="1"/>
    </xf>
    <xf numFmtId="0" fontId="14" fillId="33" borderId="42" applyNumberFormat="0" applyProtection="0">
      <alignment horizontal="left" vertical="top" indent="1"/>
    </xf>
    <xf numFmtId="0" fontId="14" fillId="34" borderId="42" applyNumberFormat="0" applyProtection="0">
      <alignment horizontal="left" vertical="center" indent="1"/>
    </xf>
    <xf numFmtId="0" fontId="14" fillId="34" borderId="42" applyNumberFormat="0" applyProtection="0">
      <alignment horizontal="left" vertical="top" indent="1"/>
    </xf>
    <xf numFmtId="4" fontId="55" fillId="35" borderId="42" applyNumberFormat="0" applyProtection="0">
      <alignment vertical="center"/>
    </xf>
    <xf numFmtId="4" fontId="69" fillId="35" borderId="42" applyNumberFormat="0" applyProtection="0">
      <alignment vertical="center"/>
    </xf>
    <xf numFmtId="4" fontId="55" fillId="35" borderId="42" applyNumberFormat="0" applyProtection="0">
      <alignment horizontal="left" vertical="center" indent="1"/>
    </xf>
    <xf numFmtId="0" fontId="55" fillId="35" borderId="42" applyNumberFormat="0" applyProtection="0">
      <alignment horizontal="left" vertical="top" indent="1"/>
    </xf>
    <xf numFmtId="4" fontId="55" fillId="31" borderId="42" applyNumberFormat="0" applyProtection="0">
      <alignment horizontal="right" vertical="center"/>
    </xf>
    <xf numFmtId="4" fontId="69" fillId="31" borderId="42" applyNumberFormat="0" applyProtection="0">
      <alignment horizontal="right" vertical="center"/>
    </xf>
    <xf numFmtId="0" fontId="55" fillId="27" borderId="42" applyNumberFormat="0" applyProtection="0">
      <alignment horizontal="left" vertical="top" indent="1"/>
    </xf>
    <xf numFmtId="4" fontId="70" fillId="36" borderId="0" applyNumberFormat="0" applyProtection="0">
      <alignment horizontal="left" vertical="center" indent="1"/>
    </xf>
    <xf numFmtId="4" fontId="71" fillId="31" borderId="42" applyNumberFormat="0" applyProtection="0">
      <alignment horizontal="right" vertical="center"/>
    </xf>
    <xf numFmtId="0" fontId="9" fillId="0" borderId="0"/>
    <xf numFmtId="9" fontId="9" fillId="0" borderId="0" applyFont="0" applyFill="0" applyBorder="0" applyAlignment="0" applyProtection="0"/>
    <xf numFmtId="0" fontId="8" fillId="0" borderId="0"/>
    <xf numFmtId="0" fontId="14" fillId="0" borderId="0"/>
    <xf numFmtId="0" fontId="76" fillId="0" borderId="0" applyNumberFormat="0" applyFill="0" applyBorder="0" applyAlignment="0" applyProtection="0"/>
    <xf numFmtId="43" fontId="14" fillId="0" borderId="0" applyFont="0" applyFill="0" applyBorder="0" applyAlignment="0" applyProtection="0"/>
    <xf numFmtId="43" fontId="7" fillId="0" borderId="0" applyFont="0" applyFill="0" applyBorder="0" applyAlignment="0" applyProtection="0"/>
    <xf numFmtId="43" fontId="10" fillId="0" borderId="0" applyFont="0" applyFill="0" applyBorder="0" applyAlignment="0" applyProtection="0"/>
    <xf numFmtId="44" fontId="7" fillId="0" borderId="0" applyFont="0" applyFill="0" applyBorder="0" applyAlignment="0" applyProtection="0"/>
    <xf numFmtId="0" fontId="14" fillId="0" borderId="0"/>
    <xf numFmtId="0" fontId="14" fillId="0" borderId="0"/>
    <xf numFmtId="9" fontId="7" fillId="0" borderId="0" applyFont="0" applyFill="0" applyBorder="0" applyAlignment="0" applyProtection="0"/>
    <xf numFmtId="9" fontId="7"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3" fontId="6" fillId="0" borderId="0" applyFont="0" applyFill="0" applyBorder="0" applyAlignment="0" applyProtection="0"/>
    <xf numFmtId="44"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51" fillId="0" borderId="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5" fillId="0" borderId="0"/>
    <xf numFmtId="9" fontId="14" fillId="0" borderId="0" applyFont="0" applyFill="0" applyBorder="0" applyAlignment="0" applyProtection="0"/>
    <xf numFmtId="43" fontId="14" fillId="0" borderId="0" applyFont="0" applyFill="0" applyBorder="0" applyAlignment="0" applyProtection="0"/>
    <xf numFmtId="9" fontId="5" fillId="0" borderId="0" applyFont="0" applyFill="0" applyBorder="0" applyAlignment="0" applyProtection="0"/>
    <xf numFmtId="43" fontId="5" fillId="0" borderId="0" applyFont="0" applyFill="0" applyBorder="0" applyAlignment="0" applyProtection="0"/>
    <xf numFmtId="0" fontId="14" fillId="0" borderId="0"/>
    <xf numFmtId="0" fontId="77" fillId="0" borderId="0"/>
    <xf numFmtId="9" fontId="77" fillId="0" borderId="0" applyFont="0" applyFill="0" applyBorder="0" applyAlignment="0" applyProtection="0"/>
    <xf numFmtId="0" fontId="4" fillId="0" borderId="0"/>
    <xf numFmtId="0" fontId="3" fillId="0" borderId="0"/>
    <xf numFmtId="43" fontId="3" fillId="0" borderId="0" applyFont="0" applyFill="0" applyBorder="0" applyAlignment="0" applyProtection="0"/>
    <xf numFmtId="9" fontId="3" fillId="0" borderId="0" applyFont="0" applyFill="0" applyBorder="0" applyAlignment="0" applyProtection="0"/>
    <xf numFmtId="0" fontId="28" fillId="2" borderId="0" applyNumberFormat="0" applyBorder="0" applyAlignment="0" applyProtection="0"/>
    <xf numFmtId="0" fontId="28" fillId="3" borderId="0" applyNumberFormat="0" applyBorder="0" applyAlignment="0" applyProtection="0"/>
    <xf numFmtId="0" fontId="28" fillId="4" borderId="0" applyNumberFormat="0" applyBorder="0" applyAlignment="0" applyProtection="0"/>
    <xf numFmtId="0" fontId="28" fillId="5" borderId="0" applyNumberFormat="0" applyBorder="0" applyAlignment="0" applyProtection="0"/>
    <xf numFmtId="0" fontId="28" fillId="6" borderId="0" applyNumberFormat="0" applyBorder="0" applyAlignment="0" applyProtection="0"/>
    <xf numFmtId="0" fontId="28" fillId="7" borderId="0" applyNumberFormat="0" applyBorder="0" applyAlignment="0" applyProtection="0"/>
    <xf numFmtId="0" fontId="28" fillId="8" borderId="0" applyNumberFormat="0" applyBorder="0" applyAlignment="0" applyProtection="0"/>
    <xf numFmtId="0" fontId="28" fillId="9" borderId="0" applyNumberFormat="0" applyBorder="0" applyAlignment="0" applyProtection="0"/>
    <xf numFmtId="0" fontId="28" fillId="10" borderId="0" applyNumberFormat="0" applyBorder="0" applyAlignment="0" applyProtection="0"/>
    <xf numFmtId="0" fontId="28" fillId="5" borderId="0" applyNumberFormat="0" applyBorder="0" applyAlignment="0" applyProtection="0"/>
    <xf numFmtId="0" fontId="28" fillId="8" borderId="0" applyNumberFormat="0" applyBorder="0" applyAlignment="0" applyProtection="0"/>
    <xf numFmtId="0" fontId="28" fillId="11" borderId="0" applyNumberFormat="0" applyBorder="0" applyAlignment="0" applyProtection="0"/>
    <xf numFmtId="0" fontId="29" fillId="12"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5" borderId="0" applyNumberFormat="0" applyBorder="0" applyAlignment="0" applyProtection="0"/>
    <xf numFmtId="0" fontId="29" fillId="16" borderId="0" applyNumberFormat="0" applyBorder="0" applyAlignment="0" applyProtection="0"/>
    <xf numFmtId="0" fontId="29" fillId="17" borderId="0" applyNumberFormat="0" applyBorder="0" applyAlignment="0" applyProtection="0"/>
    <xf numFmtId="0" fontId="29" fillId="18" borderId="0" applyNumberFormat="0" applyBorder="0" applyAlignment="0" applyProtection="0"/>
    <xf numFmtId="0" fontId="29" fillId="13" borderId="0" applyNumberFormat="0" applyBorder="0" applyAlignment="0" applyProtection="0"/>
    <xf numFmtId="0" fontId="29" fillId="14" borderId="0" applyNumberFormat="0" applyBorder="0" applyAlignment="0" applyProtection="0"/>
    <xf numFmtId="0" fontId="29" fillId="19" borderId="0" applyNumberFormat="0" applyBorder="0" applyAlignment="0" applyProtection="0"/>
    <xf numFmtId="0" fontId="30" fillId="3" borderId="0" applyNumberFormat="0" applyBorder="0" applyAlignment="0" applyProtection="0"/>
    <xf numFmtId="0" fontId="31" fillId="20" borderId="1" applyNumberFormat="0" applyAlignment="0" applyProtection="0"/>
    <xf numFmtId="0" fontId="32" fillId="21" borderId="2" applyNumberFormat="0" applyAlignment="0" applyProtection="0"/>
    <xf numFmtId="43" fontId="3" fillId="0" borderId="0" applyFont="0" applyFill="0" applyBorder="0" applyAlignment="0" applyProtection="0"/>
    <xf numFmtId="43" fontId="3" fillId="0" borderId="0" applyFont="0" applyFill="0" applyBorder="0" applyAlignment="0" applyProtection="0"/>
    <xf numFmtId="44" fontId="3" fillId="0" borderId="0" applyFont="0" applyFill="0" applyBorder="0" applyAlignment="0" applyProtection="0"/>
    <xf numFmtId="0" fontId="33" fillId="0" borderId="0" applyNumberFormat="0" applyFill="0" applyBorder="0" applyAlignment="0" applyProtection="0"/>
    <xf numFmtId="0" fontId="34" fillId="4" borderId="0" applyNumberFormat="0" applyBorder="0" applyAlignment="0" applyProtection="0"/>
    <xf numFmtId="0" fontId="35" fillId="0" borderId="3" applyNumberFormat="0" applyFill="0" applyAlignment="0" applyProtection="0"/>
    <xf numFmtId="0" fontId="36" fillId="0" borderId="4" applyNumberFormat="0" applyFill="0" applyAlignment="0" applyProtection="0"/>
    <xf numFmtId="0" fontId="37" fillId="0" borderId="5" applyNumberFormat="0" applyFill="0" applyAlignment="0" applyProtection="0"/>
    <xf numFmtId="0" fontId="37" fillId="0" borderId="0" applyNumberFormat="0" applyFill="0" applyBorder="0" applyAlignment="0" applyProtection="0"/>
    <xf numFmtId="0" fontId="17" fillId="0" borderId="0" applyNumberFormat="0" applyFill="0" applyBorder="0" applyAlignment="0" applyProtection="0">
      <alignment vertical="top"/>
      <protection locked="0"/>
    </xf>
    <xf numFmtId="0" fontId="38" fillId="7" borderId="1" applyNumberFormat="0" applyAlignment="0" applyProtection="0"/>
    <xf numFmtId="0" fontId="39" fillId="0" borderId="6" applyNumberFormat="0" applyFill="0" applyAlignment="0" applyProtection="0"/>
    <xf numFmtId="0" fontId="40" fillId="2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28" fillId="23" borderId="7" applyNumberFormat="0" applyFont="0" applyAlignment="0" applyProtection="0"/>
    <xf numFmtId="0" fontId="41" fillId="20" borderId="8"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42" fillId="0" borderId="0" applyNumberFormat="0" applyFill="0" applyBorder="0" applyAlignment="0" applyProtection="0"/>
    <xf numFmtId="0" fontId="43" fillId="0" borderId="9" applyNumberFormat="0" applyFill="0" applyAlignment="0" applyProtection="0"/>
    <xf numFmtId="0" fontId="44" fillId="0" borderId="0" applyNumberFormat="0" applyFill="0" applyBorder="0" applyAlignment="0" applyProtection="0"/>
    <xf numFmtId="9" fontId="14" fillId="0" borderId="0" applyFont="0" applyFill="0" applyBorder="0" applyAlignment="0" applyProtection="0"/>
    <xf numFmtId="0" fontId="51" fillId="0" borderId="0"/>
    <xf numFmtId="186" fontId="14" fillId="0" borderId="0" applyFont="0" applyFill="0" applyBorder="0" applyAlignment="0" applyProtection="0"/>
    <xf numFmtId="187" fontId="14" fillId="0" borderId="0" applyFont="0" applyFill="0" applyBorder="0" applyAlignment="0" applyProtection="0"/>
    <xf numFmtId="187" fontId="2" fillId="0" borderId="0" applyFont="0" applyFill="0" applyBorder="0" applyAlignment="0" applyProtection="0"/>
    <xf numFmtId="187" fontId="51" fillId="0" borderId="0" applyFont="0" applyFill="0" applyBorder="0" applyAlignment="0" applyProtection="0"/>
    <xf numFmtId="43" fontId="28" fillId="0" borderId="0" applyFont="0" applyFill="0" applyBorder="0" applyAlignment="0" applyProtection="0"/>
    <xf numFmtId="43" fontId="28"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8" fillId="0" borderId="0"/>
    <xf numFmtId="0" fontId="28" fillId="0" borderId="0"/>
    <xf numFmtId="0" fontId="14" fillId="0" borderId="0"/>
    <xf numFmtId="0" fontId="28" fillId="0" borderId="0"/>
    <xf numFmtId="0" fontId="85" fillId="0" borderId="0"/>
    <xf numFmtId="0" fontId="28" fillId="0" borderId="0"/>
    <xf numFmtId="0" fontId="28" fillId="0" borderId="0"/>
    <xf numFmtId="0" fontId="2" fillId="42" borderId="51" applyNumberFormat="0" applyFont="0" applyAlignment="0" applyProtection="0"/>
    <xf numFmtId="9" fontId="28" fillId="0" borderId="0" applyFont="0" applyFill="0" applyBorder="0" applyAlignment="0" applyProtection="0"/>
    <xf numFmtId="0" fontId="1" fillId="0" borderId="0"/>
    <xf numFmtId="43" fontId="1" fillId="0" borderId="0" applyFont="0" applyFill="0" applyBorder="0" applyAlignment="0" applyProtection="0"/>
  </cellStyleXfs>
  <cellXfs count="1162">
    <xf numFmtId="0" fontId="0" fillId="0" borderId="0" xfId="0"/>
    <xf numFmtId="0" fontId="0" fillId="0" borderId="0" xfId="0" applyFill="1"/>
    <xf numFmtId="0" fontId="20" fillId="0" borderId="0" xfId="0" applyFont="1"/>
    <xf numFmtId="0" fontId="20" fillId="0" borderId="0" xfId="0" applyFont="1" applyBorder="1"/>
    <xf numFmtId="165" fontId="18" fillId="0" borderId="0" xfId="0" applyNumberFormat="1" applyFont="1" applyFill="1" applyBorder="1" applyAlignment="1" applyProtection="1">
      <alignment horizontal="right" vertical="center"/>
      <protection locked="0"/>
    </xf>
    <xf numFmtId="165" fontId="18" fillId="0" borderId="0" xfId="0" applyNumberFormat="1" applyFont="1" applyFill="1" applyBorder="1" applyAlignment="1" applyProtection="1">
      <alignment horizontal="left"/>
      <protection locked="0"/>
    </xf>
    <xf numFmtId="165" fontId="20" fillId="0" borderId="0" xfId="0" applyNumberFormat="1" applyFont="1" applyFill="1" applyBorder="1" applyAlignment="1" applyProtection="1">
      <alignment horizontal="right" vertical="center"/>
      <protection locked="0"/>
    </xf>
    <xf numFmtId="0" fontId="18" fillId="0" borderId="0" xfId="0" applyFont="1" applyFill="1" applyBorder="1" applyAlignment="1" applyProtection="1">
      <alignment vertical="center"/>
      <protection locked="0"/>
    </xf>
    <xf numFmtId="0" fontId="18" fillId="0" borderId="0" xfId="0" applyFont="1" applyAlignment="1" applyProtection="1">
      <alignment vertical="center"/>
      <protection locked="0"/>
    </xf>
    <xf numFmtId="0" fontId="20" fillId="0" borderId="0" xfId="0" applyFont="1" applyAlignment="1" applyProtection="1">
      <alignment vertical="center"/>
      <protection locked="0"/>
    </xf>
    <xf numFmtId="0" fontId="0" fillId="0" borderId="0" xfId="0" applyNumberFormat="1" applyAlignment="1">
      <alignment vertical="center"/>
    </xf>
    <xf numFmtId="165" fontId="20" fillId="0" borderId="0" xfId="0" applyNumberFormat="1" applyFont="1" applyAlignment="1" applyProtection="1">
      <alignment horizontal="right" vertical="center"/>
      <protection locked="0"/>
    </xf>
    <xf numFmtId="165" fontId="20" fillId="0" borderId="0" xfId="0" applyNumberFormat="1" applyFont="1" applyFill="1" applyBorder="1" applyAlignment="1">
      <alignment horizontal="right" vertical="top"/>
    </xf>
    <xf numFmtId="0" fontId="20" fillId="0" borderId="0" xfId="0" applyFont="1" applyFill="1" applyBorder="1" applyAlignment="1">
      <alignment vertical="center"/>
    </xf>
    <xf numFmtId="165" fontId="19" fillId="0" borderId="15" xfId="0" applyNumberFormat="1" applyFont="1" applyFill="1" applyBorder="1" applyAlignment="1">
      <alignment horizontal="right" vertical="top"/>
    </xf>
    <xf numFmtId="165" fontId="20" fillId="0" borderId="17" xfId="0" applyNumberFormat="1" applyFont="1" applyFill="1" applyBorder="1" applyAlignment="1">
      <alignment horizontal="right" vertical="top"/>
    </xf>
    <xf numFmtId="165" fontId="19" fillId="0" borderId="18" xfId="0" applyNumberFormat="1" applyFont="1" applyFill="1" applyBorder="1" applyAlignment="1">
      <alignment horizontal="right" vertical="top"/>
    </xf>
    <xf numFmtId="0" fontId="20" fillId="0" borderId="0" xfId="0" applyFont="1" applyBorder="1" applyAlignment="1" applyProtection="1">
      <alignment vertical="center"/>
      <protection locked="0"/>
    </xf>
    <xf numFmtId="164" fontId="20" fillId="0" borderId="0" xfId="42" applyNumberFormat="1" applyFont="1" applyFill="1" applyBorder="1" applyAlignment="1">
      <alignment horizontal="right" vertical="top"/>
    </xf>
    <xf numFmtId="165" fontId="20" fillId="0" borderId="20" xfId="0" applyNumberFormat="1" applyFont="1" applyFill="1" applyBorder="1" applyAlignment="1">
      <alignment horizontal="right" vertical="top"/>
    </xf>
    <xf numFmtId="165" fontId="19" fillId="0" borderId="21" xfId="0" applyNumberFormat="1" applyFont="1" applyFill="1" applyBorder="1" applyAlignment="1">
      <alignment horizontal="right" vertical="top"/>
    </xf>
    <xf numFmtId="0" fontId="0" fillId="0" borderId="12" xfId="0" applyFill="1" applyBorder="1"/>
    <xf numFmtId="0" fontId="20" fillId="0" borderId="0" xfId="0" applyFont="1" applyFill="1" applyBorder="1"/>
    <xf numFmtId="0" fontId="23" fillId="0" borderId="0" xfId="0" applyFont="1" applyFill="1" applyBorder="1" applyAlignment="1">
      <alignment vertical="center"/>
    </xf>
    <xf numFmtId="166" fontId="20" fillId="0" borderId="0" xfId="0" applyNumberFormat="1" applyFont="1" applyFill="1" applyBorder="1" applyAlignment="1">
      <alignment horizontal="right" vertical="top"/>
    </xf>
    <xf numFmtId="2" fontId="21" fillId="0" borderId="14" xfId="0" applyNumberFormat="1" applyFont="1" applyFill="1" applyBorder="1" applyAlignment="1">
      <alignment horizontal="center" vertical="top" wrapText="1"/>
    </xf>
    <xf numFmtId="166" fontId="20" fillId="0" borderId="0" xfId="0" applyNumberFormat="1" applyFont="1" applyFill="1" applyBorder="1" applyAlignment="1">
      <alignment horizontal="center" vertical="top"/>
    </xf>
    <xf numFmtId="9" fontId="20" fillId="0" borderId="0" xfId="42" applyNumberFormat="1" applyFont="1" applyFill="1" applyBorder="1" applyAlignment="1">
      <alignment horizontal="center" vertical="top"/>
    </xf>
    <xf numFmtId="167" fontId="20" fillId="0" borderId="0" xfId="42" applyNumberFormat="1" applyFont="1" applyFill="1" applyBorder="1" applyAlignment="1">
      <alignment vertical="top"/>
    </xf>
    <xf numFmtId="166" fontId="20" fillId="0" borderId="0" xfId="0" quotePrefix="1" applyNumberFormat="1" applyFont="1" applyFill="1" applyBorder="1" applyAlignment="1">
      <alignment horizontal="center" vertical="center"/>
    </xf>
    <xf numFmtId="166" fontId="20" fillId="0" borderId="0" xfId="0" applyNumberFormat="1" applyFont="1" applyFill="1" applyBorder="1" applyAlignment="1">
      <alignment horizontal="right" vertical="center"/>
    </xf>
    <xf numFmtId="167" fontId="20" fillId="0" borderId="20" xfId="42" applyNumberFormat="1" applyFont="1" applyFill="1" applyBorder="1" applyAlignment="1">
      <alignment vertical="center"/>
    </xf>
    <xf numFmtId="166" fontId="20" fillId="0" borderId="11" xfId="0" applyNumberFormat="1" applyFont="1" applyFill="1" applyBorder="1" applyAlignment="1">
      <alignment horizontal="right" vertical="center"/>
    </xf>
    <xf numFmtId="0" fontId="0" fillId="0" borderId="0" xfId="0" applyBorder="1"/>
    <xf numFmtId="3" fontId="45" fillId="0" borderId="0" xfId="39" applyNumberFormat="1" applyFont="1"/>
    <xf numFmtId="0" fontId="20" fillId="0" borderId="12" xfId="0" applyFont="1" applyFill="1" applyBorder="1"/>
    <xf numFmtId="0" fontId="20" fillId="0" borderId="0" xfId="0" quotePrefix="1" applyFont="1" applyFill="1" applyBorder="1" applyAlignment="1">
      <alignment vertical="center"/>
    </xf>
    <xf numFmtId="0" fontId="20" fillId="0" borderId="0" xfId="0" applyFont="1" applyFill="1" applyAlignment="1" applyProtection="1">
      <alignment vertical="center"/>
      <protection locked="0"/>
    </xf>
    <xf numFmtId="0" fontId="15" fillId="0" borderId="11" xfId="0" applyFont="1" applyFill="1" applyBorder="1" applyAlignment="1">
      <alignment horizontal="left"/>
    </xf>
    <xf numFmtId="0" fontId="14" fillId="0" borderId="0" xfId="46"/>
    <xf numFmtId="0" fontId="16" fillId="0" borderId="0" xfId="46" applyFont="1"/>
    <xf numFmtId="165" fontId="16" fillId="0" borderId="0" xfId="46" applyNumberFormat="1" applyFont="1" applyFill="1" applyBorder="1" applyAlignment="1" applyProtection="1">
      <alignment horizontal="right" vertical="center"/>
      <protection locked="0"/>
    </xf>
    <xf numFmtId="0" fontId="16" fillId="0" borderId="0" xfId="46" applyFont="1" applyAlignment="1" applyProtection="1">
      <alignment vertical="center"/>
      <protection locked="0"/>
    </xf>
    <xf numFmtId="168" fontId="20" fillId="0" borderId="0" xfId="42" applyNumberFormat="1" applyFont="1" applyFill="1" applyBorder="1" applyAlignment="1">
      <alignment horizontal="right" vertical="top"/>
    </xf>
    <xf numFmtId="0" fontId="14" fillId="0" borderId="0" xfId="46" applyFill="1"/>
    <xf numFmtId="165" fontId="18" fillId="0" borderId="0" xfId="0" applyNumberFormat="1" applyFont="1" applyFill="1" applyAlignment="1" applyProtection="1">
      <alignment horizontal="right" vertical="center"/>
      <protection locked="0"/>
    </xf>
    <xf numFmtId="165" fontId="20" fillId="0" borderId="0" xfId="0" applyNumberFormat="1" applyFont="1" applyFill="1" applyAlignment="1" applyProtection="1">
      <alignment horizontal="right" vertical="center"/>
      <protection locked="0"/>
    </xf>
    <xf numFmtId="3" fontId="45" fillId="0" borderId="0" xfId="39" applyNumberFormat="1" applyFont="1" applyFill="1"/>
    <xf numFmtId="0" fontId="19" fillId="0" borderId="10" xfId="0" applyFont="1" applyFill="1" applyBorder="1"/>
    <xf numFmtId="0" fontId="0" fillId="0" borderId="0" xfId="0" applyFill="1" applyAlignment="1"/>
    <xf numFmtId="0" fontId="18" fillId="0" borderId="0" xfId="0" applyFont="1" applyFill="1" applyAlignment="1" applyProtection="1">
      <alignment vertical="center"/>
      <protection locked="0"/>
    </xf>
    <xf numFmtId="0" fontId="18" fillId="0" borderId="11" xfId="0" applyFont="1" applyFill="1" applyBorder="1" applyAlignment="1">
      <alignment horizontal="centerContinuous"/>
    </xf>
    <xf numFmtId="0" fontId="0" fillId="0" borderId="0" xfId="0" applyFill="1" applyBorder="1" applyAlignment="1">
      <alignment vertical="center"/>
    </xf>
    <xf numFmtId="0" fontId="0" fillId="0" borderId="20" xfId="0" applyFill="1" applyBorder="1" applyAlignment="1">
      <alignment vertical="center"/>
    </xf>
    <xf numFmtId="0" fontId="14" fillId="0" borderId="11" xfId="46" applyFont="1" applyFill="1" applyBorder="1" applyAlignment="1">
      <alignment horizontal="centerContinuous"/>
    </xf>
    <xf numFmtId="2" fontId="21" fillId="0" borderId="19" xfId="0" applyNumberFormat="1" applyFont="1" applyFill="1" applyBorder="1" applyAlignment="1">
      <alignment horizontal="center" vertical="top" wrapText="1"/>
    </xf>
    <xf numFmtId="0" fontId="20" fillId="0" borderId="0" xfId="0" applyFont="1" applyFill="1" applyBorder="1" applyAlignment="1"/>
    <xf numFmtId="0" fontId="0" fillId="0" borderId="15" xfId="0" applyFill="1" applyBorder="1"/>
    <xf numFmtId="0" fontId="15" fillId="0" borderId="24" xfId="0" applyFont="1" applyFill="1" applyBorder="1" applyAlignment="1">
      <alignment horizontal="left" vertical="center"/>
    </xf>
    <xf numFmtId="0" fontId="19" fillId="0" borderId="0" xfId="0" applyFont="1" applyFill="1" applyBorder="1" applyAlignment="1">
      <alignment horizontal="centerContinuous" vertical="center"/>
    </xf>
    <xf numFmtId="2" fontId="21" fillId="0" borderId="0" xfId="0" applyNumberFormat="1" applyFont="1" applyFill="1" applyBorder="1" applyAlignment="1">
      <alignment horizontal="center" vertical="top" wrapText="1"/>
    </xf>
    <xf numFmtId="165" fontId="19" fillId="0" borderId="0" xfId="0" applyNumberFormat="1" applyFont="1" applyFill="1" applyBorder="1" applyAlignment="1">
      <alignment horizontal="right" vertical="top"/>
    </xf>
    <xf numFmtId="168" fontId="19" fillId="0" borderId="0" xfId="42" applyNumberFormat="1" applyFont="1" applyFill="1" applyBorder="1" applyAlignment="1">
      <alignment horizontal="right" vertical="top"/>
    </xf>
    <xf numFmtId="0" fontId="20" fillId="0" borderId="12" xfId="0" applyFont="1" applyFill="1" applyBorder="1" applyAlignment="1">
      <alignment horizontal="center"/>
    </xf>
    <xf numFmtId="0" fontId="20" fillId="0" borderId="0" xfId="0" applyFont="1" applyFill="1" applyBorder="1" applyAlignment="1">
      <alignment horizontal="left" vertical="center"/>
    </xf>
    <xf numFmtId="0" fontId="15" fillId="0" borderId="0" xfId="0" applyFont="1" applyFill="1" applyBorder="1" applyAlignment="1">
      <alignment horizontal="left"/>
    </xf>
    <xf numFmtId="165" fontId="19" fillId="0" borderId="20" xfId="0" applyNumberFormat="1" applyFont="1" applyFill="1" applyBorder="1" applyAlignment="1">
      <alignment horizontal="right" vertical="top"/>
    </xf>
    <xf numFmtId="0" fontId="19" fillId="0" borderId="0" xfId="0" applyFont="1" applyFill="1" applyBorder="1"/>
    <xf numFmtId="0" fontId="20" fillId="0" borderId="0" xfId="0" applyFont="1" applyFill="1" applyBorder="1" applyAlignment="1">
      <alignment horizontal="left"/>
    </xf>
    <xf numFmtId="0" fontId="14" fillId="0" borderId="12" xfId="38" applyFill="1" applyBorder="1"/>
    <xf numFmtId="0" fontId="20" fillId="0" borderId="0" xfId="38" applyFont="1" applyFill="1" applyBorder="1"/>
    <xf numFmtId="0" fontId="19" fillId="0" borderId="0" xfId="38" applyFont="1" applyFill="1" applyBorder="1"/>
    <xf numFmtId="165" fontId="20" fillId="0" borderId="0" xfId="38" applyNumberFormat="1" applyFont="1" applyFill="1" applyBorder="1" applyAlignment="1">
      <alignment horizontal="right" vertical="top"/>
    </xf>
    <xf numFmtId="165" fontId="20" fillId="0" borderId="20" xfId="38" applyNumberFormat="1" applyFont="1" applyFill="1" applyBorder="1" applyAlignment="1">
      <alignment horizontal="right" vertical="top"/>
    </xf>
    <xf numFmtId="164" fontId="20" fillId="0" borderId="20" xfId="42" applyNumberFormat="1" applyFont="1" applyFill="1" applyBorder="1" applyAlignment="1">
      <alignment horizontal="right" vertical="top"/>
    </xf>
    <xf numFmtId="164" fontId="19" fillId="0" borderId="15" xfId="42" applyNumberFormat="1" applyFont="1" applyFill="1" applyBorder="1" applyAlignment="1">
      <alignment horizontal="right" vertical="top"/>
    </xf>
    <xf numFmtId="164" fontId="19" fillId="0" borderId="21" xfId="42" applyNumberFormat="1" applyFont="1" applyFill="1" applyBorder="1" applyAlignment="1">
      <alignment horizontal="right" vertical="top"/>
    </xf>
    <xf numFmtId="0" fontId="20" fillId="0" borderId="0" xfId="0" applyFont="1" applyFill="1" applyBorder="1" applyAlignment="1">
      <alignment horizontal="left" vertical="top"/>
    </xf>
    <xf numFmtId="0" fontId="27" fillId="0" borderId="0" xfId="0" applyFont="1" applyFill="1"/>
    <xf numFmtId="0" fontId="26" fillId="0" borderId="12" xfId="0" applyFont="1" applyFill="1" applyBorder="1" applyAlignment="1">
      <alignment vertical="center"/>
    </xf>
    <xf numFmtId="0" fontId="15" fillId="0" borderId="12" xfId="0" applyFont="1" applyFill="1" applyBorder="1" applyAlignment="1">
      <alignment vertical="center"/>
    </xf>
    <xf numFmtId="0" fontId="17" fillId="0" borderId="20" xfId="34" applyFill="1" applyBorder="1" applyAlignment="1" applyProtection="1">
      <alignment horizontal="left" indent="2"/>
    </xf>
    <xf numFmtId="169" fontId="16" fillId="0" borderId="0" xfId="47" applyNumberFormat="1" applyFont="1" applyFill="1" applyBorder="1" applyAlignment="1">
      <alignment horizontal="right" vertical="top"/>
    </xf>
    <xf numFmtId="169" fontId="16" fillId="0" borderId="11" xfId="47" applyNumberFormat="1" applyFont="1" applyFill="1" applyBorder="1" applyAlignment="1">
      <alignment horizontal="right" vertical="top"/>
    </xf>
    <xf numFmtId="2" fontId="21" fillId="0" borderId="22" xfId="0" applyNumberFormat="1" applyFont="1" applyFill="1" applyBorder="1" applyAlignment="1">
      <alignment horizontal="left" vertical="top"/>
    </xf>
    <xf numFmtId="0" fontId="0" fillId="0" borderId="29" xfId="0" applyBorder="1"/>
    <xf numFmtId="0" fontId="0" fillId="0" borderId="31" xfId="0" applyBorder="1"/>
    <xf numFmtId="0" fontId="19" fillId="0" borderId="22" xfId="0" applyFont="1" applyFill="1" applyBorder="1" applyAlignment="1">
      <alignment horizontal="left" vertical="center"/>
    </xf>
    <xf numFmtId="0" fontId="20" fillId="0" borderId="12" xfId="0" applyFont="1" applyFill="1" applyBorder="1" applyAlignment="1">
      <alignment vertical="center"/>
    </xf>
    <xf numFmtId="0" fontId="20" fillId="0" borderId="27" xfId="0" applyFont="1" applyFill="1" applyBorder="1" applyAlignment="1">
      <alignment vertical="center"/>
    </xf>
    <xf numFmtId="165" fontId="0" fillId="0" borderId="0" xfId="0" applyNumberFormat="1" applyFill="1"/>
    <xf numFmtId="0" fontId="0" fillId="0" borderId="0" xfId="0" applyFill="1" applyBorder="1"/>
    <xf numFmtId="0" fontId="19" fillId="0" borderId="0" xfId="0" applyFont="1" applyFill="1" applyBorder="1" applyAlignment="1">
      <alignment horizontal="left" vertical="center"/>
    </xf>
    <xf numFmtId="0" fontId="0" fillId="0" borderId="28" xfId="0" applyBorder="1"/>
    <xf numFmtId="1" fontId="21" fillId="0" borderId="37" xfId="0" applyNumberFormat="1" applyFont="1" applyFill="1" applyBorder="1" applyAlignment="1">
      <alignment horizontal="center" vertical="top" wrapText="1"/>
    </xf>
    <xf numFmtId="2" fontId="21" fillId="0" borderId="38" xfId="0" applyNumberFormat="1" applyFont="1" applyFill="1" applyBorder="1" applyAlignment="1">
      <alignment horizontal="center" vertical="top" wrapText="1"/>
    </xf>
    <xf numFmtId="0" fontId="12" fillId="0" borderId="0" xfId="50"/>
    <xf numFmtId="0" fontId="15" fillId="26" borderId="33" xfId="0" applyFont="1" applyFill="1" applyBorder="1"/>
    <xf numFmtId="0" fontId="15" fillId="26" borderId="35" xfId="0" applyFont="1" applyFill="1" applyBorder="1"/>
    <xf numFmtId="0" fontId="19" fillId="0" borderId="12" xfId="0" applyFont="1" applyFill="1" applyBorder="1"/>
    <xf numFmtId="0" fontId="16" fillId="0" borderId="0" xfId="0" applyFont="1" applyFill="1" applyBorder="1"/>
    <xf numFmtId="164" fontId="16" fillId="0" borderId="0" xfId="42" applyNumberFormat="1" applyFont="1" applyFill="1" applyBorder="1" applyAlignment="1">
      <alignment horizontal="center" vertical="top"/>
    </xf>
    <xf numFmtId="164" fontId="16" fillId="0" borderId="20" xfId="42" applyNumberFormat="1" applyFont="1" applyFill="1" applyBorder="1" applyAlignment="1">
      <alignment horizontal="center" vertical="top"/>
    </xf>
    <xf numFmtId="164" fontId="16" fillId="0" borderId="32" xfId="42" applyNumberFormat="1" applyFont="1" applyFill="1" applyBorder="1" applyAlignment="1">
      <alignment horizontal="center" vertical="top"/>
    </xf>
    <xf numFmtId="11" fontId="20" fillId="0" borderId="0" xfId="0" applyNumberFormat="1" applyFont="1"/>
    <xf numFmtId="170" fontId="0" fillId="0" borderId="0" xfId="48" applyNumberFormat="1" applyFont="1" applyFill="1"/>
    <xf numFmtId="0" fontId="0" fillId="0" borderId="39" xfId="0" applyBorder="1"/>
    <xf numFmtId="0" fontId="0" fillId="0" borderId="36" xfId="0" applyBorder="1"/>
    <xf numFmtId="0" fontId="18" fillId="0" borderId="0" xfId="0" applyFont="1" applyFill="1" applyBorder="1" applyAlignment="1">
      <alignment horizontal="centerContinuous"/>
    </xf>
    <xf numFmtId="0" fontId="16" fillId="0" borderId="0" xfId="0" applyFont="1" applyFill="1" applyBorder="1" applyAlignment="1">
      <alignment vertical="center"/>
    </xf>
    <xf numFmtId="0" fontId="14" fillId="0" borderId="0" xfId="38" applyFont="1" applyAlignment="1" applyProtection="1">
      <alignment vertical="center"/>
      <protection locked="0"/>
    </xf>
    <xf numFmtId="0" fontId="16" fillId="0" borderId="0" xfId="38" applyFont="1" applyAlignment="1" applyProtection="1">
      <alignment vertical="center"/>
      <protection locked="0"/>
    </xf>
    <xf numFmtId="0" fontId="14" fillId="0" borderId="0" xfId="38"/>
    <xf numFmtId="0" fontId="16" fillId="0" borderId="0" xfId="38" applyFont="1"/>
    <xf numFmtId="170" fontId="16" fillId="0" borderId="39" xfId="48" applyNumberFormat="1" applyFont="1" applyFill="1" applyBorder="1"/>
    <xf numFmtId="2" fontId="21" fillId="0" borderId="33" xfId="0" applyNumberFormat="1" applyFont="1" applyFill="1" applyBorder="1" applyAlignment="1">
      <alignment horizontal="left" vertical="top"/>
    </xf>
    <xf numFmtId="0" fontId="0" fillId="0" borderId="34" xfId="0" applyBorder="1"/>
    <xf numFmtId="0" fontId="0" fillId="0" borderId="35" xfId="0" applyBorder="1"/>
    <xf numFmtId="165" fontId="19" fillId="0" borderId="39" xfId="0" applyNumberFormat="1" applyFont="1" applyFill="1" applyBorder="1" applyAlignment="1">
      <alignment horizontal="right" vertical="top"/>
    </xf>
    <xf numFmtId="0" fontId="19" fillId="0" borderId="36" xfId="0" applyFont="1" applyFill="1" applyBorder="1"/>
    <xf numFmtId="164" fontId="0" fillId="0" borderId="0" xfId="42" applyNumberFormat="1" applyFont="1" applyFill="1"/>
    <xf numFmtId="0" fontId="57" fillId="0" borderId="0" xfId="50" applyFont="1"/>
    <xf numFmtId="164" fontId="16" fillId="0" borderId="0" xfId="42" applyNumberFormat="1" applyFont="1" applyBorder="1" applyAlignment="1">
      <alignment horizontal="center"/>
    </xf>
    <xf numFmtId="164" fontId="16" fillId="0" borderId="20" xfId="42" applyNumberFormat="1" applyFont="1" applyBorder="1" applyAlignment="1">
      <alignment horizontal="center"/>
    </xf>
    <xf numFmtId="164" fontId="16" fillId="0" borderId="11" xfId="42" applyNumberFormat="1" applyFont="1" applyBorder="1" applyAlignment="1">
      <alignment horizontal="center"/>
    </xf>
    <xf numFmtId="164" fontId="16" fillId="0" borderId="32" xfId="42" applyNumberFormat="1" applyFont="1" applyBorder="1" applyAlignment="1">
      <alignment horizontal="center"/>
    </xf>
    <xf numFmtId="166" fontId="16" fillId="0" borderId="0" xfId="48" applyNumberFormat="1" applyFont="1" applyBorder="1"/>
    <xf numFmtId="166" fontId="57" fillId="0" borderId="0" xfId="48" applyNumberFormat="1" applyFont="1" applyBorder="1"/>
    <xf numFmtId="166" fontId="16" fillId="0" borderId="0" xfId="48" quotePrefix="1" applyNumberFormat="1" applyFont="1" applyBorder="1"/>
    <xf numFmtId="166" fontId="16" fillId="0" borderId="11" xfId="48" applyNumberFormat="1" applyFont="1" applyBorder="1"/>
    <xf numFmtId="166" fontId="57" fillId="0" borderId="11" xfId="48" applyNumberFormat="1" applyFont="1" applyBorder="1"/>
    <xf numFmtId="0" fontId="57" fillId="0" borderId="0" xfId="50" applyFont="1" applyBorder="1"/>
    <xf numFmtId="0" fontId="19" fillId="0" borderId="27" xfId="0" applyFont="1" applyFill="1" applyBorder="1"/>
    <xf numFmtId="0" fontId="0" fillId="0" borderId="11" xfId="0" applyFill="1" applyBorder="1"/>
    <xf numFmtId="168" fontId="19" fillId="0" borderId="41" xfId="42" applyNumberFormat="1" applyFont="1" applyFill="1" applyBorder="1" applyAlignment="1">
      <alignment horizontal="right" vertical="top"/>
    </xf>
    <xf numFmtId="0" fontId="20" fillId="0" borderId="11" xfId="0" applyFont="1" applyFill="1" applyBorder="1" applyAlignment="1">
      <alignment vertical="center"/>
    </xf>
    <xf numFmtId="0" fontId="48" fillId="0" borderId="0" xfId="46" applyFont="1"/>
    <xf numFmtId="168" fontId="60" fillId="0" borderId="0" xfId="0" applyNumberFormat="1" applyFont="1"/>
    <xf numFmtId="0" fontId="18" fillId="0" borderId="0" xfId="0" applyFont="1" applyBorder="1" applyAlignment="1" applyProtection="1">
      <alignment vertical="center"/>
      <protection locked="0"/>
    </xf>
    <xf numFmtId="10" fontId="20" fillId="0" borderId="0" xfId="42" applyNumberFormat="1" applyFont="1"/>
    <xf numFmtId="164" fontId="61" fillId="0" borderId="0" xfId="42" applyNumberFormat="1" applyFont="1"/>
    <xf numFmtId="9" fontId="0" fillId="0" borderId="0" xfId="42" applyFont="1"/>
    <xf numFmtId="164" fontId="20" fillId="0" borderId="0" xfId="0" applyNumberFormat="1" applyFont="1"/>
    <xf numFmtId="0" fontId="16" fillId="0" borderId="12" xfId="0" applyFont="1" applyFill="1" applyBorder="1"/>
    <xf numFmtId="0" fontId="11" fillId="0" borderId="0" xfId="69"/>
    <xf numFmtId="0" fontId="11" fillId="0" borderId="0" xfId="69" applyBorder="1"/>
    <xf numFmtId="0" fontId="62" fillId="0" borderId="0" xfId="69" applyFont="1"/>
    <xf numFmtId="0" fontId="19" fillId="0" borderId="0" xfId="0" quotePrefix="1" applyFont="1" applyFill="1" applyBorder="1" applyAlignment="1">
      <alignment vertical="center"/>
    </xf>
    <xf numFmtId="164" fontId="20" fillId="0" borderId="0" xfId="42" applyNumberFormat="1" applyFont="1" applyFill="1" applyBorder="1" applyAlignment="1" applyProtection="1">
      <alignment horizontal="right" vertical="center"/>
      <protection locked="0"/>
    </xf>
    <xf numFmtId="0" fontId="57" fillId="0" borderId="0" xfId="69" applyFont="1" applyBorder="1"/>
    <xf numFmtId="0" fontId="57" fillId="0" borderId="0" xfId="69" applyFont="1" applyFill="1" applyBorder="1"/>
    <xf numFmtId="170" fontId="57" fillId="0" borderId="0" xfId="48" applyNumberFormat="1" applyFont="1" applyFill="1" applyBorder="1"/>
    <xf numFmtId="0" fontId="15" fillId="0" borderId="20" xfId="38" applyFont="1" applyFill="1" applyBorder="1" applyAlignment="1">
      <alignment horizontal="left" vertical="center"/>
    </xf>
    <xf numFmtId="0" fontId="14" fillId="0" borderId="20" xfId="38" applyFill="1" applyBorder="1"/>
    <xf numFmtId="0" fontId="16" fillId="0" borderId="20" xfId="38" applyFont="1" applyFill="1" applyBorder="1"/>
    <xf numFmtId="0" fontId="63" fillId="0" borderId="11" xfId="0" applyFont="1" applyFill="1" applyBorder="1" applyAlignment="1">
      <alignment horizontal="left"/>
    </xf>
    <xf numFmtId="0" fontId="20" fillId="0" borderId="20" xfId="0" applyFont="1" applyFill="1" applyBorder="1"/>
    <xf numFmtId="0" fontId="0" fillId="0" borderId="20" xfId="0" applyFill="1" applyBorder="1"/>
    <xf numFmtId="166" fontId="16" fillId="0" borderId="12" xfId="48" applyNumberFormat="1" applyFont="1" applyBorder="1"/>
    <xf numFmtId="166" fontId="16" fillId="0" borderId="27" xfId="48" applyNumberFormat="1" applyFont="1" applyBorder="1"/>
    <xf numFmtId="0" fontId="58" fillId="0" borderId="20" xfId="50" applyFont="1" applyBorder="1"/>
    <xf numFmtId="0" fontId="57" fillId="0" borderId="20" xfId="50" applyFont="1" applyBorder="1"/>
    <xf numFmtId="0" fontId="63" fillId="0" borderId="11" xfId="46" applyFont="1" applyFill="1" applyBorder="1" applyAlignment="1">
      <alignment horizontal="left"/>
    </xf>
    <xf numFmtId="0" fontId="63" fillId="0" borderId="11" xfId="0" applyFont="1" applyFill="1" applyBorder="1" applyAlignment="1"/>
    <xf numFmtId="0" fontId="20" fillId="0" borderId="12" xfId="0" quotePrefix="1" applyFont="1" applyFill="1" applyBorder="1" applyAlignment="1">
      <alignment horizontal="left" vertical="center"/>
    </xf>
    <xf numFmtId="0" fontId="20" fillId="0" borderId="27" xfId="0" quotePrefix="1" applyFont="1" applyFill="1" applyBorder="1" applyAlignment="1">
      <alignment horizontal="left" vertical="center"/>
    </xf>
    <xf numFmtId="0" fontId="19" fillId="0" borderId="20" xfId="0" applyFont="1" applyFill="1" applyBorder="1"/>
    <xf numFmtId="0" fontId="63" fillId="0" borderId="0" xfId="0" applyFont="1" applyFill="1" applyBorder="1" applyAlignment="1"/>
    <xf numFmtId="0" fontId="15" fillId="0" borderId="20" xfId="0" applyFont="1" applyFill="1" applyBorder="1" applyAlignment="1">
      <alignment horizontal="left" vertical="center"/>
    </xf>
    <xf numFmtId="167" fontId="20" fillId="0" borderId="32" xfId="42" applyNumberFormat="1" applyFont="1" applyFill="1" applyBorder="1" applyAlignment="1">
      <alignment vertical="center"/>
    </xf>
    <xf numFmtId="9" fontId="20" fillId="0" borderId="20" xfId="42" applyNumberFormat="1" applyFont="1" applyFill="1" applyBorder="1" applyAlignment="1">
      <alignment horizontal="center" vertical="center"/>
    </xf>
    <xf numFmtId="9" fontId="20" fillId="0" borderId="32" xfId="42" applyNumberFormat="1" applyFont="1" applyFill="1" applyBorder="1" applyAlignment="1">
      <alignment horizontal="center" vertical="center"/>
    </xf>
    <xf numFmtId="166" fontId="20" fillId="0" borderId="20" xfId="0" applyNumberFormat="1" applyFont="1" applyFill="1" applyBorder="1" applyAlignment="1">
      <alignment horizontal="center" vertical="center"/>
    </xf>
    <xf numFmtId="166" fontId="16" fillId="0" borderId="20" xfId="48" quotePrefix="1" applyNumberFormat="1" applyFont="1" applyBorder="1"/>
    <xf numFmtId="166" fontId="16" fillId="0" borderId="32" xfId="48" quotePrefix="1" applyNumberFormat="1" applyFont="1" applyBorder="1"/>
    <xf numFmtId="0" fontId="16" fillId="0" borderId="0" xfId="46" quotePrefix="1" applyFont="1" applyFill="1" applyBorder="1" applyAlignment="1">
      <alignment horizontal="left" vertical="center"/>
    </xf>
    <xf numFmtId="169" fontId="16" fillId="0" borderId="0" xfId="48" applyNumberFormat="1" applyFont="1" applyFill="1" applyBorder="1" applyAlignment="1">
      <alignment vertical="top"/>
    </xf>
    <xf numFmtId="169" fontId="16" fillId="0" borderId="11" xfId="48" applyNumberFormat="1" applyFont="1" applyFill="1" applyBorder="1" applyAlignment="1">
      <alignment vertical="top"/>
    </xf>
    <xf numFmtId="164" fontId="20" fillId="0" borderId="20" xfId="42" applyNumberFormat="1" applyFont="1" applyFill="1" applyBorder="1" applyAlignment="1">
      <alignment horizontal="center" vertical="top"/>
    </xf>
    <xf numFmtId="164" fontId="20" fillId="0" borderId="32" xfId="42" applyNumberFormat="1" applyFont="1" applyFill="1" applyBorder="1" applyAlignment="1">
      <alignment horizontal="center" vertical="top"/>
    </xf>
    <xf numFmtId="0" fontId="20" fillId="0" borderId="20" xfId="0" applyFont="1" applyFill="1" applyBorder="1" applyAlignment="1">
      <alignment vertical="center"/>
    </xf>
    <xf numFmtId="0" fontId="20" fillId="0" borderId="20" xfId="0" quotePrefix="1" applyFont="1" applyFill="1" applyBorder="1" applyAlignment="1">
      <alignment vertical="center"/>
    </xf>
    <xf numFmtId="0" fontId="20" fillId="0" borderId="27" xfId="0" applyFont="1" applyFill="1" applyBorder="1"/>
    <xf numFmtId="0" fontId="20" fillId="0" borderId="20" xfId="0" quotePrefix="1" applyFont="1" applyFill="1" applyBorder="1" applyAlignment="1">
      <alignment horizontal="left" vertical="center"/>
    </xf>
    <xf numFmtId="0" fontId="19" fillId="0" borderId="33" xfId="0" applyFont="1" applyFill="1" applyBorder="1" applyAlignment="1">
      <alignment horizontal="left" vertical="center"/>
    </xf>
    <xf numFmtId="2" fontId="21" fillId="0" borderId="11" xfId="0" applyNumberFormat="1" applyFont="1" applyFill="1" applyBorder="1" applyAlignment="1">
      <alignment horizontal="center" vertical="top" wrapText="1"/>
    </xf>
    <xf numFmtId="2" fontId="21" fillId="0" borderId="32" xfId="0" applyNumberFormat="1" applyFont="1" applyFill="1" applyBorder="1" applyAlignment="1">
      <alignment horizontal="center" vertical="top" wrapText="1"/>
    </xf>
    <xf numFmtId="165" fontId="19" fillId="0" borderId="11" xfId="0" applyNumberFormat="1" applyFont="1" applyFill="1" applyBorder="1" applyAlignment="1">
      <alignment horizontal="right" vertical="top"/>
    </xf>
    <xf numFmtId="165" fontId="19" fillId="0" borderId="32" xfId="0" applyNumberFormat="1" applyFont="1" applyFill="1" applyBorder="1" applyAlignment="1">
      <alignment horizontal="right" vertical="top"/>
    </xf>
    <xf numFmtId="0" fontId="16" fillId="0" borderId="27" xfId="0" applyFont="1" applyFill="1" applyBorder="1"/>
    <xf numFmtId="164" fontId="19" fillId="0" borderId="32" xfId="42" applyNumberFormat="1" applyFont="1" applyFill="1" applyBorder="1" applyAlignment="1">
      <alignment horizontal="right" vertical="top"/>
    </xf>
    <xf numFmtId="0" fontId="16" fillId="0" borderId="20" xfId="0" applyFont="1" applyFill="1" applyBorder="1" applyAlignment="1">
      <alignment vertical="center"/>
    </xf>
    <xf numFmtId="0" fontId="16" fillId="0" borderId="20" xfId="0" applyFont="1" applyFill="1" applyBorder="1"/>
    <xf numFmtId="0" fontId="16" fillId="0" borderId="32" xfId="0" applyFont="1" applyFill="1" applyBorder="1"/>
    <xf numFmtId="0" fontId="17" fillId="0" borderId="0" xfId="34" applyAlignment="1" applyProtection="1"/>
    <xf numFmtId="0" fontId="16" fillId="0" borderId="11" xfId="0" applyFont="1" applyFill="1" applyBorder="1"/>
    <xf numFmtId="165" fontId="19" fillId="0" borderId="33" xfId="0" applyNumberFormat="1" applyFont="1" applyFill="1" applyBorder="1" applyAlignment="1">
      <alignment horizontal="right" vertical="top"/>
    </xf>
    <xf numFmtId="0" fontId="64" fillId="0" borderId="11" xfId="0" applyFont="1" applyFill="1" applyBorder="1" applyAlignment="1">
      <alignment horizontal="centerContinuous"/>
    </xf>
    <xf numFmtId="165" fontId="64" fillId="0" borderId="0" xfId="0" applyNumberFormat="1" applyFont="1" applyFill="1" applyAlignment="1" applyProtection="1">
      <alignment horizontal="right" vertical="center"/>
      <protection locked="0"/>
    </xf>
    <xf numFmtId="165" fontId="64" fillId="0" borderId="0" xfId="0" applyNumberFormat="1" applyFont="1" applyFill="1" applyBorder="1" applyAlignment="1" applyProtection="1">
      <alignment horizontal="right" vertical="center"/>
      <protection locked="0"/>
    </xf>
    <xf numFmtId="165" fontId="64" fillId="0" borderId="0" xfId="0" applyNumberFormat="1" applyFont="1" applyFill="1" applyBorder="1" applyAlignment="1" applyProtection="1">
      <alignment horizontal="left"/>
      <protection locked="0"/>
    </xf>
    <xf numFmtId="0" fontId="64" fillId="0" borderId="0" xfId="0" applyFont="1" applyAlignment="1" applyProtection="1">
      <alignment vertical="center"/>
      <protection locked="0"/>
    </xf>
    <xf numFmtId="43" fontId="63" fillId="0" borderId="11" xfId="48" applyFont="1" applyFill="1" applyBorder="1" applyAlignment="1">
      <alignment horizontal="left"/>
    </xf>
    <xf numFmtId="43" fontId="64" fillId="0" borderId="11" xfId="48" applyFont="1" applyFill="1" applyBorder="1" applyAlignment="1">
      <alignment horizontal="centerContinuous"/>
    </xf>
    <xf numFmtId="0" fontId="64" fillId="0" borderId="0" xfId="0" applyFont="1" applyAlignment="1"/>
    <xf numFmtId="0" fontId="63" fillId="0" borderId="0" xfId="0" applyFont="1" applyFill="1" applyBorder="1" applyAlignment="1">
      <alignment horizontal="left"/>
    </xf>
    <xf numFmtId="43" fontId="61" fillId="0" borderId="0" xfId="56" applyFont="1" applyFill="1" applyBorder="1" applyAlignment="1">
      <alignment horizontal="center" vertical="top"/>
    </xf>
    <xf numFmtId="0" fontId="14" fillId="0" borderId="0" xfId="57"/>
    <xf numFmtId="43" fontId="61" fillId="0" borderId="0" xfId="56" applyFont="1" applyAlignment="1">
      <alignment horizontal="center" vertical="top"/>
    </xf>
    <xf numFmtId="0" fontId="19" fillId="0" borderId="20" xfId="0" applyFont="1" applyFill="1" applyBorder="1" applyAlignment="1">
      <alignment vertical="center"/>
    </xf>
    <xf numFmtId="0" fontId="20" fillId="0" borderId="32" xfId="0" applyFont="1" applyFill="1" applyBorder="1" applyAlignment="1">
      <alignment vertical="center"/>
    </xf>
    <xf numFmtId="0" fontId="20" fillId="0" borderId="20" xfId="0" applyFont="1" applyFill="1" applyBorder="1" applyAlignment="1">
      <alignment horizontal="left" vertical="center" indent="1"/>
    </xf>
    <xf numFmtId="0" fontId="19" fillId="0" borderId="12" xfId="0" applyFont="1" applyFill="1" applyBorder="1" applyAlignment="1">
      <alignment vertical="center"/>
    </xf>
    <xf numFmtId="0" fontId="20" fillId="0" borderId="12" xfId="0" applyFont="1" applyFill="1" applyBorder="1" applyAlignment="1">
      <alignment horizontal="left" vertical="center" indent="1"/>
    </xf>
    <xf numFmtId="0" fontId="20" fillId="0" borderId="27" xfId="0" applyFont="1" applyFill="1" applyBorder="1" applyAlignment="1">
      <alignment horizontal="left" vertical="center" indent="1"/>
    </xf>
    <xf numFmtId="0" fontId="63" fillId="0" borderId="11" xfId="0" applyFont="1" applyFill="1" applyBorder="1" applyAlignment="1">
      <alignment horizontal="left" vertical="center"/>
    </xf>
    <xf numFmtId="2" fontId="21" fillId="25" borderId="28" xfId="0" applyNumberFormat="1" applyFont="1" applyFill="1" applyBorder="1" applyAlignment="1">
      <alignment wrapText="1"/>
    </xf>
    <xf numFmtId="2" fontId="21" fillId="25" borderId="12" xfId="0" applyNumberFormat="1" applyFont="1" applyFill="1" applyBorder="1" applyAlignment="1">
      <alignment wrapText="1"/>
    </xf>
    <xf numFmtId="2" fontId="21" fillId="25" borderId="27" xfId="0" applyNumberFormat="1" applyFont="1" applyFill="1" applyBorder="1" applyAlignment="1">
      <alignment wrapText="1"/>
    </xf>
    <xf numFmtId="0" fontId="63" fillId="0" borderId="0" xfId="0" applyFont="1" applyFill="1" applyBorder="1" applyAlignment="1">
      <alignment horizontal="left" vertical="center"/>
    </xf>
    <xf numFmtId="15" fontId="16" fillId="0" borderId="20" xfId="46" quotePrefix="1" applyNumberFormat="1" applyFont="1" applyFill="1" applyBorder="1" applyAlignment="1">
      <alignment horizontal="left" vertical="center"/>
    </xf>
    <xf numFmtId="15" fontId="16" fillId="0" borderId="32" xfId="46" quotePrefix="1" applyNumberFormat="1" applyFont="1" applyFill="1" applyBorder="1" applyAlignment="1">
      <alignment horizontal="left" vertical="center"/>
    </xf>
    <xf numFmtId="15" fontId="16" fillId="0" borderId="12" xfId="46" quotePrefix="1" applyNumberFormat="1" applyFont="1" applyFill="1" applyBorder="1" applyAlignment="1">
      <alignment horizontal="left" vertical="center"/>
    </xf>
    <xf numFmtId="15" fontId="16" fillId="0" borderId="27" xfId="46" quotePrefix="1" applyNumberFormat="1" applyFont="1" applyFill="1" applyBorder="1" applyAlignment="1">
      <alignment horizontal="left" vertical="center"/>
    </xf>
    <xf numFmtId="0" fontId="63" fillId="0" borderId="11" xfId="46" applyFont="1" applyFill="1" applyBorder="1" applyAlignment="1">
      <alignment horizontal="left" vertical="center"/>
    </xf>
    <xf numFmtId="0" fontId="16" fillId="0" borderId="27" xfId="46" quotePrefix="1" applyFont="1" applyFill="1" applyBorder="1" applyAlignment="1">
      <alignment horizontal="left" vertical="center"/>
    </xf>
    <xf numFmtId="0" fontId="19" fillId="25" borderId="28" xfId="46" applyFont="1" applyFill="1" applyBorder="1" applyAlignment="1">
      <alignment horizontal="left" wrapText="1"/>
    </xf>
    <xf numFmtId="0" fontId="19" fillId="25" borderId="12" xfId="46" applyFont="1" applyFill="1" applyBorder="1" applyAlignment="1">
      <alignment horizontal="left" wrapText="1"/>
    </xf>
    <xf numFmtId="165" fontId="20" fillId="0" borderId="12" xfId="0" applyNumberFormat="1" applyFont="1" applyFill="1" applyBorder="1" applyAlignment="1">
      <alignment horizontal="right" vertical="top"/>
    </xf>
    <xf numFmtId="0" fontId="0" fillId="0" borderId="34" xfId="0" applyFill="1" applyBorder="1"/>
    <xf numFmtId="165" fontId="19" fillId="0" borderId="34" xfId="0" applyNumberFormat="1" applyFont="1" applyFill="1" applyBorder="1" applyAlignment="1">
      <alignment horizontal="right" vertical="top"/>
    </xf>
    <xf numFmtId="165" fontId="19" fillId="0" borderId="35" xfId="0" applyNumberFormat="1" applyFont="1" applyFill="1" applyBorder="1" applyAlignment="1">
      <alignment horizontal="right" vertical="top"/>
    </xf>
    <xf numFmtId="0" fontId="0" fillId="0" borderId="33" xfId="0" applyFill="1" applyBorder="1"/>
    <xf numFmtId="0" fontId="19" fillId="0" borderId="34" xfId="0" applyFont="1" applyFill="1" applyBorder="1"/>
    <xf numFmtId="0" fontId="15" fillId="25" borderId="33" xfId="0" applyFont="1" applyFill="1" applyBorder="1" applyAlignment="1">
      <alignment horizontal="left" vertical="center"/>
    </xf>
    <xf numFmtId="0" fontId="19" fillId="25" borderId="34" xfId="0" applyFont="1" applyFill="1" applyBorder="1" applyAlignment="1">
      <alignment horizontal="left" vertical="center"/>
    </xf>
    <xf numFmtId="17" fontId="19" fillId="25" borderId="33" xfId="0" quotePrefix="1" applyNumberFormat="1" applyFont="1" applyFill="1" applyBorder="1" applyAlignment="1">
      <alignment horizontal="centerContinuous" vertical="center"/>
    </xf>
    <xf numFmtId="0" fontId="19" fillId="25" borderId="34" xfId="0" applyFont="1" applyFill="1" applyBorder="1" applyAlignment="1">
      <alignment horizontal="centerContinuous" vertical="center"/>
    </xf>
    <xf numFmtId="0" fontId="19" fillId="25" borderId="35" xfId="0" applyFont="1" applyFill="1" applyBorder="1" applyAlignment="1">
      <alignment horizontal="centerContinuous" vertical="center"/>
    </xf>
    <xf numFmtId="0" fontId="19" fillId="25" borderId="34" xfId="0" quotePrefix="1" applyFont="1" applyFill="1" applyBorder="1" applyAlignment="1">
      <alignment horizontal="centerContinuous" vertical="center"/>
    </xf>
    <xf numFmtId="0" fontId="20" fillId="25" borderId="27" xfId="0" applyFont="1" applyFill="1" applyBorder="1"/>
    <xf numFmtId="2" fontId="21" fillId="25" borderId="27" xfId="0" applyNumberFormat="1" applyFont="1" applyFill="1" applyBorder="1" applyAlignment="1">
      <alignment horizontal="center" vertical="top" wrapText="1"/>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63" fillId="0" borderId="11" xfId="0" applyFont="1" applyFill="1" applyBorder="1" applyAlignment="1">
      <alignment vertical="center"/>
    </xf>
    <xf numFmtId="0" fontId="63" fillId="0" borderId="0" xfId="0" applyFont="1" applyFill="1" applyBorder="1" applyAlignment="1">
      <alignment vertical="center"/>
    </xf>
    <xf numFmtId="166" fontId="20" fillId="0" borderId="32" xfId="0" applyNumberFormat="1" applyFont="1" applyFill="1" applyBorder="1" applyAlignment="1">
      <alignment horizontal="center" vertical="center"/>
    </xf>
    <xf numFmtId="167" fontId="20" fillId="0" borderId="20" xfId="42" quotePrefix="1" applyNumberFormat="1" applyFont="1" applyFill="1" applyBorder="1" applyAlignment="1">
      <alignment horizontal="center" vertical="center"/>
    </xf>
    <xf numFmtId="166" fontId="20" fillId="0" borderId="32" xfId="0" quotePrefix="1" applyNumberFormat="1" applyFont="1" applyFill="1" applyBorder="1" applyAlignment="1">
      <alignment horizontal="center" vertical="center"/>
    </xf>
    <xf numFmtId="167" fontId="20" fillId="0" borderId="32" xfId="42" quotePrefix="1" applyNumberFormat="1" applyFont="1" applyFill="1" applyBorder="1" applyAlignment="1">
      <alignment horizontal="center" vertical="center"/>
    </xf>
    <xf numFmtId="0" fontId="20" fillId="0" borderId="0" xfId="0" applyFont="1" applyFill="1" applyBorder="1" applyAlignment="1">
      <alignment horizontal="left" vertical="center" indent="1"/>
    </xf>
    <xf numFmtId="166" fontId="20" fillId="0" borderId="0" xfId="0" applyNumberFormat="1" applyFont="1" applyFill="1" applyBorder="1" applyAlignment="1">
      <alignment horizontal="center" vertical="center"/>
    </xf>
    <xf numFmtId="9" fontId="20" fillId="0" borderId="0" xfId="42" applyNumberFormat="1" applyFont="1" applyFill="1" applyBorder="1" applyAlignment="1">
      <alignment horizontal="center" vertical="center"/>
    </xf>
    <xf numFmtId="167" fontId="20" fillId="0" borderId="0" xfId="42" quotePrefix="1" applyNumberFormat="1" applyFont="1" applyFill="1" applyBorder="1" applyAlignment="1">
      <alignment horizontal="center" vertical="center"/>
    </xf>
    <xf numFmtId="0" fontId="16" fillId="0" borderId="20" xfId="0" applyFont="1" applyFill="1" applyBorder="1" applyAlignment="1">
      <alignment horizontal="left" vertical="center" indent="1"/>
    </xf>
    <xf numFmtId="0" fontId="16" fillId="0" borderId="32" xfId="0" applyFont="1" applyFill="1" applyBorder="1" applyAlignment="1">
      <alignment horizontal="left" vertical="center" indent="1"/>
    </xf>
    <xf numFmtId="166" fontId="16" fillId="0" borderId="0" xfId="56" applyNumberFormat="1" applyFont="1" applyBorder="1"/>
    <xf numFmtId="166" fontId="57" fillId="0" borderId="0" xfId="56" applyNumberFormat="1" applyFont="1" applyBorder="1"/>
    <xf numFmtId="17" fontId="58" fillId="25" borderId="11" xfId="50" quotePrefix="1" applyNumberFormat="1" applyFont="1" applyFill="1" applyBorder="1" applyAlignment="1">
      <alignment horizontal="center" vertical="center" wrapText="1"/>
    </xf>
    <xf numFmtId="17" fontId="58" fillId="25" borderId="32" xfId="50" quotePrefix="1" applyNumberFormat="1" applyFont="1" applyFill="1" applyBorder="1" applyAlignment="1">
      <alignment horizontal="center" vertical="center" wrapText="1"/>
    </xf>
    <xf numFmtId="0" fontId="58" fillId="25" borderId="28" xfId="50" applyFont="1" applyFill="1" applyBorder="1" applyAlignment="1">
      <alignment vertical="center"/>
    </xf>
    <xf numFmtId="0" fontId="58" fillId="25" borderId="12" xfId="50" applyFont="1" applyFill="1" applyBorder="1" applyAlignment="1">
      <alignment wrapText="1"/>
    </xf>
    <xf numFmtId="0" fontId="58" fillId="25" borderId="27" xfId="50" applyFont="1" applyFill="1" applyBorder="1" applyAlignment="1">
      <alignment horizontal="center" wrapText="1"/>
    </xf>
    <xf numFmtId="0" fontId="20" fillId="0" borderId="32" xfId="0" quotePrefix="1" applyFont="1" applyFill="1" applyBorder="1" applyAlignment="1">
      <alignment horizontal="left" vertical="center"/>
    </xf>
    <xf numFmtId="0" fontId="19" fillId="25" borderId="28" xfId="0" applyFont="1" applyFill="1" applyBorder="1" applyAlignment="1">
      <alignment horizontal="left" wrapText="1"/>
    </xf>
    <xf numFmtId="0" fontId="19" fillId="25" borderId="12" xfId="0" applyFont="1" applyFill="1" applyBorder="1" applyAlignment="1">
      <alignment horizontal="left" wrapText="1"/>
    </xf>
    <xf numFmtId="0" fontId="19" fillId="25" borderId="27" xfId="0" applyFont="1" applyFill="1" applyBorder="1" applyAlignment="1">
      <alignment horizontal="left" wrapText="1"/>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20" fillId="0" borderId="11" xfId="0" applyFont="1" applyFill="1" applyBorder="1"/>
    <xf numFmtId="0" fontId="19" fillId="0" borderId="11" xfId="0" applyFont="1" applyFill="1" applyBorder="1"/>
    <xf numFmtId="1" fontId="21" fillId="25" borderId="34" xfId="0" applyNumberFormat="1" applyFont="1" applyFill="1" applyBorder="1" applyAlignment="1">
      <alignment horizontal="center" vertical="center" wrapText="1"/>
    </xf>
    <xf numFmtId="1" fontId="21" fillId="25" borderId="35" xfId="0" applyNumberFormat="1" applyFont="1" applyFill="1" applyBorder="1" applyAlignment="1">
      <alignment horizontal="center" vertical="center" wrapText="1"/>
    </xf>
    <xf numFmtId="2" fontId="21" fillId="25" borderId="27" xfId="0" applyNumberFormat="1" applyFont="1" applyFill="1" applyBorder="1" applyAlignment="1">
      <alignment horizontal="center" vertical="top" wrapText="1"/>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19" fillId="0" borderId="13" xfId="0" applyFont="1" applyFill="1" applyBorder="1" applyAlignment="1">
      <alignment horizontal="left" vertical="top" wrapText="1"/>
    </xf>
    <xf numFmtId="0" fontId="19" fillId="0" borderId="16" xfId="0" applyFont="1" applyFill="1" applyBorder="1" applyAlignment="1">
      <alignment horizontal="left" vertical="top" wrapText="1"/>
    </xf>
    <xf numFmtId="0" fontId="19" fillId="0" borderId="14" xfId="0" applyFont="1" applyFill="1" applyBorder="1" applyAlignment="1">
      <alignment horizontal="left" vertical="top" wrapText="1"/>
    </xf>
    <xf numFmtId="0" fontId="19" fillId="25" borderId="11" xfId="0" applyFont="1" applyFill="1" applyBorder="1" applyAlignment="1">
      <alignment horizontal="left" vertical="top" wrapText="1"/>
    </xf>
    <xf numFmtId="15" fontId="72" fillId="0" borderId="20" xfId="46" quotePrefix="1" applyNumberFormat="1" applyFont="1" applyFill="1" applyBorder="1" applyAlignment="1">
      <alignment horizontal="left" vertical="center"/>
    </xf>
    <xf numFmtId="169" fontId="72" fillId="0" borderId="0" xfId="48" applyNumberFormat="1" applyFont="1" applyFill="1" applyBorder="1" applyAlignment="1">
      <alignment vertical="top"/>
    </xf>
    <xf numFmtId="164" fontId="72" fillId="0" borderId="20" xfId="42" applyNumberFormat="1" applyFont="1" applyFill="1" applyBorder="1" applyAlignment="1">
      <alignment horizontal="center" vertical="top"/>
    </xf>
    <xf numFmtId="0" fontId="72" fillId="0" borderId="0" xfId="46" quotePrefix="1" applyFont="1" applyFill="1" applyBorder="1" applyAlignment="1">
      <alignment horizontal="left" vertical="center"/>
    </xf>
    <xf numFmtId="169" fontId="72" fillId="0" borderId="0" xfId="47" applyNumberFormat="1" applyFont="1" applyFill="1" applyBorder="1" applyAlignment="1">
      <alignment horizontal="right" vertical="top"/>
    </xf>
    <xf numFmtId="0" fontId="0" fillId="0" borderId="27" xfId="0" applyFill="1" applyBorder="1"/>
    <xf numFmtId="0" fontId="15" fillId="25" borderId="35" xfId="0" applyFont="1" applyFill="1" applyBorder="1" applyAlignment="1">
      <alignment horizontal="left" vertical="center"/>
    </xf>
    <xf numFmtId="0" fontId="20" fillId="0" borderId="20" xfId="0" applyFont="1" applyFill="1" applyBorder="1" applyAlignment="1"/>
    <xf numFmtId="0" fontId="20" fillId="0" borderId="32" xfId="0" applyFont="1" applyFill="1" applyBorder="1"/>
    <xf numFmtId="0" fontId="0" fillId="0" borderId="32" xfId="0" applyFill="1" applyBorder="1"/>
    <xf numFmtId="0" fontId="19" fillId="0" borderId="32" xfId="0" applyFont="1" applyFill="1" applyBorder="1"/>
    <xf numFmtId="2" fontId="21" fillId="0" borderId="20" xfId="0" applyNumberFormat="1" applyFont="1" applyFill="1" applyBorder="1" applyAlignment="1">
      <alignment horizontal="center" vertical="top" wrapText="1"/>
    </xf>
    <xf numFmtId="0" fontId="19" fillId="25" borderId="28" xfId="0" applyFont="1" applyFill="1" applyBorder="1" applyAlignment="1">
      <alignment vertical="top"/>
    </xf>
    <xf numFmtId="0" fontId="19" fillId="25" borderId="12" xfId="0" applyFont="1" applyFill="1" applyBorder="1" applyAlignment="1">
      <alignment vertical="top"/>
    </xf>
    <xf numFmtId="0" fontId="19" fillId="25" borderId="27" xfId="0" applyFont="1" applyFill="1" applyBorder="1" applyAlignment="1">
      <alignment vertical="top"/>
    </xf>
    <xf numFmtId="0" fontId="19" fillId="25" borderId="33" xfId="0" applyFont="1" applyFill="1" applyBorder="1" applyAlignment="1">
      <alignment horizontal="left" vertical="center"/>
    </xf>
    <xf numFmtId="0" fontId="19" fillId="25" borderId="35" xfId="0" applyFont="1" applyFill="1" applyBorder="1" applyAlignment="1">
      <alignment horizontal="left" vertical="center"/>
    </xf>
    <xf numFmtId="177" fontId="16" fillId="0" borderId="0" xfId="0" applyNumberFormat="1" applyFont="1" applyFill="1" applyBorder="1" applyAlignment="1">
      <alignment horizontal="right" vertical="top"/>
    </xf>
    <xf numFmtId="177" fontId="16" fillId="0" borderId="20" xfId="0" applyNumberFormat="1" applyFont="1" applyFill="1" applyBorder="1" applyAlignment="1">
      <alignment horizontal="right" vertical="top"/>
    </xf>
    <xf numFmtId="177" fontId="16" fillId="0" borderId="11" xfId="0" applyNumberFormat="1" applyFont="1" applyFill="1" applyBorder="1" applyAlignment="1">
      <alignment horizontal="right" vertical="top"/>
    </xf>
    <xf numFmtId="177" fontId="16" fillId="0" borderId="32" xfId="0" applyNumberFormat="1" applyFont="1" applyFill="1" applyBorder="1" applyAlignment="1">
      <alignment horizontal="right" vertical="top"/>
    </xf>
    <xf numFmtId="177" fontId="19" fillId="0" borderId="11" xfId="0" applyNumberFormat="1" applyFont="1" applyFill="1" applyBorder="1" applyAlignment="1">
      <alignment horizontal="right" vertical="top"/>
    </xf>
    <xf numFmtId="177" fontId="19" fillId="0" borderId="32" xfId="0" applyNumberFormat="1" applyFont="1" applyFill="1" applyBorder="1" applyAlignment="1">
      <alignment horizontal="right" vertical="top"/>
    </xf>
    <xf numFmtId="177" fontId="16" fillId="0" borderId="0" xfId="0" applyNumberFormat="1" applyFont="1" applyFill="1" applyBorder="1" applyAlignment="1" applyProtection="1">
      <alignment horizontal="right" vertical="center"/>
      <protection locked="0"/>
    </xf>
    <xf numFmtId="177" fontId="16" fillId="0" borderId="11" xfId="0" applyNumberFormat="1" applyFont="1" applyFill="1" applyBorder="1" applyAlignment="1" applyProtection="1">
      <alignment horizontal="right" vertical="center"/>
      <protection locked="0"/>
    </xf>
    <xf numFmtId="177" fontId="19" fillId="0" borderId="34" xfId="0" applyNumberFormat="1" applyFont="1" applyFill="1" applyBorder="1" applyAlignment="1">
      <alignment horizontal="right" vertical="top"/>
    </xf>
    <xf numFmtId="178" fontId="16" fillId="0" borderId="20" xfId="42" applyNumberFormat="1" applyFont="1" applyBorder="1"/>
    <xf numFmtId="178" fontId="16" fillId="0" borderId="32" xfId="42" applyNumberFormat="1" applyFont="1" applyBorder="1"/>
    <xf numFmtId="178" fontId="19" fillId="0" borderId="32" xfId="42" applyNumberFormat="1" applyFont="1" applyFill="1" applyBorder="1" applyAlignment="1">
      <alignment horizontal="right" vertical="top"/>
    </xf>
    <xf numFmtId="165" fontId="20" fillId="0" borderId="11" xfId="0" applyNumberFormat="1" applyFont="1" applyFill="1" applyBorder="1" applyAlignment="1">
      <alignment horizontal="right" vertical="top"/>
    </xf>
    <xf numFmtId="165" fontId="20" fillId="0" borderId="32" xfId="0" applyNumberFormat="1" applyFont="1" applyFill="1" applyBorder="1" applyAlignment="1">
      <alignment horizontal="right" vertical="top"/>
    </xf>
    <xf numFmtId="174" fontId="20" fillId="0" borderId="0" xfId="42" applyNumberFormat="1" applyFont="1" applyFill="1" applyBorder="1" applyAlignment="1">
      <alignment horizontal="right" vertical="top"/>
    </xf>
    <xf numFmtId="174" fontId="20" fillId="0" borderId="20" xfId="42" applyNumberFormat="1" applyFont="1" applyFill="1" applyBorder="1" applyAlignment="1">
      <alignment horizontal="right" vertical="top"/>
    </xf>
    <xf numFmtId="174" fontId="20" fillId="0" borderId="11" xfId="42" applyNumberFormat="1" applyFont="1" applyFill="1" applyBorder="1" applyAlignment="1">
      <alignment horizontal="right" vertical="top"/>
    </xf>
    <xf numFmtId="174" fontId="20" fillId="0" borderId="32" xfId="42" applyNumberFormat="1" applyFont="1" applyFill="1" applyBorder="1" applyAlignment="1">
      <alignment horizontal="right" vertical="top"/>
    </xf>
    <xf numFmtId="174" fontId="19" fillId="0" borderId="11" xfId="42" applyNumberFormat="1" applyFont="1" applyFill="1" applyBorder="1" applyAlignment="1">
      <alignment horizontal="right" vertical="top"/>
    </xf>
    <xf numFmtId="174" fontId="19" fillId="0" borderId="32" xfId="42" applyNumberFormat="1" applyFont="1" applyFill="1" applyBorder="1" applyAlignment="1">
      <alignment horizontal="right" vertical="top"/>
    </xf>
    <xf numFmtId="0" fontId="15" fillId="0" borderId="35" xfId="0" applyFont="1" applyFill="1" applyBorder="1" applyAlignment="1">
      <alignment horizontal="left" vertical="center"/>
    </xf>
    <xf numFmtId="0" fontId="64" fillId="0" borderId="0" xfId="0" applyFont="1" applyAlignment="1">
      <alignment vertical="center"/>
    </xf>
    <xf numFmtId="164" fontId="20" fillId="0" borderId="11" xfId="42" applyNumberFormat="1" applyFont="1" applyFill="1" applyBorder="1" applyAlignment="1">
      <alignment horizontal="right" vertical="top"/>
    </xf>
    <xf numFmtId="0" fontId="19" fillId="0" borderId="40" xfId="0" applyFont="1" applyFill="1" applyBorder="1" applyAlignment="1">
      <alignment horizontal="left" vertical="center"/>
    </xf>
    <xf numFmtId="0" fontId="19" fillId="0" borderId="41" xfId="0" applyFont="1" applyFill="1" applyBorder="1" applyAlignment="1">
      <alignment horizontal="left" vertical="top" wrapText="1"/>
    </xf>
    <xf numFmtId="0" fontId="20" fillId="0" borderId="39" xfId="0" applyFont="1" applyFill="1" applyBorder="1" applyAlignment="1">
      <alignment vertical="center"/>
    </xf>
    <xf numFmtId="0" fontId="20" fillId="0" borderId="41" xfId="0" applyFont="1" applyFill="1" applyBorder="1" applyAlignment="1">
      <alignment vertical="center"/>
    </xf>
    <xf numFmtId="0" fontId="19" fillId="0" borderId="41" xfId="0" applyFont="1" applyFill="1" applyBorder="1"/>
    <xf numFmtId="0" fontId="20" fillId="0" borderId="39" xfId="0" applyFont="1" applyBorder="1"/>
    <xf numFmtId="164" fontId="20" fillId="0" borderId="32" xfId="42" applyNumberFormat="1" applyFont="1" applyFill="1" applyBorder="1" applyAlignment="1">
      <alignment horizontal="right" vertical="top"/>
    </xf>
    <xf numFmtId="0" fontId="19" fillId="0" borderId="31" xfId="0" quotePrefix="1" applyFont="1" applyFill="1" applyBorder="1" applyAlignment="1">
      <alignment horizontal="centerContinuous" vertical="center"/>
    </xf>
    <xf numFmtId="0" fontId="20" fillId="0" borderId="27" xfId="0" applyFont="1" applyFill="1" applyBorder="1" applyAlignment="1">
      <alignment horizontal="center"/>
    </xf>
    <xf numFmtId="0" fontId="20" fillId="0" borderId="11" xfId="0" applyFont="1" applyFill="1" applyBorder="1" applyAlignment="1">
      <alignment horizontal="left" vertical="center"/>
    </xf>
    <xf numFmtId="17" fontId="19" fillId="0" borderId="23" xfId="0" applyNumberFormat="1" applyFont="1" applyFill="1" applyBorder="1" applyAlignment="1">
      <alignment horizontal="center" vertical="center"/>
    </xf>
    <xf numFmtId="17" fontId="19" fillId="0" borderId="26" xfId="0" applyNumberFormat="1" applyFont="1" applyFill="1" applyBorder="1" applyAlignment="1">
      <alignment horizontal="center" vertical="center"/>
    </xf>
    <xf numFmtId="17" fontId="19" fillId="0" borderId="34" xfId="0" applyNumberFormat="1" applyFont="1" applyFill="1" applyBorder="1" applyAlignment="1">
      <alignment horizontal="centerContinuous" vertical="center"/>
    </xf>
    <xf numFmtId="17" fontId="19" fillId="0" borderId="35" xfId="0" applyNumberFormat="1" applyFont="1" applyFill="1" applyBorder="1" applyAlignment="1">
      <alignment horizontal="centerContinuous" vertical="center"/>
    </xf>
    <xf numFmtId="17" fontId="19" fillId="0" borderId="34" xfId="0" quotePrefix="1" applyNumberFormat="1" applyFont="1" applyFill="1" applyBorder="1" applyAlignment="1">
      <alignment horizontal="centerContinuous" vertical="center"/>
    </xf>
    <xf numFmtId="0" fontId="16" fillId="0" borderId="11" xfId="0" applyFont="1" applyFill="1" applyBorder="1" applyAlignment="1">
      <alignment horizontal="left" vertical="center"/>
    </xf>
    <xf numFmtId="165" fontId="19" fillId="25" borderId="11" xfId="0" applyNumberFormat="1" applyFont="1" applyFill="1" applyBorder="1" applyAlignment="1">
      <alignment horizontal="right" vertical="top"/>
    </xf>
    <xf numFmtId="0" fontId="16" fillId="0" borderId="32" xfId="0" applyFont="1" applyFill="1" applyBorder="1" applyAlignment="1">
      <alignment vertical="top"/>
    </xf>
    <xf numFmtId="0" fontId="0" fillId="0" borderId="0" xfId="0" applyAlignment="1">
      <alignment vertical="center"/>
    </xf>
    <xf numFmtId="0" fontId="16" fillId="0" borderId="0" xfId="38" applyFont="1" applyBorder="1" applyAlignment="1">
      <alignment vertical="center"/>
    </xf>
    <xf numFmtId="0" fontId="19" fillId="0" borderId="34" xfId="0" applyFont="1" applyFill="1" applyBorder="1" applyAlignment="1">
      <alignment vertical="center"/>
    </xf>
    <xf numFmtId="0" fontId="19" fillId="0" borderId="33" xfId="0" applyFont="1" applyFill="1" applyBorder="1"/>
    <xf numFmtId="0" fontId="15" fillId="0" borderId="34" xfId="0" applyFont="1" applyFill="1" applyBorder="1"/>
    <xf numFmtId="179" fontId="16" fillId="0" borderId="39" xfId="49" applyNumberFormat="1" applyFont="1" applyBorder="1" applyAlignment="1" applyProtection="1">
      <alignment horizontal="right" vertical="center"/>
      <protection locked="0"/>
    </xf>
    <xf numFmtId="179" fontId="19" fillId="0" borderId="36" xfId="49" applyNumberFormat="1" applyFont="1" applyBorder="1" applyAlignment="1" applyProtection="1">
      <alignment horizontal="right" vertical="center"/>
      <protection locked="0"/>
    </xf>
    <xf numFmtId="0" fontId="14" fillId="0" borderId="27" xfId="38" applyFill="1" applyBorder="1"/>
    <xf numFmtId="0" fontId="20" fillId="0" borderId="11" xfId="38" applyFont="1" applyFill="1" applyBorder="1"/>
    <xf numFmtId="165" fontId="20" fillId="0" borderId="11" xfId="38" applyNumberFormat="1" applyFont="1" applyFill="1" applyBorder="1" applyAlignment="1">
      <alignment horizontal="right" vertical="top"/>
    </xf>
    <xf numFmtId="165" fontId="20" fillId="0" borderId="32" xfId="38" applyNumberFormat="1" applyFont="1" applyFill="1" applyBorder="1" applyAlignment="1">
      <alignment horizontal="right" vertical="top"/>
    </xf>
    <xf numFmtId="0" fontId="19" fillId="0" borderId="11" xfId="38" applyFont="1" applyFill="1" applyBorder="1"/>
    <xf numFmtId="165" fontId="19" fillId="0" borderId="11" xfId="38" applyNumberFormat="1" applyFont="1" applyFill="1" applyBorder="1" applyAlignment="1">
      <alignment horizontal="right" vertical="top"/>
    </xf>
    <xf numFmtId="165" fontId="19" fillId="0" borderId="32" xfId="38" applyNumberFormat="1" applyFont="1" applyFill="1" applyBorder="1" applyAlignment="1">
      <alignment horizontal="right" vertical="top"/>
    </xf>
    <xf numFmtId="164" fontId="19" fillId="0" borderId="11" xfId="42" applyNumberFormat="1" applyFont="1" applyFill="1" applyBorder="1" applyAlignment="1">
      <alignment horizontal="right" vertical="top"/>
    </xf>
    <xf numFmtId="0" fontId="20" fillId="0" borderId="32" xfId="38" applyFont="1" applyFill="1" applyBorder="1"/>
    <xf numFmtId="0" fontId="14" fillId="0" borderId="32" xfId="38" applyFill="1" applyBorder="1"/>
    <xf numFmtId="0" fontId="20" fillId="0" borderId="20" xfId="38" applyFont="1" applyFill="1" applyBorder="1"/>
    <xf numFmtId="0" fontId="14" fillId="0" borderId="0" xfId="38" applyFill="1" applyBorder="1"/>
    <xf numFmtId="164" fontId="19" fillId="0" borderId="0" xfId="42" applyNumberFormat="1" applyFont="1" applyFill="1" applyBorder="1" applyAlignment="1">
      <alignment horizontal="right" vertical="top"/>
    </xf>
    <xf numFmtId="0" fontId="20" fillId="25" borderId="27" xfId="0" applyFont="1" applyFill="1" applyBorder="1" applyAlignment="1">
      <alignment vertical="top"/>
    </xf>
    <xf numFmtId="0" fontId="19" fillId="25" borderId="11" xfId="0" applyFont="1" applyFill="1" applyBorder="1" applyAlignment="1">
      <alignment horizontal="left" vertical="top"/>
    </xf>
    <xf numFmtId="0" fontId="20" fillId="0" borderId="11" xfId="0" applyFont="1" applyFill="1" applyBorder="1" applyAlignment="1">
      <alignment horizontal="left"/>
    </xf>
    <xf numFmtId="165" fontId="20" fillId="0" borderId="27" xfId="0" applyNumberFormat="1" applyFont="1" applyFill="1" applyBorder="1" applyAlignment="1">
      <alignment horizontal="right" vertical="top"/>
    </xf>
    <xf numFmtId="165" fontId="19" fillId="25" borderId="27" xfId="0" applyNumberFormat="1" applyFont="1" applyFill="1" applyBorder="1" applyAlignment="1">
      <alignment horizontal="right" vertical="top"/>
    </xf>
    <xf numFmtId="165" fontId="19" fillId="0" borderId="12" xfId="0" applyNumberFormat="1" applyFont="1" applyFill="1" applyBorder="1" applyAlignment="1">
      <alignment horizontal="right" vertical="top"/>
    </xf>
    <xf numFmtId="174" fontId="20" fillId="0" borderId="12" xfId="42" applyNumberFormat="1" applyFont="1" applyFill="1" applyBorder="1" applyAlignment="1">
      <alignment horizontal="right" vertical="top"/>
    </xf>
    <xf numFmtId="174" fontId="20" fillId="0" borderId="27" xfId="42" applyNumberFormat="1" applyFont="1" applyFill="1" applyBorder="1" applyAlignment="1">
      <alignment horizontal="right" vertical="top"/>
    </xf>
    <xf numFmtId="174" fontId="19" fillId="0" borderId="27" xfId="42" applyNumberFormat="1" applyFont="1" applyFill="1" applyBorder="1" applyAlignment="1">
      <alignment horizontal="right" vertical="top"/>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19" fillId="25" borderId="32" xfId="0" applyFont="1" applyFill="1" applyBorder="1" applyAlignment="1">
      <alignment horizontal="left" vertical="top" wrapText="1"/>
    </xf>
    <xf numFmtId="0" fontId="19" fillId="0" borderId="13" xfId="0" applyFont="1" applyFill="1" applyBorder="1" applyAlignment="1">
      <alignment horizontal="left" vertical="top" wrapText="1"/>
    </xf>
    <xf numFmtId="0" fontId="19" fillId="0" borderId="14" xfId="0" applyFont="1" applyFill="1" applyBorder="1" applyAlignment="1">
      <alignment horizontal="left" vertical="top" wrapText="1"/>
    </xf>
    <xf numFmtId="180" fontId="20" fillId="0" borderId="0" xfId="0" applyNumberFormat="1" applyFont="1" applyFill="1" applyBorder="1" applyAlignment="1">
      <alignment horizontal="right" vertical="center"/>
    </xf>
    <xf numFmtId="180" fontId="20" fillId="0" borderId="20" xfId="0" applyNumberFormat="1" applyFont="1" applyFill="1" applyBorder="1" applyAlignment="1">
      <alignment horizontal="right" vertical="center"/>
    </xf>
    <xf numFmtId="0" fontId="0" fillId="0" borderId="12" xfId="0" applyFill="1" applyBorder="1" applyAlignment="1">
      <alignment vertical="center"/>
    </xf>
    <xf numFmtId="0" fontId="0" fillId="0" borderId="27" xfId="0" applyFill="1" applyBorder="1" applyAlignment="1">
      <alignment vertical="center"/>
    </xf>
    <xf numFmtId="180" fontId="20" fillId="0" borderId="11" xfId="0" applyNumberFormat="1" applyFont="1" applyFill="1" applyBorder="1" applyAlignment="1">
      <alignment horizontal="right" vertical="center"/>
    </xf>
    <xf numFmtId="180" fontId="20" fillId="0" borderId="32" xfId="0" applyNumberFormat="1" applyFont="1" applyFill="1" applyBorder="1" applyAlignment="1">
      <alignment horizontal="right" vertical="center"/>
    </xf>
    <xf numFmtId="0" fontId="19" fillId="0" borderId="11" xfId="0" applyFont="1" applyFill="1" applyBorder="1" applyAlignment="1">
      <alignment vertical="center"/>
    </xf>
    <xf numFmtId="0" fontId="0" fillId="0" borderId="32" xfId="0" applyFill="1" applyBorder="1" applyAlignment="1">
      <alignment vertical="center"/>
    </xf>
    <xf numFmtId="180" fontId="19" fillId="0" borderId="11" xfId="0" applyNumberFormat="1" applyFont="1" applyFill="1" applyBorder="1" applyAlignment="1">
      <alignment horizontal="right" vertical="center"/>
    </xf>
    <xf numFmtId="180" fontId="19" fillId="0" borderId="32" xfId="0" applyNumberFormat="1" applyFont="1" applyFill="1" applyBorder="1" applyAlignment="1">
      <alignment horizontal="right" vertical="center"/>
    </xf>
    <xf numFmtId="181" fontId="20" fillId="0" borderId="0" xfId="42" applyNumberFormat="1" applyFont="1" applyFill="1" applyBorder="1" applyAlignment="1">
      <alignment horizontal="right" vertical="center"/>
    </xf>
    <xf numFmtId="181" fontId="20" fillId="0" borderId="20" xfId="42" applyNumberFormat="1" applyFont="1" applyFill="1" applyBorder="1" applyAlignment="1">
      <alignment horizontal="right" vertical="center"/>
    </xf>
    <xf numFmtId="181" fontId="20" fillId="0" borderId="11" xfId="42" applyNumberFormat="1" applyFont="1" applyFill="1" applyBorder="1" applyAlignment="1">
      <alignment horizontal="right" vertical="center"/>
    </xf>
    <xf numFmtId="181" fontId="20" fillId="0" borderId="32" xfId="42" applyNumberFormat="1" applyFont="1" applyFill="1" applyBorder="1" applyAlignment="1">
      <alignment horizontal="right" vertical="center"/>
    </xf>
    <xf numFmtId="181" fontId="19" fillId="0" borderId="11" xfId="42" applyNumberFormat="1" applyFont="1" applyFill="1" applyBorder="1" applyAlignment="1">
      <alignment horizontal="right" vertical="center"/>
    </xf>
    <xf numFmtId="181" fontId="19" fillId="0" borderId="32" xfId="42" applyNumberFormat="1" applyFont="1" applyFill="1" applyBorder="1" applyAlignment="1">
      <alignment horizontal="right" vertical="center"/>
    </xf>
    <xf numFmtId="0" fontId="23" fillId="0" borderId="0" xfId="0" applyFont="1" applyFill="1"/>
    <xf numFmtId="0" fontId="20" fillId="0" borderId="11" xfId="0" applyFont="1" applyFill="1" applyBorder="1" applyAlignment="1">
      <alignment horizontal="left" vertical="top"/>
    </xf>
    <xf numFmtId="0" fontId="16" fillId="0" borderId="11" xfId="0" applyFont="1" applyFill="1" applyBorder="1" applyAlignment="1">
      <alignment vertical="center"/>
    </xf>
    <xf numFmtId="0" fontId="16" fillId="0" borderId="20" xfId="0" applyFont="1" applyFill="1" applyBorder="1" applyAlignment="1">
      <alignment vertical="top"/>
    </xf>
    <xf numFmtId="0" fontId="20" fillId="0" borderId="20" xfId="0" applyFont="1" applyFill="1" applyBorder="1" applyAlignment="1">
      <alignment vertical="top"/>
    </xf>
    <xf numFmtId="0" fontId="20" fillId="0" borderId="20" xfId="0" applyFont="1" applyFill="1" applyBorder="1" applyAlignment="1">
      <alignment vertical="top" wrapText="1"/>
    </xf>
    <xf numFmtId="0" fontId="16" fillId="0" borderId="20" xfId="0" applyFont="1" applyFill="1" applyBorder="1" applyAlignment="1">
      <alignment vertical="top" wrapText="1"/>
    </xf>
    <xf numFmtId="0" fontId="20" fillId="0" borderId="20" xfId="0" applyFont="1" applyFill="1" applyBorder="1" applyAlignment="1">
      <alignment vertical="center" wrapText="1"/>
    </xf>
    <xf numFmtId="0" fontId="16" fillId="0" borderId="32" xfId="0" applyFont="1" applyFill="1" applyBorder="1" applyAlignment="1">
      <alignment vertical="top" wrapText="1"/>
    </xf>
    <xf numFmtId="182" fontId="20" fillId="0" borderId="0" xfId="0" applyNumberFormat="1" applyFont="1" applyFill="1" applyBorder="1" applyAlignment="1">
      <alignment horizontal="right" vertical="center"/>
    </xf>
    <xf numFmtId="182" fontId="20" fillId="0" borderId="20" xfId="0" applyNumberFormat="1" applyFont="1" applyFill="1" applyBorder="1" applyAlignment="1">
      <alignment horizontal="right" vertical="center"/>
    </xf>
    <xf numFmtId="182" fontId="20" fillId="0" borderId="11" xfId="0" applyNumberFormat="1" applyFont="1" applyFill="1" applyBorder="1" applyAlignment="1">
      <alignment horizontal="right" vertical="center"/>
    </xf>
    <xf numFmtId="182" fontId="20" fillId="0" borderId="32" xfId="0" applyNumberFormat="1" applyFont="1" applyFill="1" applyBorder="1" applyAlignment="1">
      <alignment horizontal="right" vertical="center"/>
    </xf>
    <xf numFmtId="182" fontId="19" fillId="0" borderId="11" xfId="0" applyNumberFormat="1" applyFont="1" applyFill="1" applyBorder="1" applyAlignment="1">
      <alignment horizontal="right" vertical="center"/>
    </xf>
    <xf numFmtId="182" fontId="19" fillId="0" borderId="32" xfId="0" applyNumberFormat="1" applyFont="1" applyFill="1" applyBorder="1" applyAlignment="1">
      <alignment horizontal="right" vertical="center"/>
    </xf>
    <xf numFmtId="0" fontId="19" fillId="0" borderId="27" xfId="0" applyFont="1" applyFill="1" applyBorder="1" applyAlignment="1">
      <alignment horizontal="left" vertical="top" wrapText="1"/>
    </xf>
    <xf numFmtId="2" fontId="21" fillId="0" borderId="28" xfId="0" applyNumberFormat="1" applyFont="1" applyFill="1" applyBorder="1" applyAlignment="1">
      <alignment horizontal="left" vertical="top"/>
    </xf>
    <xf numFmtId="0" fontId="16" fillId="0" borderId="29" xfId="0" applyFont="1" applyBorder="1"/>
    <xf numFmtId="0" fontId="16" fillId="0" borderId="31" xfId="0" applyFont="1" applyBorder="1"/>
    <xf numFmtId="0" fontId="16" fillId="0" borderId="0" xfId="0" applyFont="1" applyBorder="1"/>
    <xf numFmtId="164" fontId="16" fillId="0" borderId="0" xfId="42" applyNumberFormat="1" applyFont="1" applyBorder="1"/>
    <xf numFmtId="170" fontId="16" fillId="0" borderId="0" xfId="48" applyNumberFormat="1" applyFont="1" applyBorder="1"/>
    <xf numFmtId="2" fontId="21" fillId="0" borderId="12" xfId="0" applyNumberFormat="1" applyFont="1" applyFill="1" applyBorder="1" applyAlignment="1">
      <alignment horizontal="left" vertical="top"/>
    </xf>
    <xf numFmtId="164" fontId="16" fillId="0" borderId="20" xfId="42" applyNumberFormat="1" applyFont="1" applyBorder="1"/>
    <xf numFmtId="0" fontId="19" fillId="0" borderId="34" xfId="0" applyFont="1" applyBorder="1"/>
    <xf numFmtId="170" fontId="19" fillId="0" borderId="34" xfId="48" applyNumberFormat="1" applyFont="1" applyBorder="1"/>
    <xf numFmtId="0" fontId="19" fillId="0" borderId="23" xfId="0" applyFont="1" applyFill="1" applyBorder="1" applyAlignment="1">
      <alignment horizontal="left" vertical="center"/>
    </xf>
    <xf numFmtId="0" fontId="19" fillId="0" borderId="11" xfId="0" applyFont="1" applyFill="1" applyBorder="1" applyAlignment="1">
      <alignment horizontal="left" vertical="top" wrapText="1"/>
    </xf>
    <xf numFmtId="2" fontId="21" fillId="0" borderId="27" xfId="0" applyNumberFormat="1" applyFont="1" applyFill="1" applyBorder="1" applyAlignment="1">
      <alignment horizontal="center" vertical="top" wrapText="1"/>
    </xf>
    <xf numFmtId="170" fontId="16" fillId="0" borderId="12" xfId="48" applyNumberFormat="1" applyFont="1" applyBorder="1"/>
    <xf numFmtId="170" fontId="19" fillId="0" borderId="20" xfId="48" applyNumberFormat="1" applyFont="1" applyBorder="1"/>
    <xf numFmtId="170" fontId="19" fillId="0" borderId="33" xfId="0" applyNumberFormat="1" applyFont="1" applyBorder="1"/>
    <xf numFmtId="170" fontId="19" fillId="0" borderId="35" xfId="48" applyNumberFormat="1" applyFont="1" applyBorder="1"/>
    <xf numFmtId="164" fontId="19" fillId="0" borderId="34" xfId="42" applyNumberFormat="1" applyFont="1" applyBorder="1"/>
    <xf numFmtId="164" fontId="19" fillId="0" borderId="35" xfId="42" applyNumberFormat="1" applyFont="1" applyBorder="1"/>
    <xf numFmtId="175" fontId="20" fillId="0" borderId="20" xfId="0" applyNumberFormat="1" applyFont="1" applyFill="1" applyBorder="1" applyAlignment="1">
      <alignment vertical="top"/>
    </xf>
    <xf numFmtId="175" fontId="20" fillId="0" borderId="0" xfId="0" applyNumberFormat="1" applyFont="1" applyFill="1" applyBorder="1" applyAlignment="1">
      <alignment vertical="top"/>
    </xf>
    <xf numFmtId="175" fontId="20" fillId="0" borderId="32" xfId="0" applyNumberFormat="1" applyFont="1" applyFill="1" applyBorder="1" applyAlignment="1">
      <alignment vertical="top"/>
    </xf>
    <xf numFmtId="175" fontId="20" fillId="0" borderId="11" xfId="0" applyNumberFormat="1" applyFont="1" applyFill="1" applyBorder="1" applyAlignment="1">
      <alignment vertical="top"/>
    </xf>
    <xf numFmtId="183" fontId="20" fillId="0" borderId="0" xfId="0" applyNumberFormat="1" applyFont="1" applyFill="1" applyBorder="1" applyAlignment="1">
      <alignment vertical="top"/>
    </xf>
    <xf numFmtId="183" fontId="20" fillId="0" borderId="20" xfId="0" applyNumberFormat="1" applyFont="1" applyFill="1" applyBorder="1" applyAlignment="1">
      <alignment vertical="top"/>
    </xf>
    <xf numFmtId="183" fontId="20" fillId="0" borderId="11" xfId="0" applyNumberFormat="1" applyFont="1" applyFill="1" applyBorder="1" applyAlignment="1">
      <alignment vertical="top"/>
    </xf>
    <xf numFmtId="183" fontId="20" fillId="0" borderId="32" xfId="0" applyNumberFormat="1" applyFont="1" applyFill="1" applyBorder="1" applyAlignment="1">
      <alignment vertical="top"/>
    </xf>
    <xf numFmtId="165" fontId="20" fillId="0" borderId="0" xfId="0" applyNumberFormat="1" applyFont="1" applyFill="1" applyBorder="1" applyAlignment="1">
      <alignment horizontal="right" vertical="center"/>
    </xf>
    <xf numFmtId="165" fontId="20" fillId="0" borderId="20" xfId="0" applyNumberFormat="1" applyFont="1" applyFill="1" applyBorder="1" applyAlignment="1">
      <alignment horizontal="right" vertical="center"/>
    </xf>
    <xf numFmtId="165" fontId="20" fillId="0" borderId="11" xfId="0" applyNumberFormat="1" applyFont="1" applyFill="1" applyBorder="1" applyAlignment="1">
      <alignment horizontal="right" vertical="center"/>
    </xf>
    <xf numFmtId="165" fontId="20" fillId="0" borderId="32" xfId="0" applyNumberFormat="1" applyFont="1" applyFill="1" applyBorder="1" applyAlignment="1">
      <alignment horizontal="right" vertical="center"/>
    </xf>
    <xf numFmtId="165" fontId="19" fillId="0" borderId="11" xfId="0" applyNumberFormat="1" applyFont="1" applyFill="1" applyBorder="1" applyAlignment="1">
      <alignment horizontal="right" vertical="center"/>
    </xf>
    <xf numFmtId="165" fontId="19" fillId="0" borderId="32" xfId="0" applyNumberFormat="1" applyFont="1" applyFill="1" applyBorder="1" applyAlignment="1">
      <alignment horizontal="right" vertical="center"/>
    </xf>
    <xf numFmtId="0" fontId="16" fillId="0" borderId="32" xfId="0" applyFont="1" applyFill="1" applyBorder="1" applyAlignment="1">
      <alignment vertical="center"/>
    </xf>
    <xf numFmtId="174" fontId="20" fillId="0" borderId="0" xfId="42" applyNumberFormat="1" applyFont="1" applyFill="1" applyBorder="1" applyAlignment="1">
      <alignment horizontal="right" vertical="center"/>
    </xf>
    <xf numFmtId="174" fontId="20" fillId="0" borderId="20" xfId="42" applyNumberFormat="1" applyFont="1" applyFill="1" applyBorder="1" applyAlignment="1">
      <alignment horizontal="right" vertical="center"/>
    </xf>
    <xf numFmtId="174" fontId="20" fillId="0" borderId="11" xfId="42" applyNumberFormat="1" applyFont="1" applyFill="1" applyBorder="1" applyAlignment="1">
      <alignment horizontal="right" vertical="center"/>
    </xf>
    <xf numFmtId="174" fontId="20" fillId="0" borderId="32" xfId="42" applyNumberFormat="1" applyFont="1" applyFill="1" applyBorder="1" applyAlignment="1">
      <alignment horizontal="right" vertical="center"/>
    </xf>
    <xf numFmtId="174" fontId="19" fillId="0" borderId="11" xfId="42" applyNumberFormat="1" applyFont="1" applyFill="1" applyBorder="1" applyAlignment="1">
      <alignment horizontal="right" vertical="center"/>
    </xf>
    <xf numFmtId="174" fontId="19" fillId="0" borderId="32" xfId="42" applyNumberFormat="1" applyFont="1" applyFill="1" applyBorder="1" applyAlignment="1">
      <alignment horizontal="right" vertical="center"/>
    </xf>
    <xf numFmtId="0" fontId="19" fillId="0" borderId="0" xfId="0" applyFont="1" applyFill="1" applyBorder="1" applyAlignment="1">
      <alignment vertical="center"/>
    </xf>
    <xf numFmtId="165" fontId="19" fillId="0" borderId="0" xfId="0" applyNumberFormat="1" applyFont="1" applyFill="1" applyBorder="1" applyAlignment="1">
      <alignment horizontal="right" vertical="center"/>
    </xf>
    <xf numFmtId="165" fontId="19" fillId="0" borderId="20" xfId="0" applyNumberFormat="1" applyFont="1" applyFill="1" applyBorder="1" applyAlignment="1">
      <alignment horizontal="right" vertical="center"/>
    </xf>
    <xf numFmtId="0" fontId="20" fillId="0" borderId="12" xfId="0" applyFont="1" applyFill="1" applyBorder="1" applyAlignment="1">
      <alignment horizontal="center" vertical="center"/>
    </xf>
    <xf numFmtId="0" fontId="0" fillId="0" borderId="27" xfId="0" applyFill="1" applyBorder="1" applyAlignment="1">
      <alignment horizontal="center" vertical="center"/>
    </xf>
    <xf numFmtId="0" fontId="19" fillId="0" borderId="20" xfId="0" applyFont="1" applyFill="1" applyBorder="1" applyAlignment="1">
      <alignment horizontal="left" vertical="center" wrapText="1"/>
    </xf>
    <xf numFmtId="2" fontId="21" fillId="0" borderId="0" xfId="0" applyNumberFormat="1" applyFont="1" applyFill="1" applyBorder="1" applyAlignment="1">
      <alignment horizontal="center" vertical="center" wrapText="1"/>
    </xf>
    <xf numFmtId="2" fontId="21" fillId="0" borderId="20" xfId="0" applyNumberFormat="1" applyFont="1" applyFill="1" applyBorder="1" applyAlignment="1">
      <alignment horizontal="center" vertical="center" wrapText="1"/>
    </xf>
    <xf numFmtId="165" fontId="66" fillId="25" borderId="11" xfId="0" applyNumberFormat="1" applyFont="1" applyFill="1" applyBorder="1" applyAlignment="1">
      <alignment horizontal="right" vertical="center"/>
    </xf>
    <xf numFmtId="165" fontId="19" fillId="25" borderId="11" xfId="0" applyNumberFormat="1" applyFont="1" applyFill="1" applyBorder="1" applyAlignment="1">
      <alignment horizontal="right" vertical="center"/>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17" fontId="58" fillId="25" borderId="27" xfId="50" quotePrefix="1" applyNumberFormat="1" applyFont="1" applyFill="1" applyBorder="1" applyAlignment="1">
      <alignment horizontal="center" vertical="center" wrapText="1"/>
    </xf>
    <xf numFmtId="17" fontId="58" fillId="25" borderId="34" xfId="50" quotePrefix="1" applyNumberFormat="1" applyFont="1" applyFill="1" applyBorder="1" applyAlignment="1">
      <alignment horizontal="center" vertical="center" wrapText="1"/>
    </xf>
    <xf numFmtId="0" fontId="0" fillId="0" borderId="33" xfId="0" applyFill="1" applyBorder="1" applyAlignment="1">
      <alignment vertical="center"/>
    </xf>
    <xf numFmtId="0" fontId="0" fillId="0" borderId="35" xfId="0" applyFill="1" applyBorder="1" applyAlignment="1">
      <alignment vertical="center"/>
    </xf>
    <xf numFmtId="182" fontId="19" fillId="0" borderId="34" xfId="0" applyNumberFormat="1" applyFont="1" applyFill="1" applyBorder="1" applyAlignment="1">
      <alignment horizontal="right" vertical="center"/>
    </xf>
    <xf numFmtId="182" fontId="19" fillId="0" borderId="35" xfId="0" applyNumberFormat="1" applyFont="1" applyFill="1" applyBorder="1" applyAlignment="1">
      <alignment horizontal="right" vertical="center"/>
    </xf>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17" fillId="0" borderId="20" xfId="34" applyFont="1" applyFill="1" applyBorder="1" applyAlignment="1" applyProtection="1"/>
    <xf numFmtId="0" fontId="17" fillId="0" borderId="20" xfId="34" applyFont="1" applyFill="1" applyBorder="1" applyAlignment="1" applyProtection="1">
      <alignment horizontal="left" indent="2"/>
    </xf>
    <xf numFmtId="0" fontId="17" fillId="0" borderId="0" xfId="34" applyAlignment="1" applyProtection="1">
      <alignment vertical="center"/>
    </xf>
    <xf numFmtId="165" fontId="19" fillId="0" borderId="0" xfId="0" applyNumberFormat="1" applyFont="1" applyFill="1" applyBorder="1" applyAlignment="1" applyProtection="1">
      <alignment horizontal="left" vertical="center"/>
      <protection locked="0"/>
    </xf>
    <xf numFmtId="0" fontId="17" fillId="0" borderId="20" xfId="34" applyFill="1" applyBorder="1" applyAlignment="1" applyProtection="1"/>
    <xf numFmtId="0" fontId="23" fillId="0" borderId="0" xfId="0" quotePrefix="1" applyFont="1" applyFill="1" applyAlignment="1">
      <alignment vertical="center"/>
    </xf>
    <xf numFmtId="0" fontId="15" fillId="0" borderId="11" xfId="38" applyFont="1" applyFill="1" applyBorder="1" applyAlignment="1">
      <alignment horizontal="left"/>
    </xf>
    <xf numFmtId="165" fontId="14" fillId="0" borderId="0" xfId="38" applyNumberFormat="1" applyFont="1" applyFill="1" applyBorder="1" applyAlignment="1" applyProtection="1">
      <alignment horizontal="right" vertical="center"/>
      <protection locked="0"/>
    </xf>
    <xf numFmtId="0" fontId="14" fillId="0" borderId="0" xfId="38" applyFont="1" applyFill="1" applyAlignment="1" applyProtection="1">
      <alignment vertical="center"/>
      <protection locked="0"/>
    </xf>
    <xf numFmtId="0" fontId="16" fillId="0" borderId="0" xfId="38" applyFont="1" applyFill="1" applyAlignment="1" applyProtection="1">
      <alignment vertical="center"/>
      <protection locked="0"/>
    </xf>
    <xf numFmtId="0" fontId="16" fillId="0" borderId="12" xfId="111" applyFont="1" applyFill="1" applyBorder="1"/>
    <xf numFmtId="0" fontId="19" fillId="0" borderId="0" xfId="111" applyFont="1" applyFill="1" applyBorder="1" applyAlignment="1">
      <alignment vertical="center"/>
    </xf>
    <xf numFmtId="0" fontId="19" fillId="0" borderId="20" xfId="111" applyFont="1" applyFill="1" applyBorder="1" applyAlignment="1">
      <alignment vertical="center"/>
    </xf>
    <xf numFmtId="165" fontId="19" fillId="0" borderId="20" xfId="38" applyNumberFormat="1" applyFont="1" applyFill="1" applyBorder="1" applyAlignment="1">
      <alignment horizontal="right" vertical="top"/>
    </xf>
    <xf numFmtId="0" fontId="16" fillId="0" borderId="0" xfId="111" applyFont="1" applyFill="1" applyBorder="1" applyAlignment="1">
      <alignment horizontal="left" vertical="center" indent="1"/>
    </xf>
    <xf numFmtId="0" fontId="16" fillId="0" borderId="20" xfId="111" applyFont="1" applyFill="1" applyBorder="1" applyAlignment="1">
      <alignment vertical="center"/>
    </xf>
    <xf numFmtId="165" fontId="16" fillId="0" borderId="20" xfId="38" applyNumberFormat="1" applyFont="1" applyFill="1" applyBorder="1" applyAlignment="1">
      <alignment horizontal="right" vertical="top"/>
    </xf>
    <xf numFmtId="0" fontId="14" fillId="0" borderId="12" xfId="111" applyFont="1" applyFill="1" applyBorder="1"/>
    <xf numFmtId="0" fontId="16" fillId="0" borderId="0" xfId="111" applyFont="1" applyFill="1" applyBorder="1" applyAlignment="1">
      <alignment horizontal="left" indent="1"/>
    </xf>
    <xf numFmtId="0" fontId="16" fillId="0" borderId="20" xfId="111" applyFont="1" applyFill="1" applyBorder="1"/>
    <xf numFmtId="0" fontId="15" fillId="0" borderId="12" xfId="111" applyFont="1" applyFill="1" applyBorder="1"/>
    <xf numFmtId="0" fontId="19" fillId="0" borderId="20" xfId="111" applyFont="1" applyFill="1" applyBorder="1"/>
    <xf numFmtId="0" fontId="14" fillId="0" borderId="27" xfId="111" applyFill="1" applyBorder="1"/>
    <xf numFmtId="0" fontId="19" fillId="0" borderId="11" xfId="111" applyFont="1" applyFill="1" applyBorder="1"/>
    <xf numFmtId="0" fontId="16" fillId="0" borderId="32" xfId="111" applyFont="1" applyFill="1" applyBorder="1"/>
    <xf numFmtId="0" fontId="14" fillId="0" borderId="0" xfId="38" applyFill="1"/>
    <xf numFmtId="0" fontId="23" fillId="0" borderId="0" xfId="111" quotePrefix="1" applyFont="1" applyFill="1" applyBorder="1" applyAlignment="1">
      <alignment vertical="center"/>
    </xf>
    <xf numFmtId="0" fontId="15" fillId="0" borderId="0" xfId="111" applyFont="1" applyFill="1" applyBorder="1"/>
    <xf numFmtId="0" fontId="16" fillId="0" borderId="0" xfId="38" applyFont="1" applyFill="1" applyBorder="1" applyAlignment="1" applyProtection="1">
      <alignment vertical="center"/>
      <protection locked="0"/>
    </xf>
    <xf numFmtId="0" fontId="16" fillId="0" borderId="0" xfId="38" applyFont="1" applyFill="1"/>
    <xf numFmtId="165" fontId="16" fillId="0" borderId="0" xfId="38" applyNumberFormat="1" applyFont="1" applyFill="1" applyBorder="1" applyAlignment="1" applyProtection="1">
      <alignment horizontal="right" vertical="center"/>
      <protection locked="0"/>
    </xf>
    <xf numFmtId="0" fontId="19" fillId="25" borderId="33" xfId="0" applyFont="1" applyFill="1" applyBorder="1" applyAlignment="1">
      <alignment horizontal="justify" vertical="center" wrapText="1"/>
    </xf>
    <xf numFmtId="0" fontId="19" fillId="25" borderId="34" xfId="0" applyFont="1" applyFill="1" applyBorder="1" applyAlignment="1">
      <alignment horizontal="justify" vertical="center" wrapText="1"/>
    </xf>
    <xf numFmtId="0" fontId="19" fillId="25" borderId="35" xfId="0" applyFont="1" applyFill="1" applyBorder="1" applyAlignment="1">
      <alignment horizontal="justify" vertical="center" wrapText="1"/>
    </xf>
    <xf numFmtId="0" fontId="20" fillId="0" borderId="12" xfId="0" applyFont="1" applyFill="1" applyBorder="1" applyAlignment="1">
      <alignment horizontal="justify" vertical="center"/>
    </xf>
    <xf numFmtId="0" fontId="20" fillId="0" borderId="0" xfId="0" applyFont="1" applyFill="1" applyBorder="1" applyAlignment="1">
      <alignment horizontal="justify" vertical="center"/>
    </xf>
    <xf numFmtId="0" fontId="20" fillId="0" borderId="20" xfId="0" applyFont="1" applyFill="1" applyBorder="1" applyAlignment="1">
      <alignment horizontal="justify"/>
    </xf>
    <xf numFmtId="0" fontId="20" fillId="0" borderId="12" xfId="0" applyFont="1" applyFill="1" applyBorder="1" applyAlignment="1">
      <alignment horizontal="justify"/>
    </xf>
    <xf numFmtId="0" fontId="20" fillId="0" borderId="0" xfId="0" applyFont="1" applyFill="1" applyBorder="1" applyAlignment="1">
      <alignment horizontal="justify"/>
    </xf>
    <xf numFmtId="0" fontId="20" fillId="0" borderId="20" xfId="0" quotePrefix="1" applyFont="1" applyFill="1" applyBorder="1" applyAlignment="1">
      <alignment horizontal="justify" vertical="center"/>
    </xf>
    <xf numFmtId="0" fontId="20" fillId="0" borderId="27" xfId="0" applyFont="1" applyFill="1" applyBorder="1" applyAlignment="1">
      <alignment horizontal="justify"/>
    </xf>
    <xf numFmtId="0" fontId="20" fillId="0" borderId="11" xfId="0" applyFont="1" applyFill="1" applyBorder="1" applyAlignment="1">
      <alignment horizontal="justify"/>
    </xf>
    <xf numFmtId="0" fontId="16" fillId="0" borderId="32" xfId="0" quotePrefix="1" applyFont="1" applyFill="1" applyBorder="1" applyAlignment="1">
      <alignment horizontal="justify" vertical="center"/>
    </xf>
    <xf numFmtId="0" fontId="19" fillId="0" borderId="27" xfId="0" applyFont="1" applyFill="1" applyBorder="1" applyAlignment="1">
      <alignment horizontal="justify"/>
    </xf>
    <xf numFmtId="0" fontId="19" fillId="0" borderId="11" xfId="0" applyFont="1" applyFill="1" applyBorder="1" applyAlignment="1">
      <alignment horizontal="justify"/>
    </xf>
    <xf numFmtId="0" fontId="19" fillId="0" borderId="32" xfId="0" quotePrefix="1" applyFont="1" applyFill="1" applyBorder="1" applyAlignment="1">
      <alignment horizontal="justify" vertical="center"/>
    </xf>
    <xf numFmtId="0" fontId="19" fillId="0" borderId="11" xfId="0" quotePrefix="1" applyFont="1" applyFill="1" applyBorder="1" applyAlignment="1">
      <alignment horizontal="justify" vertical="center"/>
    </xf>
    <xf numFmtId="174" fontId="19" fillId="0" borderId="20" xfId="38" applyNumberFormat="1" applyFont="1" applyFill="1" applyBorder="1" applyAlignment="1">
      <alignment horizontal="right" vertical="top"/>
    </xf>
    <xf numFmtId="174" fontId="16" fillId="0" borderId="20" xfId="38" applyNumberFormat="1" applyFont="1" applyFill="1" applyBorder="1" applyAlignment="1">
      <alignment horizontal="right" vertical="top"/>
    </xf>
    <xf numFmtId="174" fontId="19" fillId="0" borderId="32" xfId="38" applyNumberFormat="1" applyFont="1" applyFill="1" applyBorder="1" applyAlignment="1">
      <alignment horizontal="right" vertical="top"/>
    </xf>
    <xf numFmtId="181" fontId="16" fillId="0" borderId="0" xfId="42" applyNumberFormat="1" applyFont="1" applyFill="1" applyBorder="1" applyAlignment="1">
      <alignment vertical="top"/>
    </xf>
    <xf numFmtId="181" fontId="20" fillId="0" borderId="0" xfId="42" applyNumberFormat="1" applyFont="1" applyFill="1" applyBorder="1" applyAlignment="1">
      <alignment vertical="top"/>
    </xf>
    <xf numFmtId="181" fontId="20" fillId="0" borderId="20" xfId="42" applyNumberFormat="1" applyFont="1" applyFill="1" applyBorder="1" applyAlignment="1">
      <alignment vertical="top"/>
    </xf>
    <xf numFmtId="181" fontId="20" fillId="0" borderId="11" xfId="42" applyNumberFormat="1" applyFont="1" applyFill="1" applyBorder="1" applyAlignment="1">
      <alignment vertical="top"/>
    </xf>
    <xf numFmtId="181" fontId="20" fillId="0" borderId="32" xfId="42" applyNumberFormat="1" applyFont="1" applyFill="1" applyBorder="1" applyAlignment="1">
      <alignment vertical="top"/>
    </xf>
    <xf numFmtId="181" fontId="19" fillId="0" borderId="11" xfId="42" applyNumberFormat="1" applyFont="1" applyFill="1" applyBorder="1" applyAlignment="1">
      <alignment vertical="top"/>
    </xf>
    <xf numFmtId="181" fontId="19" fillId="0" borderId="32" xfId="42" applyNumberFormat="1" applyFont="1" applyFill="1" applyBorder="1" applyAlignment="1">
      <alignment vertical="top"/>
    </xf>
    <xf numFmtId="181" fontId="19" fillId="0" borderId="30" xfId="42" applyNumberFormat="1" applyFont="1" applyFill="1" applyBorder="1" applyAlignment="1">
      <alignment vertical="top"/>
    </xf>
    <xf numFmtId="165" fontId="20" fillId="0" borderId="39" xfId="0" applyNumberFormat="1" applyFont="1" applyFill="1" applyBorder="1" applyAlignment="1" applyProtection="1">
      <alignment horizontal="right" vertical="center"/>
      <protection locked="0"/>
    </xf>
    <xf numFmtId="167" fontId="20" fillId="0" borderId="41" xfId="42" applyNumberFormat="1" applyFont="1" applyFill="1" applyBorder="1" applyAlignment="1">
      <alignment vertical="center"/>
    </xf>
    <xf numFmtId="0" fontId="0" fillId="0" borderId="39" xfId="0" applyFill="1" applyBorder="1" applyAlignment="1">
      <alignment vertical="center"/>
    </xf>
    <xf numFmtId="167" fontId="20" fillId="0" borderId="39" xfId="42" applyNumberFormat="1" applyFont="1" applyFill="1" applyBorder="1" applyAlignment="1">
      <alignment vertical="center"/>
    </xf>
    <xf numFmtId="167" fontId="20" fillId="0" borderId="39" xfId="42" quotePrefix="1" applyNumberFormat="1" applyFont="1" applyFill="1" applyBorder="1" applyAlignment="1">
      <alignment horizontal="center" vertical="center"/>
    </xf>
    <xf numFmtId="167" fontId="20" fillId="0" borderId="41" xfId="42" quotePrefix="1" applyNumberFormat="1" applyFont="1" applyFill="1" applyBorder="1" applyAlignment="1">
      <alignment horizontal="center" vertical="center"/>
    </xf>
    <xf numFmtId="184" fontId="20" fillId="0" borderId="0" xfId="0" quotePrefix="1" applyNumberFormat="1" applyFont="1" applyFill="1" applyBorder="1" applyAlignment="1">
      <alignment horizontal="center" vertical="center"/>
    </xf>
    <xf numFmtId="184" fontId="20" fillId="0" borderId="0" xfId="0" applyNumberFormat="1" applyFont="1" applyFill="1" applyBorder="1" applyAlignment="1">
      <alignment horizontal="right" vertical="center"/>
    </xf>
    <xf numFmtId="184" fontId="20" fillId="0" borderId="11" xfId="0" applyNumberFormat="1" applyFont="1" applyFill="1" applyBorder="1" applyAlignment="1">
      <alignment horizontal="right" vertical="center"/>
    </xf>
    <xf numFmtId="184" fontId="20" fillId="0" borderId="20" xfId="0" applyNumberFormat="1" applyFont="1" applyFill="1" applyBorder="1" applyAlignment="1">
      <alignment horizontal="right" vertical="center"/>
    </xf>
    <xf numFmtId="184" fontId="20" fillId="0" borderId="32" xfId="0" quotePrefix="1" applyNumberFormat="1" applyFont="1" applyFill="1" applyBorder="1" applyAlignment="1">
      <alignment horizontal="center" vertical="center"/>
    </xf>
    <xf numFmtId="184" fontId="20" fillId="0" borderId="32" xfId="0" applyNumberFormat="1" applyFont="1" applyFill="1" applyBorder="1" applyAlignment="1">
      <alignment horizontal="center" vertical="center"/>
    </xf>
    <xf numFmtId="43" fontId="0" fillId="0" borderId="0" xfId="48" applyFont="1"/>
    <xf numFmtId="0" fontId="16" fillId="0" borderId="0" xfId="46" applyFont="1" applyFill="1" applyBorder="1"/>
    <xf numFmtId="0" fontId="16" fillId="0" borderId="12" xfId="46" quotePrefix="1" applyFont="1" applyFill="1" applyBorder="1" applyAlignment="1">
      <alignment horizontal="left" vertical="center"/>
    </xf>
    <xf numFmtId="165" fontId="20" fillId="0" borderId="28" xfId="0" applyNumberFormat="1" applyFont="1" applyFill="1" applyBorder="1" applyAlignment="1">
      <alignment horizontal="right" vertical="top"/>
    </xf>
    <xf numFmtId="165" fontId="20" fillId="0" borderId="29" xfId="0" applyNumberFormat="1" applyFont="1" applyFill="1" applyBorder="1" applyAlignment="1">
      <alignment horizontal="right" vertical="top"/>
    </xf>
    <xf numFmtId="165" fontId="20" fillId="0" borderId="31" xfId="0" applyNumberFormat="1" applyFont="1" applyFill="1" applyBorder="1" applyAlignment="1">
      <alignment horizontal="right" vertical="top"/>
    </xf>
    <xf numFmtId="0" fontId="60" fillId="0" borderId="0" xfId="0" applyFont="1" applyAlignment="1" applyProtection="1">
      <alignment vertical="center"/>
      <protection locked="0"/>
    </xf>
    <xf numFmtId="170" fontId="60" fillId="0" borderId="0" xfId="48" applyNumberFormat="1" applyFont="1" applyFill="1"/>
    <xf numFmtId="0" fontId="63" fillId="0" borderId="11" xfId="117" applyFont="1" applyFill="1" applyBorder="1" applyAlignment="1">
      <alignment horizontal="left" vertical="center"/>
    </xf>
    <xf numFmtId="0" fontId="63" fillId="0" borderId="11" xfId="117" applyFont="1" applyFill="1" applyBorder="1" applyAlignment="1">
      <alignment horizontal="left"/>
    </xf>
    <xf numFmtId="0" fontId="64" fillId="0" borderId="11" xfId="117" applyFont="1" applyFill="1" applyBorder="1" applyAlignment="1">
      <alignment horizontal="centerContinuous"/>
    </xf>
    <xf numFmtId="0" fontId="64" fillId="0" borderId="11" xfId="117" applyNumberFormat="1" applyFont="1" applyFill="1" applyBorder="1" applyAlignment="1">
      <alignment vertical="center"/>
    </xf>
    <xf numFmtId="165" fontId="64" fillId="0" borderId="0" xfId="117" applyNumberFormat="1" applyFont="1" applyFill="1" applyAlignment="1" applyProtection="1">
      <alignment horizontal="right" vertical="center"/>
      <protection locked="0"/>
    </xf>
    <xf numFmtId="165" fontId="14" fillId="0" borderId="0" xfId="117" applyNumberFormat="1" applyFont="1" applyFill="1" applyBorder="1" applyAlignment="1" applyProtection="1">
      <alignment horizontal="right" vertical="center"/>
      <protection locked="0"/>
    </xf>
    <xf numFmtId="0" fontId="15" fillId="25" borderId="33" xfId="117" applyFont="1" applyFill="1" applyBorder="1" applyAlignment="1">
      <alignment horizontal="left" vertical="center"/>
    </xf>
    <xf numFmtId="0" fontId="19" fillId="25" borderId="34" xfId="117" applyFont="1" applyFill="1" applyBorder="1" applyAlignment="1">
      <alignment horizontal="left" vertical="center"/>
    </xf>
    <xf numFmtId="0" fontId="15" fillId="25" borderId="34" xfId="117" applyFont="1" applyFill="1" applyBorder="1" applyAlignment="1">
      <alignment horizontal="left" vertical="center"/>
    </xf>
    <xf numFmtId="165" fontId="16" fillId="0" borderId="12" xfId="117" applyNumberFormat="1" applyFont="1" applyFill="1" applyBorder="1" applyAlignment="1">
      <alignment horizontal="right" vertical="top"/>
    </xf>
    <xf numFmtId="165" fontId="16" fillId="0" borderId="20" xfId="117" applyNumberFormat="1" applyFont="1" applyFill="1" applyBorder="1" applyAlignment="1">
      <alignment horizontal="right" vertical="top"/>
    </xf>
    <xf numFmtId="165" fontId="16" fillId="0" borderId="0" xfId="117" applyNumberFormat="1" applyFont="1" applyFill="1" applyBorder="1" applyAlignment="1">
      <alignment horizontal="right" vertical="top"/>
    </xf>
    <xf numFmtId="0" fontId="61" fillId="0" borderId="0" xfId="0" applyFont="1" applyAlignment="1" applyProtection="1">
      <alignment vertical="center"/>
      <protection locked="0"/>
    </xf>
    <xf numFmtId="165" fontId="16" fillId="0" borderId="0" xfId="0" applyNumberFormat="1" applyFont="1" applyFill="1"/>
    <xf numFmtId="184" fontId="20" fillId="0" borderId="0" xfId="0" applyNumberFormat="1" applyFont="1"/>
    <xf numFmtId="0" fontId="63" fillId="0" borderId="11" xfId="60" applyFont="1" applyFill="1" applyBorder="1" applyAlignment="1">
      <alignment vertical="center"/>
    </xf>
    <xf numFmtId="0" fontId="63" fillId="0" borderId="11" xfId="60" applyFont="1" applyFill="1" applyBorder="1" applyAlignment="1"/>
    <xf numFmtId="0" fontId="15" fillId="0" borderId="11" xfId="60" applyFont="1" applyFill="1" applyBorder="1" applyAlignment="1"/>
    <xf numFmtId="0" fontId="19" fillId="25" borderId="28" xfId="38" applyFont="1" applyFill="1" applyBorder="1" applyAlignment="1">
      <alignment horizontal="left" vertical="center"/>
    </xf>
    <xf numFmtId="0" fontId="19" fillId="25" borderId="31" xfId="38" applyFont="1" applyFill="1" applyBorder="1" applyAlignment="1">
      <alignment horizontal="left" vertical="center"/>
    </xf>
    <xf numFmtId="0" fontId="19" fillId="25" borderId="12" xfId="38" applyFont="1" applyFill="1" applyBorder="1" applyAlignment="1">
      <alignment horizontal="left" wrapText="1"/>
    </xf>
    <xf numFmtId="0" fontId="19" fillId="25" borderId="27" xfId="38" applyFont="1" applyFill="1" applyBorder="1" applyAlignment="1">
      <alignment horizontal="left" wrapText="1"/>
    </xf>
    <xf numFmtId="17" fontId="16" fillId="0" borderId="12" xfId="38" quotePrefix="1" applyNumberFormat="1" applyFont="1" applyFill="1" applyBorder="1" applyAlignment="1">
      <alignment horizontal="left" vertical="center"/>
    </xf>
    <xf numFmtId="17" fontId="72" fillId="0" borderId="20" xfId="38" quotePrefix="1" applyNumberFormat="1" applyFont="1" applyFill="1" applyBorder="1" applyAlignment="1">
      <alignment horizontal="left" vertical="center"/>
    </xf>
    <xf numFmtId="175" fontId="72" fillId="0" borderId="0" xfId="54" applyNumberFormat="1" applyFont="1" applyFill="1" applyBorder="1" applyAlignment="1">
      <alignment vertical="top"/>
    </xf>
    <xf numFmtId="176" fontId="72" fillId="0" borderId="20" xfId="66" applyNumberFormat="1" applyFont="1" applyFill="1" applyBorder="1" applyAlignment="1">
      <alignment vertical="top"/>
    </xf>
    <xf numFmtId="175" fontId="73" fillId="0" borderId="40" xfId="54" applyNumberFormat="1" applyFont="1" applyFill="1" applyBorder="1" applyAlignment="1">
      <alignment vertical="top"/>
    </xf>
    <xf numFmtId="0" fontId="16" fillId="0" borderId="20" xfId="38" quotePrefix="1" applyFont="1" applyFill="1" applyBorder="1" applyAlignment="1">
      <alignment horizontal="left"/>
    </xf>
    <xf numFmtId="175" fontId="16" fillId="0" borderId="0" xfId="54" applyNumberFormat="1" applyFont="1" applyFill="1" applyBorder="1" applyAlignment="1">
      <alignment vertical="top"/>
    </xf>
    <xf numFmtId="176" fontId="16" fillId="0" borderId="20" xfId="66" applyNumberFormat="1" applyFont="1" applyFill="1" applyBorder="1" applyAlignment="1">
      <alignment vertical="top"/>
    </xf>
    <xf numFmtId="175" fontId="19" fillId="0" borderId="39" xfId="54" applyNumberFormat="1" applyFont="1" applyFill="1" applyBorder="1" applyAlignment="1">
      <alignment vertical="top"/>
    </xf>
    <xf numFmtId="0" fontId="16" fillId="0" borderId="12" xfId="38" quotePrefix="1" applyFont="1" applyFill="1" applyBorder="1" applyAlignment="1">
      <alignment horizontal="left"/>
    </xf>
    <xf numFmtId="0" fontId="16" fillId="0" borderId="27" xfId="38" quotePrefix="1" applyFont="1" applyFill="1" applyBorder="1" applyAlignment="1">
      <alignment horizontal="left"/>
    </xf>
    <xf numFmtId="0" fontId="16" fillId="0" borderId="32" xfId="38" quotePrefix="1" applyFont="1" applyFill="1" applyBorder="1" applyAlignment="1">
      <alignment horizontal="left"/>
    </xf>
    <xf numFmtId="175" fontId="16" fillId="0" borderId="11" xfId="54" applyNumberFormat="1" applyFont="1" applyFill="1" applyBorder="1" applyAlignment="1">
      <alignment vertical="top"/>
    </xf>
    <xf numFmtId="176" fontId="16" fillId="0" borderId="32" xfId="66" applyNumberFormat="1" applyFont="1" applyFill="1" applyBorder="1" applyAlignment="1">
      <alignment vertical="top"/>
    </xf>
    <xf numFmtId="175" fontId="19" fillId="0" borderId="41" xfId="54" applyNumberFormat="1" applyFont="1" applyFill="1" applyBorder="1" applyAlignment="1">
      <alignment vertical="top"/>
    </xf>
    <xf numFmtId="0" fontId="19" fillId="0" borderId="12" xfId="38" applyFont="1" applyFill="1" applyBorder="1" applyAlignment="1">
      <alignment horizontal="left" vertical="center"/>
    </xf>
    <xf numFmtId="0" fontId="19" fillId="0" borderId="20" xfId="38" applyFont="1" applyFill="1" applyBorder="1" applyAlignment="1">
      <alignment horizontal="left" vertical="center"/>
    </xf>
    <xf numFmtId="2" fontId="21" fillId="0" borderId="0" xfId="38" applyNumberFormat="1" applyFont="1" applyFill="1" applyBorder="1" applyAlignment="1">
      <alignment horizontal="center" vertical="top" wrapText="1"/>
    </xf>
    <xf numFmtId="2" fontId="21" fillId="0" borderId="20" xfId="38" applyNumberFormat="1" applyFont="1" applyFill="1" applyBorder="1" applyAlignment="1">
      <alignment horizontal="center" vertical="top" wrapText="1"/>
    </xf>
    <xf numFmtId="176" fontId="72" fillId="0" borderId="0" xfId="66" applyNumberFormat="1" applyFont="1" applyFill="1" applyBorder="1" applyAlignment="1">
      <alignment vertical="top"/>
    </xf>
    <xf numFmtId="176" fontId="73" fillId="0" borderId="20" xfId="66" applyNumberFormat="1" applyFont="1" applyFill="1" applyBorder="1" applyAlignment="1">
      <alignment vertical="top"/>
    </xf>
    <xf numFmtId="176" fontId="16" fillId="0" borderId="0" xfId="66" applyNumberFormat="1" applyFont="1" applyFill="1" applyBorder="1" applyAlignment="1">
      <alignment vertical="top"/>
    </xf>
    <xf numFmtId="176" fontId="19" fillId="0" borderId="20" xfId="66" applyNumberFormat="1" applyFont="1" applyFill="1" applyBorder="1" applyAlignment="1">
      <alignment vertical="top"/>
    </xf>
    <xf numFmtId="176" fontId="16" fillId="0" borderId="11" xfId="66" applyNumberFormat="1" applyFont="1" applyFill="1" applyBorder="1" applyAlignment="1">
      <alignment vertical="top"/>
    </xf>
    <xf numFmtId="176" fontId="19" fillId="0" borderId="32" xfId="66" applyNumberFormat="1" applyFont="1" applyFill="1" applyBorder="1" applyAlignment="1">
      <alignment vertical="top"/>
    </xf>
    <xf numFmtId="0" fontId="16" fillId="0" borderId="0" xfId="117" applyFont="1"/>
    <xf numFmtId="165" fontId="16" fillId="0" borderId="0" xfId="117" applyNumberFormat="1" applyFont="1" applyFill="1" applyBorder="1" applyAlignment="1" applyProtection="1">
      <alignment horizontal="right" vertical="center"/>
      <protection locked="0"/>
    </xf>
    <xf numFmtId="165" fontId="16" fillId="0" borderId="28" xfId="117" applyNumberFormat="1" applyFont="1" applyFill="1" applyBorder="1" applyAlignment="1">
      <alignment horizontal="right" vertical="top"/>
    </xf>
    <xf numFmtId="180" fontId="20" fillId="0" borderId="31" xfId="0" applyNumberFormat="1" applyFont="1" applyFill="1" applyBorder="1" applyAlignment="1">
      <alignment horizontal="right" vertical="center"/>
    </xf>
    <xf numFmtId="0" fontId="19" fillId="0" borderId="0" xfId="0" applyFont="1" applyFill="1" applyBorder="1" applyAlignment="1">
      <alignment horizontal="center" vertical="center"/>
    </xf>
    <xf numFmtId="0" fontId="19" fillId="0" borderId="0" xfId="0" quotePrefix="1" applyFont="1" applyFill="1" applyBorder="1" applyAlignment="1">
      <alignment horizontal="center" vertical="center"/>
    </xf>
    <xf numFmtId="165" fontId="20" fillId="0" borderId="27" xfId="0" applyNumberFormat="1" applyFont="1" applyFill="1" applyBorder="1" applyAlignment="1">
      <alignment horizontal="right" vertical="center"/>
    </xf>
    <xf numFmtId="0" fontId="20" fillId="0" borderId="0" xfId="0" applyFont="1" applyFill="1" applyBorder="1" applyAlignment="1">
      <alignment vertical="top"/>
    </xf>
    <xf numFmtId="165" fontId="20" fillId="37" borderId="11" xfId="0" applyNumberFormat="1" applyFont="1" applyFill="1" applyBorder="1" applyAlignment="1">
      <alignment horizontal="right" vertical="top"/>
    </xf>
    <xf numFmtId="0" fontId="57" fillId="38" borderId="44" xfId="0" applyFont="1" applyFill="1" applyBorder="1"/>
    <xf numFmtId="0" fontId="57" fillId="39" borderId="0" xfId="0" applyFont="1" applyFill="1" applyBorder="1"/>
    <xf numFmtId="164" fontId="57" fillId="38" borderId="45" xfId="0" applyNumberFormat="1" applyFont="1" applyFill="1" applyBorder="1" applyAlignment="1">
      <alignment horizontal="center" vertical="center" wrapText="1"/>
    </xf>
    <xf numFmtId="0" fontId="57" fillId="0" borderId="0" xfId="0" applyFont="1" applyFill="1" applyBorder="1"/>
    <xf numFmtId="0" fontId="57" fillId="40" borderId="0" xfId="0" applyFont="1" applyFill="1" applyBorder="1"/>
    <xf numFmtId="10" fontId="57" fillId="38" borderId="45" xfId="0" applyNumberFormat="1" applyFont="1" applyFill="1" applyBorder="1" applyAlignment="1">
      <alignment horizontal="center" vertical="center" wrapText="1"/>
    </xf>
    <xf numFmtId="0" fontId="57" fillId="38" borderId="46" xfId="0" applyFont="1" applyFill="1" applyBorder="1"/>
    <xf numFmtId="0" fontId="57" fillId="38" borderId="47" xfId="0" applyFont="1" applyFill="1" applyBorder="1"/>
    <xf numFmtId="10" fontId="57" fillId="38" borderId="48" xfId="0" applyNumberFormat="1" applyFont="1" applyFill="1" applyBorder="1" applyAlignment="1">
      <alignment horizontal="center" vertical="center" wrapText="1"/>
    </xf>
    <xf numFmtId="0" fontId="12" fillId="0" borderId="0" xfId="50" applyFill="1"/>
    <xf numFmtId="0" fontId="12" fillId="0" borderId="0" xfId="50" applyBorder="1"/>
    <xf numFmtId="0" fontId="14" fillId="0" borderId="0" xfId="57" applyFill="1" applyBorder="1"/>
    <xf numFmtId="0" fontId="12" fillId="0" borderId="0" xfId="50" applyFill="1" applyBorder="1"/>
    <xf numFmtId="0" fontId="19" fillId="25" borderId="27" xfId="46" applyFont="1" applyFill="1" applyBorder="1" applyAlignment="1">
      <alignment horizontal="left" wrapText="1"/>
    </xf>
    <xf numFmtId="0" fontId="14" fillId="0" borderId="0" xfId="117" applyFont="1" applyAlignment="1" applyProtection="1">
      <alignment vertical="center"/>
      <protection locked="0"/>
    </xf>
    <xf numFmtId="0" fontId="14" fillId="0" borderId="0" xfId="117" applyFont="1" applyBorder="1" applyAlignment="1" applyProtection="1">
      <alignment vertical="center"/>
      <protection locked="0"/>
    </xf>
    <xf numFmtId="0" fontId="16" fillId="0" borderId="0" xfId="117" applyFont="1" applyAlignment="1" applyProtection="1">
      <alignment vertical="center"/>
      <protection locked="0"/>
    </xf>
    <xf numFmtId="0" fontId="16" fillId="0" borderId="12" xfId="117" applyFont="1" applyFill="1" applyBorder="1"/>
    <xf numFmtId="0" fontId="16" fillId="0" borderId="0" xfId="117" applyFont="1" applyFill="1" applyBorder="1" applyAlignment="1">
      <alignment vertical="center"/>
    </xf>
    <xf numFmtId="0" fontId="16" fillId="0" borderId="0" xfId="117" applyFont="1" applyBorder="1" applyAlignment="1" applyProtection="1">
      <alignment vertical="center"/>
      <protection locked="0"/>
    </xf>
    <xf numFmtId="0" fontId="14" fillId="0" borderId="0" xfId="117"/>
    <xf numFmtId="0" fontId="16" fillId="0" borderId="20" xfId="117" applyFont="1" applyFill="1" applyBorder="1" applyAlignment="1">
      <alignment vertical="center"/>
    </xf>
    <xf numFmtId="0" fontId="16" fillId="0" borderId="32" xfId="117" applyFont="1" applyFill="1" applyBorder="1" applyAlignment="1">
      <alignment vertical="center"/>
    </xf>
    <xf numFmtId="0" fontId="16" fillId="0" borderId="29" xfId="117" applyFont="1" applyFill="1" applyBorder="1" applyAlignment="1">
      <alignment vertical="center"/>
    </xf>
    <xf numFmtId="0" fontId="16" fillId="0" borderId="31" xfId="117" applyFont="1" applyFill="1" applyBorder="1" applyAlignment="1">
      <alignment vertical="center"/>
    </xf>
    <xf numFmtId="0" fontId="16" fillId="0" borderId="0" xfId="57" applyFont="1"/>
    <xf numFmtId="165" fontId="16" fillId="0" borderId="0" xfId="57" applyNumberFormat="1" applyFont="1" applyFill="1" applyBorder="1" applyAlignment="1" applyProtection="1">
      <alignment horizontal="right" vertical="center"/>
      <protection locked="0"/>
    </xf>
    <xf numFmtId="0" fontId="19" fillId="0" borderId="34" xfId="117" applyFont="1" applyFill="1" applyBorder="1" applyAlignment="1">
      <alignment vertical="center"/>
    </xf>
    <xf numFmtId="0" fontId="63" fillId="0" borderId="0" xfId="117" applyFont="1" applyFill="1" applyBorder="1" applyAlignment="1">
      <alignment vertical="center"/>
    </xf>
    <xf numFmtId="0" fontId="63" fillId="0" borderId="11" xfId="142" applyFont="1" applyFill="1" applyBorder="1" applyAlignment="1">
      <alignment horizontal="left"/>
    </xf>
    <xf numFmtId="0" fontId="64" fillId="0" borderId="11" xfId="142" applyFont="1" applyFill="1" applyBorder="1" applyAlignment="1">
      <alignment horizontal="centerContinuous"/>
    </xf>
    <xf numFmtId="165" fontId="14" fillId="0" borderId="0" xfId="142" applyNumberFormat="1" applyFont="1" applyFill="1" applyAlignment="1" applyProtection="1">
      <alignment horizontal="right" vertical="center"/>
      <protection locked="0"/>
    </xf>
    <xf numFmtId="165" fontId="14" fillId="0" borderId="0" xfId="142" applyNumberFormat="1" applyFont="1" applyFill="1" applyBorder="1" applyAlignment="1" applyProtection="1">
      <alignment horizontal="right" vertical="center"/>
      <protection locked="0"/>
    </xf>
    <xf numFmtId="0" fontId="14" fillId="0" borderId="0" xfId="142" applyFont="1" applyAlignment="1" applyProtection="1">
      <alignment vertical="center"/>
      <protection locked="0"/>
    </xf>
    <xf numFmtId="0" fontId="15" fillId="25" borderId="33" xfId="142" applyFont="1" applyFill="1" applyBorder="1" applyAlignment="1">
      <alignment horizontal="left" vertical="center"/>
    </xf>
    <xf numFmtId="0" fontId="19" fillId="25" borderId="35" xfId="142" applyFont="1" applyFill="1" applyBorder="1" applyAlignment="1">
      <alignment horizontal="left" vertical="center"/>
    </xf>
    <xf numFmtId="0" fontId="15" fillId="25" borderId="28" xfId="142" applyFont="1" applyFill="1" applyBorder="1" applyAlignment="1">
      <alignment horizontal="left" vertical="center"/>
    </xf>
    <xf numFmtId="0" fontId="16" fillId="0" borderId="0" xfId="142" applyFont="1" applyAlignment="1" applyProtection="1">
      <alignment vertical="center"/>
      <protection locked="0"/>
    </xf>
    <xf numFmtId="0" fontId="15" fillId="25" borderId="12" xfId="142" applyFont="1" applyFill="1" applyBorder="1" applyAlignment="1">
      <alignment horizontal="left" vertical="center"/>
    </xf>
    <xf numFmtId="0" fontId="15" fillId="25" borderId="27" xfId="142" applyFont="1" applyFill="1" applyBorder="1" applyAlignment="1">
      <alignment horizontal="left" vertical="center"/>
    </xf>
    <xf numFmtId="0" fontId="16" fillId="0" borderId="12" xfId="142" applyFont="1" applyFill="1" applyBorder="1" applyAlignment="1">
      <alignment vertical="center"/>
    </xf>
    <xf numFmtId="0" fontId="16" fillId="0" borderId="20" xfId="142" applyFont="1" applyFill="1" applyBorder="1" applyAlignment="1">
      <alignment vertical="center"/>
    </xf>
    <xf numFmtId="165" fontId="16" fillId="0" borderId="0" xfId="142" applyNumberFormat="1" applyFont="1" applyFill="1" applyBorder="1" applyAlignment="1">
      <alignment horizontal="right" vertical="center"/>
    </xf>
    <xf numFmtId="165" fontId="16" fillId="0" borderId="31" xfId="143" applyNumberFormat="1" applyFont="1" applyFill="1" applyBorder="1" applyAlignment="1">
      <alignment horizontal="right" vertical="top"/>
    </xf>
    <xf numFmtId="165" fontId="16" fillId="0" borderId="20" xfId="142" applyNumberFormat="1" applyFont="1" applyFill="1" applyBorder="1" applyAlignment="1">
      <alignment horizontal="right" vertical="center"/>
    </xf>
    <xf numFmtId="0" fontId="14" fillId="0" borderId="12" xfId="142" applyFill="1" applyBorder="1" applyAlignment="1">
      <alignment vertical="center"/>
    </xf>
    <xf numFmtId="0" fontId="14" fillId="0" borderId="0" xfId="142" applyFill="1"/>
    <xf numFmtId="0" fontId="16" fillId="0" borderId="0" xfId="142" applyFont="1" applyFill="1" applyAlignment="1" applyProtection="1">
      <alignment vertical="center"/>
      <protection locked="0"/>
    </xf>
    <xf numFmtId="0" fontId="14" fillId="0" borderId="27" xfId="142" applyFill="1" applyBorder="1" applyAlignment="1">
      <alignment vertical="center"/>
    </xf>
    <xf numFmtId="0" fontId="14" fillId="0" borderId="33" xfId="142" applyFill="1" applyBorder="1" applyAlignment="1">
      <alignment vertical="center"/>
    </xf>
    <xf numFmtId="0" fontId="19" fillId="0" borderId="35" xfId="142" applyFont="1" applyFill="1" applyBorder="1" applyAlignment="1">
      <alignment vertical="center"/>
    </xf>
    <xf numFmtId="165" fontId="19" fillId="0" borderId="34" xfId="142" applyNumberFormat="1" applyFont="1" applyFill="1" applyBorder="1" applyAlignment="1">
      <alignment horizontal="right" vertical="center"/>
    </xf>
    <xf numFmtId="165" fontId="19" fillId="0" borderId="35" xfId="142" applyNumberFormat="1" applyFont="1" applyFill="1" applyBorder="1" applyAlignment="1">
      <alignment horizontal="right" vertical="center"/>
    </xf>
    <xf numFmtId="165" fontId="19" fillId="0" borderId="33" xfId="142" applyNumberFormat="1" applyFont="1" applyFill="1" applyBorder="1" applyAlignment="1">
      <alignment horizontal="right" vertical="center"/>
    </xf>
    <xf numFmtId="0" fontId="19" fillId="0" borderId="20" xfId="142" applyFont="1" applyFill="1" applyBorder="1" applyAlignment="1">
      <alignment vertical="center"/>
    </xf>
    <xf numFmtId="165" fontId="19" fillId="0" borderId="0" xfId="142" applyNumberFormat="1" applyFont="1" applyFill="1" applyBorder="1" applyAlignment="1">
      <alignment horizontal="right" vertical="center"/>
    </xf>
    <xf numFmtId="165" fontId="19" fillId="0" borderId="20" xfId="142" applyNumberFormat="1" applyFont="1" applyFill="1" applyBorder="1" applyAlignment="1">
      <alignment horizontal="right" vertical="center"/>
    </xf>
    <xf numFmtId="174" fontId="16" fillId="0" borderId="0" xfId="138" applyNumberFormat="1" applyFont="1" applyFill="1" applyBorder="1" applyAlignment="1">
      <alignment horizontal="right" vertical="center"/>
    </xf>
    <xf numFmtId="174" fontId="16" fillId="0" borderId="20" xfId="138" applyNumberFormat="1" applyFont="1" applyFill="1" applyBorder="1" applyAlignment="1">
      <alignment horizontal="right" vertical="center"/>
    </xf>
    <xf numFmtId="0" fontId="14" fillId="0" borderId="0" xfId="142"/>
    <xf numFmtId="0" fontId="16" fillId="0" borderId="32" xfId="142" applyFont="1" applyFill="1" applyBorder="1" applyAlignment="1">
      <alignment vertical="center"/>
    </xf>
    <xf numFmtId="174" fontId="16" fillId="0" borderId="11" xfId="138" applyNumberFormat="1" applyFont="1" applyFill="1" applyBorder="1" applyAlignment="1">
      <alignment horizontal="right" vertical="center"/>
    </xf>
    <xf numFmtId="174" fontId="16" fillId="0" borderId="32" xfId="138" applyNumberFormat="1" applyFont="1" applyFill="1" applyBorder="1" applyAlignment="1">
      <alignment horizontal="right" vertical="center"/>
    </xf>
    <xf numFmtId="0" fontId="19" fillId="0" borderId="32" xfId="142" applyFont="1" applyFill="1" applyBorder="1" applyAlignment="1">
      <alignment vertical="center"/>
    </xf>
    <xf numFmtId="174" fontId="19" fillId="0" borderId="11" xfId="138" applyNumberFormat="1" applyFont="1" applyFill="1" applyBorder="1" applyAlignment="1">
      <alignment horizontal="right" vertical="center"/>
    </xf>
    <xf numFmtId="174" fontId="19" fillId="0" borderId="32" xfId="138" applyNumberFormat="1" applyFont="1" applyFill="1" applyBorder="1" applyAlignment="1">
      <alignment horizontal="right" vertical="center"/>
    </xf>
    <xf numFmtId="0" fontId="23" fillId="0" borderId="0" xfId="142" quotePrefix="1" applyFont="1" applyFill="1" applyAlignment="1">
      <alignment vertical="center"/>
    </xf>
    <xf numFmtId="0" fontId="23" fillId="0" borderId="29" xfId="142" applyFont="1" applyFill="1" applyBorder="1" applyAlignment="1">
      <alignment vertical="center" wrapText="1"/>
    </xf>
    <xf numFmtId="165" fontId="16" fillId="0" borderId="0" xfId="142" applyNumberFormat="1" applyFont="1" applyFill="1" applyBorder="1" applyAlignment="1" applyProtection="1">
      <alignment horizontal="right" vertical="center"/>
      <protection locked="0"/>
    </xf>
    <xf numFmtId="0" fontId="23" fillId="0" borderId="0" xfId="142" applyFont="1" applyFill="1" applyBorder="1" applyAlignment="1">
      <alignment vertical="center" wrapText="1"/>
    </xf>
    <xf numFmtId="0" fontId="16" fillId="0" borderId="0" xfId="142" applyFont="1"/>
    <xf numFmtId="165" fontId="16" fillId="0" borderId="0" xfId="142" applyNumberFormat="1" applyFont="1" applyAlignment="1" applyProtection="1">
      <alignment horizontal="right" vertical="center"/>
      <protection locked="0"/>
    </xf>
    <xf numFmtId="0" fontId="78" fillId="0" borderId="0" xfId="143" applyFont="1" applyFill="1" applyBorder="1"/>
    <xf numFmtId="0" fontId="79" fillId="0" borderId="0" xfId="117" applyFont="1"/>
    <xf numFmtId="0" fontId="63" fillId="0" borderId="0" xfId="117" applyFont="1" applyFill="1" applyBorder="1" applyAlignment="1"/>
    <xf numFmtId="0" fontId="80" fillId="0" borderId="20" xfId="117" applyFont="1" applyFill="1" applyBorder="1" applyAlignment="1">
      <alignment horizontal="left" vertical="center"/>
    </xf>
    <xf numFmtId="0" fontId="19" fillId="25" borderId="33" xfId="117" applyFont="1" applyFill="1" applyBorder="1" applyAlignment="1">
      <alignment horizontal="left" vertical="center"/>
    </xf>
    <xf numFmtId="0" fontId="79" fillId="0" borderId="20" xfId="117" applyFont="1" applyFill="1" applyBorder="1"/>
    <xf numFmtId="0" fontId="19" fillId="25" borderId="28" xfId="117" applyFont="1" applyFill="1" applyBorder="1" applyAlignment="1">
      <alignment vertical="top"/>
    </xf>
    <xf numFmtId="0" fontId="19" fillId="25" borderId="12" xfId="117" applyFont="1" applyFill="1" applyBorder="1" applyAlignment="1">
      <alignment vertical="top"/>
    </xf>
    <xf numFmtId="0" fontId="19" fillId="25" borderId="27" xfId="117" applyFont="1" applyFill="1" applyBorder="1" applyAlignment="1">
      <alignment vertical="top"/>
    </xf>
    <xf numFmtId="0" fontId="81" fillId="0" borderId="20" xfId="117" applyFont="1" applyFill="1" applyBorder="1"/>
    <xf numFmtId="0" fontId="16" fillId="0" borderId="28" xfId="117" applyFont="1" applyFill="1" applyBorder="1"/>
    <xf numFmtId="165" fontId="16" fillId="0" borderId="29" xfId="142" applyNumberFormat="1" applyFont="1" applyFill="1" applyBorder="1" applyAlignment="1">
      <alignment horizontal="right" vertical="center"/>
    </xf>
    <xf numFmtId="165" fontId="16" fillId="0" borderId="20" xfId="143" applyNumberFormat="1" applyFont="1" applyFill="1" applyBorder="1" applyAlignment="1">
      <alignment horizontal="right" vertical="top"/>
    </xf>
    <xf numFmtId="165" fontId="16" fillId="0" borderId="0" xfId="143" applyNumberFormat="1" applyFont="1" applyFill="1" applyBorder="1" applyAlignment="1">
      <alignment horizontal="right" vertical="top"/>
    </xf>
    <xf numFmtId="165" fontId="16" fillId="0" borderId="12" xfId="143" applyNumberFormat="1" applyFont="1" applyFill="1" applyBorder="1" applyAlignment="1">
      <alignment horizontal="right" vertical="top"/>
    </xf>
    <xf numFmtId="0" fontId="16" fillId="0" borderId="33" xfId="117" applyFont="1" applyFill="1" applyBorder="1"/>
    <xf numFmtId="0" fontId="19" fillId="0" borderId="35" xfId="117" applyFont="1" applyFill="1" applyBorder="1" applyAlignment="1">
      <alignment vertical="center"/>
    </xf>
    <xf numFmtId="165" fontId="19" fillId="0" borderId="34" xfId="143" applyNumberFormat="1" applyFont="1" applyFill="1" applyBorder="1" applyAlignment="1">
      <alignment horizontal="right" vertical="top"/>
    </xf>
    <xf numFmtId="165" fontId="19" fillId="0" borderId="35" xfId="143" applyNumberFormat="1" applyFont="1" applyFill="1" applyBorder="1" applyAlignment="1">
      <alignment horizontal="right" vertical="top"/>
    </xf>
    <xf numFmtId="165" fontId="19" fillId="0" borderId="33" xfId="143" applyNumberFormat="1" applyFont="1" applyFill="1" applyBorder="1" applyAlignment="1">
      <alignment horizontal="right" vertical="top"/>
    </xf>
    <xf numFmtId="0" fontId="14" fillId="0" borderId="28" xfId="142" applyFill="1" applyBorder="1" applyAlignment="1">
      <alignment vertical="center"/>
    </xf>
    <xf numFmtId="0" fontId="19" fillId="0" borderId="29" xfId="142" applyFont="1" applyFill="1" applyBorder="1" applyAlignment="1">
      <alignment vertical="center"/>
    </xf>
    <xf numFmtId="0" fontId="19" fillId="0" borderId="31" xfId="142" applyFont="1" applyFill="1" applyBorder="1" applyAlignment="1">
      <alignment vertical="center"/>
    </xf>
    <xf numFmtId="164" fontId="16" fillId="0" borderId="0" xfId="144" applyNumberFormat="1" applyFont="1" applyFill="1" applyBorder="1" applyAlignment="1">
      <alignment horizontal="right" vertical="top"/>
    </xf>
    <xf numFmtId="164" fontId="16" fillId="0" borderId="12" xfId="144" applyNumberFormat="1" applyFont="1" applyFill="1" applyBorder="1" applyAlignment="1">
      <alignment horizontal="right" vertical="top"/>
    </xf>
    <xf numFmtId="0" fontId="16" fillId="0" borderId="31" xfId="117" applyFont="1" applyBorder="1" applyAlignment="1" applyProtection="1">
      <alignment vertical="center"/>
      <protection locked="0"/>
    </xf>
    <xf numFmtId="0" fontId="16" fillId="0" borderId="0" xfId="142" applyFont="1" applyFill="1" applyBorder="1" applyAlignment="1">
      <alignment vertical="center"/>
    </xf>
    <xf numFmtId="0" fontId="16" fillId="0" borderId="20" xfId="117" applyFont="1" applyBorder="1" applyAlignment="1" applyProtection="1">
      <alignment vertical="center"/>
      <protection locked="0"/>
    </xf>
    <xf numFmtId="164" fontId="16" fillId="0" borderId="20" xfId="144" applyNumberFormat="1" applyFont="1" applyFill="1" applyBorder="1" applyAlignment="1">
      <alignment horizontal="right" vertical="top"/>
    </xf>
    <xf numFmtId="164" fontId="19" fillId="0" borderId="34" xfId="144" applyNumberFormat="1" applyFont="1" applyFill="1" applyBorder="1" applyAlignment="1">
      <alignment horizontal="right" vertical="top"/>
    </xf>
    <xf numFmtId="164" fontId="19" fillId="0" borderId="33" xfId="144" applyNumberFormat="1" applyFont="1" applyFill="1" applyBorder="1" applyAlignment="1">
      <alignment horizontal="right" vertical="top"/>
    </xf>
    <xf numFmtId="164" fontId="19" fillId="0" borderId="35" xfId="144" applyNumberFormat="1" applyFont="1" applyFill="1" applyBorder="1" applyAlignment="1">
      <alignment horizontal="right" vertical="top"/>
    </xf>
    <xf numFmtId="0" fontId="61" fillId="0" borderId="0" xfId="117" applyFont="1" applyAlignment="1" applyProtection="1">
      <alignment vertical="center"/>
      <protection locked="0"/>
    </xf>
    <xf numFmtId="43" fontId="61" fillId="0" borderId="0" xfId="117" applyNumberFormat="1" applyFont="1" applyAlignment="1" applyProtection="1">
      <alignment vertical="center"/>
      <protection locked="0"/>
    </xf>
    <xf numFmtId="0" fontId="19" fillId="0" borderId="12" xfId="117" applyFont="1" applyFill="1" applyBorder="1" applyAlignment="1">
      <alignment vertical="top"/>
    </xf>
    <xf numFmtId="164" fontId="45" fillId="0" borderId="12" xfId="144" applyNumberFormat="1" applyFont="1" applyFill="1" applyBorder="1" applyAlignment="1">
      <alignment horizontal="center" vertical="top" wrapText="1"/>
    </xf>
    <xf numFmtId="164" fontId="45" fillId="0" borderId="0" xfId="144" applyNumberFormat="1" applyFont="1" applyFill="1" applyBorder="1" applyAlignment="1">
      <alignment horizontal="center" vertical="top" wrapText="1"/>
    </xf>
    <xf numFmtId="165" fontId="66" fillId="25" borderId="20" xfId="143" applyNumberFormat="1" applyFont="1" applyFill="1" applyBorder="1" applyAlignment="1">
      <alignment horizontal="right" vertical="center"/>
    </xf>
    <xf numFmtId="164" fontId="45" fillId="0" borderId="27" xfId="144" applyNumberFormat="1" applyFont="1" applyFill="1" applyBorder="1" applyAlignment="1">
      <alignment horizontal="center" vertical="top" wrapText="1"/>
    </xf>
    <xf numFmtId="164" fontId="45" fillId="0" borderId="11" xfId="144" applyNumberFormat="1" applyFont="1" applyFill="1" applyBorder="1" applyAlignment="1">
      <alignment horizontal="center" vertical="top" wrapText="1"/>
    </xf>
    <xf numFmtId="165" fontId="66" fillId="25" borderId="35" xfId="143" applyNumberFormat="1" applyFont="1" applyFill="1" applyBorder="1" applyAlignment="1">
      <alignment horizontal="right" vertical="center"/>
    </xf>
    <xf numFmtId="0" fontId="14" fillId="0" borderId="29" xfId="142" applyFill="1" applyBorder="1" applyAlignment="1">
      <alignment vertical="center"/>
    </xf>
    <xf numFmtId="0" fontId="16" fillId="0" borderId="29" xfId="117" applyFont="1" applyBorder="1"/>
    <xf numFmtId="165" fontId="16" fillId="0" borderId="28" xfId="117" applyNumberFormat="1" applyFont="1" applyFill="1" applyBorder="1" applyAlignment="1" applyProtection="1">
      <alignment horizontal="right" vertical="center"/>
      <protection locked="0"/>
    </xf>
    <xf numFmtId="0" fontId="16" fillId="0" borderId="29" xfId="117" applyFont="1" applyBorder="1" applyAlignment="1" applyProtection="1">
      <alignment vertical="center"/>
      <protection locked="0"/>
    </xf>
    <xf numFmtId="164" fontId="16" fillId="0" borderId="29" xfId="144" applyNumberFormat="1" applyFont="1" applyFill="1" applyBorder="1" applyAlignment="1">
      <alignment horizontal="right" vertical="center"/>
    </xf>
    <xf numFmtId="165" fontId="66" fillId="25" borderId="31" xfId="143" applyNumberFormat="1" applyFont="1" applyFill="1" applyBorder="1" applyAlignment="1">
      <alignment horizontal="right" vertical="center"/>
    </xf>
    <xf numFmtId="164" fontId="16" fillId="0" borderId="0" xfId="144" applyNumberFormat="1" applyFont="1" applyFill="1" applyBorder="1" applyAlignment="1">
      <alignment horizontal="right" vertical="center"/>
    </xf>
    <xf numFmtId="43" fontId="19" fillId="0" borderId="35" xfId="143" applyNumberFormat="1" applyFont="1" applyFill="1" applyBorder="1" applyAlignment="1">
      <alignment horizontal="right" vertical="top"/>
    </xf>
    <xf numFmtId="165" fontId="66" fillId="25" borderId="32" xfId="143" applyNumberFormat="1" applyFont="1" applyFill="1" applyBorder="1" applyAlignment="1">
      <alignment horizontal="right" vertical="center"/>
    </xf>
    <xf numFmtId="164" fontId="16" fillId="0" borderId="12" xfId="42" applyNumberFormat="1" applyFont="1" applyFill="1" applyBorder="1" applyAlignment="1">
      <alignment horizontal="right" vertical="center"/>
    </xf>
    <xf numFmtId="164" fontId="16" fillId="0" borderId="39" xfId="42" applyNumberFormat="1" applyFont="1" applyFill="1" applyBorder="1" applyAlignment="1">
      <alignment horizontal="right" vertical="center"/>
    </xf>
    <xf numFmtId="164" fontId="16" fillId="0" borderId="20" xfId="42" applyNumberFormat="1" applyFont="1" applyFill="1" applyBorder="1" applyAlignment="1">
      <alignment horizontal="right" vertical="center"/>
    </xf>
    <xf numFmtId="164" fontId="19" fillId="0" borderId="33" xfId="42" applyNumberFormat="1" applyFont="1" applyFill="1" applyBorder="1" applyAlignment="1">
      <alignment horizontal="right" vertical="center"/>
    </xf>
    <xf numFmtId="164" fontId="19" fillId="0" borderId="36" xfId="42" applyNumberFormat="1" applyFont="1" applyFill="1" applyBorder="1" applyAlignment="1">
      <alignment horizontal="right" vertical="center"/>
    </xf>
    <xf numFmtId="164" fontId="19" fillId="0" borderId="35" xfId="42" applyNumberFormat="1" applyFont="1" applyFill="1" applyBorder="1" applyAlignment="1">
      <alignment horizontal="right" vertical="center"/>
    </xf>
    <xf numFmtId="0" fontId="3" fillId="0" borderId="0" xfId="146"/>
    <xf numFmtId="0" fontId="58" fillId="25" borderId="34" xfId="146" applyFont="1" applyFill="1" applyBorder="1"/>
    <xf numFmtId="0" fontId="58" fillId="25" borderId="33" xfId="146" applyFont="1" applyFill="1" applyBorder="1" applyAlignment="1">
      <alignment horizontal="center" wrapText="1"/>
    </xf>
    <xf numFmtId="0" fontId="3" fillId="25" borderId="35" xfId="146" applyFill="1" applyBorder="1"/>
    <xf numFmtId="0" fontId="3" fillId="0" borderId="20" xfId="146" applyFill="1" applyBorder="1"/>
    <xf numFmtId="0" fontId="57" fillId="0" borderId="11" xfId="146" applyFont="1" applyFill="1" applyBorder="1"/>
    <xf numFmtId="0" fontId="57" fillId="0" borderId="0" xfId="146" applyFont="1" applyFill="1" applyBorder="1"/>
    <xf numFmtId="43" fontId="3" fillId="0" borderId="20" xfId="146" applyNumberFormat="1" applyFill="1" applyBorder="1"/>
    <xf numFmtId="43" fontId="3" fillId="0" borderId="0" xfId="146" applyNumberFormat="1"/>
    <xf numFmtId="0" fontId="3" fillId="0" borderId="32" xfId="146" applyFill="1" applyBorder="1"/>
    <xf numFmtId="0" fontId="83" fillId="0" borderId="0" xfId="146" applyFont="1"/>
    <xf numFmtId="0" fontId="3" fillId="0" borderId="28" xfId="146" applyBorder="1"/>
    <xf numFmtId="0" fontId="57" fillId="0" borderId="29" xfId="146" applyFont="1" applyFill="1" applyBorder="1"/>
    <xf numFmtId="0" fontId="3" fillId="0" borderId="12" xfId="146" applyBorder="1"/>
    <xf numFmtId="0" fontId="3" fillId="0" borderId="27" xfId="146" applyBorder="1"/>
    <xf numFmtId="0" fontId="63" fillId="0" borderId="11" xfId="57" applyFont="1" applyFill="1" applyBorder="1" applyAlignment="1">
      <alignment horizontal="left" vertical="center"/>
    </xf>
    <xf numFmtId="0" fontId="63" fillId="0" borderId="11" xfId="57" applyFont="1" applyFill="1" applyBorder="1" applyAlignment="1">
      <alignment horizontal="left"/>
    </xf>
    <xf numFmtId="0" fontId="64" fillId="0" borderId="11" xfId="57" applyFont="1" applyFill="1" applyBorder="1" applyAlignment="1">
      <alignment horizontal="centerContinuous"/>
    </xf>
    <xf numFmtId="0" fontId="64" fillId="0" borderId="0" xfId="57" applyFont="1" applyFill="1" applyAlignment="1" applyProtection="1">
      <alignment vertical="center"/>
      <protection locked="0"/>
    </xf>
    <xf numFmtId="0" fontId="14" fillId="0" borderId="0" xfId="57" applyFont="1" applyFill="1" applyAlignment="1" applyProtection="1">
      <alignment vertical="center"/>
      <protection locked="0"/>
    </xf>
    <xf numFmtId="0" fontId="15" fillId="25" borderId="33" xfId="57" applyFont="1" applyFill="1" applyBorder="1" applyAlignment="1">
      <alignment horizontal="left" vertical="center"/>
    </xf>
    <xf numFmtId="0" fontId="19" fillId="25" borderId="34" xfId="57" applyFont="1" applyFill="1" applyBorder="1" applyAlignment="1">
      <alignment horizontal="left" vertical="center"/>
    </xf>
    <xf numFmtId="0" fontId="15" fillId="25" borderId="34" xfId="57" applyFont="1" applyFill="1" applyBorder="1" applyAlignment="1">
      <alignment horizontal="left" vertical="center"/>
    </xf>
    <xf numFmtId="17" fontId="19" fillId="25" borderId="35" xfId="57" quotePrefix="1" applyNumberFormat="1" applyFont="1" applyFill="1" applyBorder="1" applyAlignment="1">
      <alignment horizontal="centerContinuous" vertical="center"/>
    </xf>
    <xf numFmtId="0" fontId="14" fillId="0" borderId="0" xfId="57" applyFont="1" applyAlignment="1" applyProtection="1">
      <alignment vertical="center"/>
      <protection locked="0"/>
    </xf>
    <xf numFmtId="0" fontId="14" fillId="0" borderId="0" xfId="57" applyFont="1" applyBorder="1" applyAlignment="1" applyProtection="1">
      <alignment vertical="center"/>
      <protection locked="0"/>
    </xf>
    <xf numFmtId="0" fontId="16" fillId="25" borderId="27" xfId="57" applyFont="1" applyFill="1" applyBorder="1"/>
    <xf numFmtId="2" fontId="21" fillId="25" borderId="11" xfId="57" applyNumberFormat="1" applyFont="1" applyFill="1" applyBorder="1" applyAlignment="1">
      <alignment horizontal="center" vertical="top" wrapText="1"/>
    </xf>
    <xf numFmtId="2" fontId="21" fillId="25" borderId="33" xfId="57" applyNumberFormat="1" applyFont="1" applyFill="1" applyBorder="1" applyAlignment="1">
      <alignment horizontal="center" vertical="top" wrapText="1"/>
    </xf>
    <xf numFmtId="2" fontId="21" fillId="25" borderId="34" xfId="57" applyNumberFormat="1" applyFont="1" applyFill="1" applyBorder="1" applyAlignment="1">
      <alignment horizontal="center" vertical="top" wrapText="1"/>
    </xf>
    <xf numFmtId="2" fontId="21" fillId="25" borderId="35" xfId="57" applyNumberFormat="1" applyFont="1" applyFill="1" applyBorder="1" applyAlignment="1">
      <alignment horizontal="center" vertical="top" wrapText="1"/>
    </xf>
    <xf numFmtId="0" fontId="16" fillId="0" borderId="0" xfId="57" applyFont="1" applyAlignment="1" applyProtection="1">
      <alignment vertical="center"/>
      <protection locked="0"/>
    </xf>
    <xf numFmtId="0" fontId="60" fillId="0" borderId="0" xfId="57" applyFont="1" applyAlignment="1" applyProtection="1">
      <alignment vertical="center"/>
      <protection locked="0"/>
    </xf>
    <xf numFmtId="0" fontId="16" fillId="0" borderId="12" xfId="57" applyFont="1" applyFill="1" applyBorder="1"/>
    <xf numFmtId="0" fontId="16" fillId="0" borderId="0" xfId="57" applyFont="1" applyFill="1" applyBorder="1" applyAlignment="1">
      <alignment vertical="center"/>
    </xf>
    <xf numFmtId="0" fontId="16" fillId="0" borderId="20" xfId="57" applyFont="1" applyFill="1" applyBorder="1" applyAlignment="1">
      <alignment vertical="center"/>
    </xf>
    <xf numFmtId="165" fontId="16" fillId="0" borderId="40" xfId="57" applyNumberFormat="1" applyFont="1" applyFill="1" applyBorder="1" applyAlignment="1">
      <alignment horizontal="right" vertical="top"/>
    </xf>
    <xf numFmtId="165" fontId="16" fillId="0" borderId="28" xfId="57" applyNumberFormat="1" applyFont="1" applyFill="1" applyBorder="1" applyAlignment="1">
      <alignment horizontal="right" vertical="top"/>
    </xf>
    <xf numFmtId="165" fontId="16" fillId="0" borderId="29" xfId="57" applyNumberFormat="1" applyFont="1" applyFill="1" applyBorder="1" applyAlignment="1">
      <alignment horizontal="right" vertical="top"/>
    </xf>
    <xf numFmtId="164" fontId="16" fillId="0" borderId="31" xfId="42" applyNumberFormat="1" applyFont="1" applyFill="1" applyBorder="1" applyAlignment="1">
      <alignment horizontal="right" vertical="top"/>
    </xf>
    <xf numFmtId="165" fontId="16" fillId="0" borderId="31" xfId="57" applyNumberFormat="1" applyFont="1" applyFill="1" applyBorder="1" applyAlignment="1">
      <alignment horizontal="right" vertical="top"/>
    </xf>
    <xf numFmtId="0" fontId="16" fillId="0" borderId="20" xfId="57" quotePrefix="1" applyFont="1" applyFill="1" applyBorder="1" applyAlignment="1">
      <alignment vertical="center"/>
    </xf>
    <xf numFmtId="165" fontId="16" fillId="0" borderId="39" xfId="57" applyNumberFormat="1" applyFont="1" applyFill="1" applyBorder="1" applyAlignment="1">
      <alignment horizontal="right" vertical="top"/>
    </xf>
    <xf numFmtId="165" fontId="16" fillId="0" borderId="12" xfId="57" applyNumberFormat="1" applyFont="1" applyFill="1" applyBorder="1" applyAlignment="1">
      <alignment horizontal="right" vertical="top"/>
    </xf>
    <xf numFmtId="165" fontId="16" fillId="0" borderId="0" xfId="57" applyNumberFormat="1" applyFont="1" applyFill="1" applyBorder="1" applyAlignment="1">
      <alignment horizontal="right" vertical="top"/>
    </xf>
    <xf numFmtId="164" fontId="16" fillId="0" borderId="20" xfId="42" applyNumberFormat="1" applyFont="1" applyFill="1" applyBorder="1" applyAlignment="1">
      <alignment horizontal="right" vertical="top"/>
    </xf>
    <xf numFmtId="165" fontId="16" fillId="0" borderId="20" xfId="57" applyNumberFormat="1" applyFont="1" applyFill="1" applyBorder="1" applyAlignment="1">
      <alignment horizontal="right" vertical="top"/>
    </xf>
    <xf numFmtId="0" fontId="16" fillId="0" borderId="0" xfId="57" applyFont="1" applyFill="1" applyAlignment="1" applyProtection="1">
      <alignment vertical="center"/>
      <protection locked="0"/>
    </xf>
    <xf numFmtId="0" fontId="16" fillId="0" borderId="0" xfId="57" applyFont="1" applyBorder="1" applyAlignment="1" applyProtection="1">
      <alignment vertical="center"/>
      <protection locked="0"/>
    </xf>
    <xf numFmtId="0" fontId="14" fillId="0" borderId="12" xfId="57" applyFill="1" applyBorder="1"/>
    <xf numFmtId="0" fontId="14" fillId="0" borderId="0" xfId="57" applyFill="1"/>
    <xf numFmtId="0" fontId="14" fillId="0" borderId="27" xfId="57" applyFill="1" applyBorder="1"/>
    <xf numFmtId="0" fontId="16" fillId="0" borderId="11" xfId="57" applyFont="1" applyFill="1" applyBorder="1" applyAlignment="1">
      <alignment vertical="center"/>
    </xf>
    <xf numFmtId="0" fontId="16" fillId="0" borderId="32" xfId="57" applyFont="1" applyFill="1" applyBorder="1" applyAlignment="1">
      <alignment vertical="center"/>
    </xf>
    <xf numFmtId="165" fontId="16" fillId="0" borderId="41" xfId="57" applyNumberFormat="1" applyFont="1" applyFill="1" applyBorder="1" applyAlignment="1">
      <alignment horizontal="right" vertical="top"/>
    </xf>
    <xf numFmtId="165" fontId="16" fillId="0" borderId="27" xfId="57" applyNumberFormat="1" applyFont="1" applyFill="1" applyBorder="1" applyAlignment="1">
      <alignment horizontal="right" vertical="top"/>
    </xf>
    <xf numFmtId="165" fontId="16" fillId="0" borderId="11" xfId="57" applyNumberFormat="1" applyFont="1" applyFill="1" applyBorder="1" applyAlignment="1">
      <alignment horizontal="right" vertical="top"/>
    </xf>
    <xf numFmtId="164" fontId="16" fillId="0" borderId="32" xfId="42" applyNumberFormat="1" applyFont="1" applyFill="1" applyBorder="1" applyAlignment="1">
      <alignment horizontal="right" vertical="top"/>
    </xf>
    <xf numFmtId="165" fontId="16" fillId="0" borderId="32" xfId="57" applyNumberFormat="1" applyFont="1" applyFill="1" applyBorder="1" applyAlignment="1">
      <alignment horizontal="right" vertical="top"/>
    </xf>
    <xf numFmtId="0" fontId="19" fillId="0" borderId="11" xfId="57" applyFont="1" applyFill="1" applyBorder="1" applyAlignment="1">
      <alignment vertical="center"/>
    </xf>
    <xf numFmtId="0" fontId="14" fillId="0" borderId="32" xfId="57" applyFill="1" applyBorder="1" applyAlignment="1">
      <alignment vertical="center"/>
    </xf>
    <xf numFmtId="165" fontId="19" fillId="0" borderId="11" xfId="57" applyNumberFormat="1" applyFont="1" applyFill="1" applyBorder="1" applyAlignment="1">
      <alignment horizontal="right" vertical="center"/>
    </xf>
    <xf numFmtId="165" fontId="19" fillId="0" borderId="33" xfId="57" applyNumberFormat="1" applyFont="1" applyFill="1" applyBorder="1" applyAlignment="1">
      <alignment horizontal="right" vertical="center"/>
    </xf>
    <xf numFmtId="165" fontId="19" fillId="0" borderId="34" xfId="57" applyNumberFormat="1" applyFont="1" applyFill="1" applyBorder="1" applyAlignment="1">
      <alignment horizontal="right" vertical="center"/>
    </xf>
    <xf numFmtId="165" fontId="19" fillId="0" borderId="35" xfId="57" applyNumberFormat="1" applyFont="1" applyFill="1" applyBorder="1" applyAlignment="1">
      <alignment horizontal="right" vertical="center"/>
    </xf>
    <xf numFmtId="165" fontId="16" fillId="0" borderId="0" xfId="57" applyNumberFormat="1" applyFont="1" applyFill="1" applyBorder="1" applyAlignment="1">
      <alignment horizontal="right" vertical="center"/>
    </xf>
    <xf numFmtId="165" fontId="16" fillId="0" borderId="12" xfId="57" applyNumberFormat="1" applyFont="1" applyFill="1" applyBorder="1" applyAlignment="1">
      <alignment horizontal="right" vertical="center"/>
    </xf>
    <xf numFmtId="165" fontId="16" fillId="0" borderId="20" xfId="57" applyNumberFormat="1" applyFont="1" applyFill="1" applyBorder="1" applyAlignment="1">
      <alignment horizontal="right" vertical="center"/>
    </xf>
    <xf numFmtId="165" fontId="16" fillId="0" borderId="11" xfId="57" applyNumberFormat="1" applyFont="1" applyFill="1" applyBorder="1" applyAlignment="1">
      <alignment horizontal="right" vertical="center"/>
    </xf>
    <xf numFmtId="165" fontId="16" fillId="0" borderId="27" xfId="57" applyNumberFormat="1" applyFont="1" applyFill="1" applyBorder="1" applyAlignment="1">
      <alignment horizontal="right" vertical="center"/>
    </xf>
    <xf numFmtId="164" fontId="16" fillId="0" borderId="32" xfId="42" applyNumberFormat="1" applyFont="1" applyFill="1" applyBorder="1" applyAlignment="1">
      <alignment horizontal="right" vertical="center"/>
    </xf>
    <xf numFmtId="165" fontId="16" fillId="0" borderId="32" xfId="57" applyNumberFormat="1" applyFont="1" applyFill="1" applyBorder="1" applyAlignment="1">
      <alignment horizontal="right" vertical="center"/>
    </xf>
    <xf numFmtId="165" fontId="19" fillId="0" borderId="27" xfId="57" applyNumberFormat="1" applyFont="1" applyFill="1" applyBorder="1" applyAlignment="1">
      <alignment horizontal="right" vertical="center"/>
    </xf>
    <xf numFmtId="164" fontId="19" fillId="0" borderId="32" xfId="42" applyNumberFormat="1" applyFont="1" applyFill="1" applyBorder="1" applyAlignment="1">
      <alignment horizontal="right" vertical="center"/>
    </xf>
    <xf numFmtId="165" fontId="19" fillId="0" borderId="32" xfId="57" applyNumberFormat="1" applyFont="1" applyFill="1" applyBorder="1" applyAlignment="1">
      <alignment horizontal="right" vertical="center"/>
    </xf>
    <xf numFmtId="0" fontId="23" fillId="0" borderId="0" xfId="57" applyFont="1" applyFill="1" applyBorder="1" applyAlignment="1">
      <alignment vertical="center"/>
    </xf>
    <xf numFmtId="165" fontId="16" fillId="0" borderId="0" xfId="57" applyNumberFormat="1" applyFont="1"/>
    <xf numFmtId="164" fontId="16" fillId="0" borderId="0" xfId="42" applyNumberFormat="1" applyFont="1"/>
    <xf numFmtId="0" fontId="19" fillId="25" borderId="33" xfId="57" applyFont="1" applyFill="1" applyBorder="1" applyAlignment="1">
      <alignment horizontal="center" vertical="center"/>
    </xf>
    <xf numFmtId="0" fontId="19" fillId="25" borderId="34" xfId="57" applyFont="1" applyFill="1" applyBorder="1" applyAlignment="1">
      <alignment horizontal="center" vertical="center"/>
    </xf>
    <xf numFmtId="0" fontId="19" fillId="25" borderId="35" xfId="57" applyFont="1" applyFill="1" applyBorder="1" applyAlignment="1">
      <alignment horizontal="center" vertical="center"/>
    </xf>
    <xf numFmtId="2" fontId="21" fillId="25" borderId="27" xfId="57" applyNumberFormat="1" applyFont="1" applyFill="1" applyBorder="1" applyAlignment="1">
      <alignment horizontal="center" vertical="top" wrapText="1"/>
    </xf>
    <xf numFmtId="2" fontId="21" fillId="25" borderId="32" xfId="57" applyNumberFormat="1" applyFont="1" applyFill="1" applyBorder="1" applyAlignment="1">
      <alignment horizontal="center" vertical="top" wrapText="1"/>
    </xf>
    <xf numFmtId="164" fontId="16" fillId="0" borderId="40" xfId="42" applyNumberFormat="1" applyFont="1" applyFill="1" applyBorder="1" applyAlignment="1">
      <alignment horizontal="right" vertical="top"/>
    </xf>
    <xf numFmtId="164" fontId="16" fillId="0" borderId="28" xfId="42" applyNumberFormat="1" applyFont="1" applyFill="1" applyBorder="1" applyAlignment="1">
      <alignment horizontal="right" vertical="top"/>
    </xf>
    <xf numFmtId="164" fontId="16" fillId="0" borderId="29" xfId="42" applyNumberFormat="1" applyFont="1" applyFill="1" applyBorder="1" applyAlignment="1">
      <alignment horizontal="right" vertical="top"/>
    </xf>
    <xf numFmtId="164" fontId="16" fillId="0" borderId="39" xfId="42" applyNumberFormat="1" applyFont="1" applyFill="1" applyBorder="1" applyAlignment="1">
      <alignment horizontal="right" vertical="top"/>
    </xf>
    <xf numFmtId="164" fontId="16" fillId="0" borderId="12" xfId="42" applyNumberFormat="1" applyFont="1" applyFill="1" applyBorder="1" applyAlignment="1">
      <alignment horizontal="right" vertical="top"/>
    </xf>
    <xf numFmtId="164" fontId="16" fillId="0" borderId="0" xfId="42" applyNumberFormat="1" applyFont="1" applyFill="1" applyBorder="1" applyAlignment="1">
      <alignment horizontal="right" vertical="top"/>
    </xf>
    <xf numFmtId="164" fontId="16" fillId="0" borderId="41" xfId="42" applyNumberFormat="1" applyFont="1" applyFill="1" applyBorder="1" applyAlignment="1">
      <alignment horizontal="right" vertical="top"/>
    </xf>
    <xf numFmtId="164" fontId="16" fillId="0" borderId="27" xfId="42" applyNumberFormat="1" applyFont="1" applyFill="1" applyBorder="1" applyAlignment="1">
      <alignment horizontal="right" vertical="top"/>
    </xf>
    <xf numFmtId="164" fontId="16" fillId="0" borderId="11" xfId="42" applyNumberFormat="1" applyFont="1" applyFill="1" applyBorder="1" applyAlignment="1">
      <alignment horizontal="right" vertical="top"/>
    </xf>
    <xf numFmtId="164" fontId="19" fillId="0" borderId="11" xfId="42" applyNumberFormat="1" applyFont="1" applyFill="1" applyBorder="1" applyAlignment="1">
      <alignment horizontal="right" vertical="center"/>
    </xf>
    <xf numFmtId="164" fontId="16" fillId="0" borderId="0" xfId="42" applyNumberFormat="1" applyFont="1" applyFill="1" applyBorder="1" applyAlignment="1">
      <alignment horizontal="right" vertical="center"/>
    </xf>
    <xf numFmtId="164" fontId="16" fillId="0" borderId="41" xfId="42" applyNumberFormat="1" applyFont="1" applyFill="1" applyBorder="1" applyAlignment="1">
      <alignment horizontal="right" vertical="center"/>
    </xf>
    <xf numFmtId="164" fontId="16" fillId="0" borderId="11" xfId="42" applyNumberFormat="1" applyFont="1" applyFill="1" applyBorder="1" applyAlignment="1">
      <alignment horizontal="right" vertical="center"/>
    </xf>
    <xf numFmtId="164" fontId="19" fillId="0" borderId="41" xfId="42" applyNumberFormat="1" applyFont="1" applyFill="1" applyBorder="1" applyAlignment="1">
      <alignment horizontal="right" vertical="center"/>
    </xf>
    <xf numFmtId="164" fontId="19" fillId="0" borderId="34" xfId="42" applyNumberFormat="1" applyFont="1" applyFill="1" applyBorder="1" applyAlignment="1">
      <alignment horizontal="right" vertical="center"/>
    </xf>
    <xf numFmtId="164" fontId="16" fillId="0" borderId="27" xfId="42" applyNumberFormat="1" applyFont="1" applyFill="1" applyBorder="1" applyAlignment="1">
      <alignment horizontal="right" vertical="center"/>
    </xf>
    <xf numFmtId="164" fontId="19" fillId="0" borderId="27" xfId="42" applyNumberFormat="1" applyFont="1" applyFill="1" applyBorder="1" applyAlignment="1">
      <alignment horizontal="right" vertical="center"/>
    </xf>
    <xf numFmtId="2" fontId="21" fillId="25" borderId="36" xfId="57" applyNumberFormat="1" applyFont="1" applyFill="1" applyBorder="1" applyAlignment="1">
      <alignment horizontal="center" vertical="top" wrapText="1"/>
    </xf>
    <xf numFmtId="165" fontId="19" fillId="0" borderId="41" xfId="57" applyNumberFormat="1" applyFont="1" applyFill="1" applyBorder="1" applyAlignment="1">
      <alignment horizontal="right" vertical="center"/>
    </xf>
    <xf numFmtId="165" fontId="16" fillId="0" borderId="39" xfId="57" applyNumberFormat="1" applyFont="1" applyFill="1" applyBorder="1" applyAlignment="1">
      <alignment horizontal="right" vertical="center"/>
    </xf>
    <xf numFmtId="165" fontId="16" fillId="0" borderId="41" xfId="57" applyNumberFormat="1" applyFont="1" applyFill="1" applyBorder="1" applyAlignment="1">
      <alignment horizontal="right" vertical="center"/>
    </xf>
    <xf numFmtId="0" fontId="15" fillId="0" borderId="11" xfId="57" applyFont="1" applyFill="1" applyBorder="1" applyAlignment="1">
      <alignment horizontal="left"/>
    </xf>
    <xf numFmtId="0" fontId="14" fillId="0" borderId="11" xfId="57" applyFont="1" applyFill="1" applyBorder="1" applyAlignment="1">
      <alignment horizontal="centerContinuous"/>
    </xf>
    <xf numFmtId="165" fontId="14" fillId="0" borderId="0" xfId="57" applyNumberFormat="1" applyFont="1" applyFill="1" applyBorder="1" applyAlignment="1" applyProtection="1">
      <alignment horizontal="right" vertical="center"/>
      <protection locked="0"/>
    </xf>
    <xf numFmtId="0" fontId="16" fillId="0" borderId="12" xfId="57" applyFont="1" applyFill="1" applyBorder="1" applyAlignment="1">
      <alignment horizontal="center" vertical="center"/>
    </xf>
    <xf numFmtId="165" fontId="16" fillId="0" borderId="28" xfId="57" applyNumberFormat="1" applyFont="1" applyFill="1" applyBorder="1" applyAlignment="1">
      <alignment horizontal="right" vertical="center"/>
    </xf>
    <xf numFmtId="0" fontId="22" fillId="0" borderId="0" xfId="57" applyFont="1" applyFill="1" applyBorder="1" applyAlignment="1" applyProtection="1">
      <alignment horizontal="right" vertical="top" wrapText="1"/>
    </xf>
    <xf numFmtId="0" fontId="16" fillId="0" borderId="0" xfId="57" quotePrefix="1" applyFont="1" applyFill="1" applyBorder="1" applyAlignment="1">
      <alignment vertical="center"/>
    </xf>
    <xf numFmtId="170" fontId="16" fillId="0" borderId="20" xfId="139" applyNumberFormat="1" applyFont="1" applyFill="1" applyBorder="1" applyAlignment="1">
      <alignment horizontal="right" vertical="center"/>
    </xf>
    <xf numFmtId="0" fontId="22" fillId="0" borderId="0" xfId="57" applyFont="1" applyFill="1" applyBorder="1" applyProtection="1">
      <protection locked="0"/>
    </xf>
    <xf numFmtId="0" fontId="14" fillId="0" borderId="27" xfId="57" applyFill="1" applyBorder="1" applyAlignment="1">
      <alignment horizontal="center" vertical="center"/>
    </xf>
    <xf numFmtId="170" fontId="16" fillId="0" borderId="32" xfId="139" applyNumberFormat="1" applyFont="1" applyFill="1" applyBorder="1" applyAlignment="1">
      <alignment horizontal="right" vertical="center"/>
    </xf>
    <xf numFmtId="0" fontId="14" fillId="0" borderId="27" xfId="57" applyFill="1" applyBorder="1" applyAlignment="1">
      <alignment vertical="center"/>
    </xf>
    <xf numFmtId="170" fontId="19" fillId="0" borderId="32" xfId="139" applyNumberFormat="1" applyFont="1" applyFill="1" applyBorder="1" applyAlignment="1">
      <alignment horizontal="right" vertical="center"/>
    </xf>
    <xf numFmtId="0" fontId="14" fillId="0" borderId="12" xfId="57" applyFill="1" applyBorder="1" applyAlignment="1">
      <alignment vertical="center"/>
    </xf>
    <xf numFmtId="0" fontId="19" fillId="0" borderId="0" xfId="57" applyFont="1" applyFill="1" applyBorder="1" applyAlignment="1">
      <alignment vertical="center"/>
    </xf>
    <xf numFmtId="0" fontId="14" fillId="0" borderId="20" xfId="57" applyFill="1" applyBorder="1" applyAlignment="1">
      <alignment vertical="center"/>
    </xf>
    <xf numFmtId="165" fontId="19" fillId="0" borderId="39" xfId="57" applyNumberFormat="1" applyFont="1" applyFill="1" applyBorder="1" applyAlignment="1">
      <alignment horizontal="right" vertical="center"/>
    </xf>
    <xf numFmtId="165" fontId="19" fillId="0" borderId="0" xfId="57" applyNumberFormat="1" applyFont="1" applyFill="1" applyBorder="1" applyAlignment="1">
      <alignment horizontal="right" vertical="center"/>
    </xf>
    <xf numFmtId="165" fontId="19" fillId="0" borderId="20" xfId="57" applyNumberFormat="1" applyFont="1" applyFill="1" applyBorder="1" applyAlignment="1">
      <alignment horizontal="right" vertical="center"/>
    </xf>
    <xf numFmtId="174" fontId="16" fillId="0" borderId="39" xfId="42" applyNumberFormat="1" applyFont="1" applyFill="1" applyBorder="1" applyAlignment="1">
      <alignment horizontal="right" vertical="center"/>
    </xf>
    <xf numFmtId="174" fontId="16" fillId="0" borderId="0" xfId="42" applyNumberFormat="1" applyFont="1" applyFill="1" applyBorder="1" applyAlignment="1">
      <alignment horizontal="right" vertical="center"/>
    </xf>
    <xf numFmtId="174" fontId="16" fillId="0" borderId="20" xfId="42" applyNumberFormat="1" applyFont="1" applyFill="1" applyBorder="1" applyAlignment="1">
      <alignment horizontal="right" vertical="center"/>
    </xf>
    <xf numFmtId="164" fontId="47" fillId="0" borderId="0" xfId="57" applyNumberFormat="1" applyFont="1" applyFill="1" applyBorder="1"/>
    <xf numFmtId="174" fontId="16" fillId="0" borderId="41" xfId="42" applyNumberFormat="1" applyFont="1" applyFill="1" applyBorder="1" applyAlignment="1">
      <alignment horizontal="right" vertical="center"/>
    </xf>
    <xf numFmtId="174" fontId="16" fillId="0" borderId="11" xfId="42" applyNumberFormat="1" applyFont="1" applyFill="1" applyBorder="1" applyAlignment="1">
      <alignment horizontal="right" vertical="center"/>
    </xf>
    <xf numFmtId="174" fontId="16" fillId="0" borderId="32" xfId="42" applyNumberFormat="1" applyFont="1" applyFill="1" applyBorder="1" applyAlignment="1">
      <alignment horizontal="right" vertical="center"/>
    </xf>
    <xf numFmtId="174" fontId="19" fillId="0" borderId="41" xfId="42" applyNumberFormat="1" applyFont="1" applyFill="1" applyBorder="1" applyAlignment="1">
      <alignment horizontal="right" vertical="center"/>
    </xf>
    <xf numFmtId="17" fontId="19" fillId="25" borderId="34" xfId="57" quotePrefix="1" applyNumberFormat="1" applyFont="1" applyFill="1" applyBorder="1" applyAlignment="1">
      <alignment horizontal="centerContinuous" vertical="center"/>
    </xf>
    <xf numFmtId="165" fontId="19" fillId="0" borderId="28" xfId="57" applyNumberFormat="1" applyFont="1" applyFill="1" applyBorder="1" applyAlignment="1">
      <alignment horizontal="right" vertical="center"/>
    </xf>
    <xf numFmtId="165" fontId="19" fillId="0" borderId="31" xfId="57" applyNumberFormat="1" applyFont="1" applyFill="1" applyBorder="1" applyAlignment="1">
      <alignment horizontal="right" vertical="center"/>
    </xf>
    <xf numFmtId="0" fontId="14" fillId="0" borderId="0" xfId="117" applyBorder="1"/>
    <xf numFmtId="0" fontId="61" fillId="0" borderId="0" xfId="117" applyFont="1" applyBorder="1" applyAlignment="1" applyProtection="1">
      <alignment vertical="center"/>
      <protection locked="0"/>
    </xf>
    <xf numFmtId="0" fontId="26" fillId="0" borderId="0" xfId="0" applyFont="1" applyFill="1" applyBorder="1" applyAlignment="1">
      <alignment vertical="center"/>
    </xf>
    <xf numFmtId="0" fontId="48" fillId="0" borderId="0" xfId="0" applyFont="1" applyFill="1"/>
    <xf numFmtId="2" fontId="21" fillId="25" borderId="11"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58" fillId="0" borderId="36" xfId="146" applyFont="1" applyFill="1" applyBorder="1" applyAlignment="1">
      <alignment horizontal="center"/>
    </xf>
    <xf numFmtId="0" fontId="58" fillId="0" borderId="39" xfId="146" applyFont="1" applyFill="1" applyBorder="1" applyAlignment="1">
      <alignment horizontal="center"/>
    </xf>
    <xf numFmtId="170" fontId="57" fillId="0" borderId="41" xfId="147" applyNumberFormat="1" applyFont="1" applyFill="1" applyBorder="1"/>
    <xf numFmtId="164" fontId="57" fillId="0" borderId="39" xfId="148" applyNumberFormat="1" applyFont="1" applyFill="1" applyBorder="1"/>
    <xf numFmtId="0" fontId="57" fillId="0" borderId="39" xfId="146" applyFont="1" applyFill="1" applyBorder="1"/>
    <xf numFmtId="0" fontId="19" fillId="25" borderId="36" xfId="0" applyFont="1" applyFill="1" applyBorder="1" applyAlignment="1">
      <alignment horizontal="centerContinuous" vertical="center"/>
    </xf>
    <xf numFmtId="2" fontId="21" fillId="25" borderId="11" xfId="0" applyNumberFormat="1" applyFont="1" applyFill="1" applyBorder="1" applyAlignment="1">
      <alignment horizontal="center" vertical="top" wrapText="1"/>
    </xf>
    <xf numFmtId="0" fontId="16" fillId="0" borderId="0" xfId="0" applyFont="1" applyFill="1" applyBorder="1" applyAlignment="1">
      <alignment horizontal="justify" vertical="center"/>
    </xf>
    <xf numFmtId="0" fontId="58" fillId="0" borderId="33" xfId="146" applyFont="1" applyFill="1" applyBorder="1" applyAlignment="1">
      <alignment horizontal="center"/>
    </xf>
    <xf numFmtId="0" fontId="3" fillId="0" borderId="35" xfId="146" applyFill="1" applyBorder="1"/>
    <xf numFmtId="0" fontId="3" fillId="0" borderId="50" xfId="146" applyFill="1" applyBorder="1"/>
    <xf numFmtId="164" fontId="57" fillId="0" borderId="40" xfId="148" applyNumberFormat="1" applyFont="1" applyFill="1" applyBorder="1"/>
    <xf numFmtId="0" fontId="57" fillId="0" borderId="27" xfId="146" applyFont="1" applyFill="1" applyBorder="1"/>
    <xf numFmtId="164" fontId="57" fillId="0" borderId="12" xfId="148" applyNumberFormat="1" applyFont="1" applyFill="1" applyBorder="1"/>
    <xf numFmtId="0" fontId="19" fillId="25" borderId="34" xfId="117" applyFont="1" applyFill="1" applyBorder="1" applyAlignment="1">
      <alignment horizontal="center" vertical="center"/>
    </xf>
    <xf numFmtId="165" fontId="16" fillId="0" borderId="12" xfId="142" applyNumberFormat="1" applyFont="1" applyFill="1" applyBorder="1" applyAlignment="1">
      <alignment horizontal="right" vertical="center"/>
    </xf>
    <xf numFmtId="0" fontId="16" fillId="0" borderId="31" xfId="117" applyFont="1" applyBorder="1"/>
    <xf numFmtId="0" fontId="19" fillId="25" borderId="33" xfId="57" applyFont="1" applyFill="1" applyBorder="1" applyAlignment="1">
      <alignment horizontal="center" vertical="center"/>
    </xf>
    <xf numFmtId="0" fontId="19" fillId="25" borderId="34" xfId="57" applyFont="1" applyFill="1" applyBorder="1" applyAlignment="1">
      <alignment horizontal="center" vertical="center"/>
    </xf>
    <xf numFmtId="0" fontId="19" fillId="25" borderId="35" xfId="57" applyFont="1" applyFill="1" applyBorder="1" applyAlignment="1">
      <alignment horizontal="center" vertical="center"/>
    </xf>
    <xf numFmtId="0" fontId="19" fillId="25" borderId="28" xfId="57" applyFont="1" applyFill="1" applyBorder="1" applyAlignment="1">
      <alignment horizontal="center" vertical="top"/>
    </xf>
    <xf numFmtId="0" fontId="19" fillId="25" borderId="29" xfId="57" applyFont="1" applyFill="1" applyBorder="1" applyAlignment="1">
      <alignment horizontal="center" vertical="top"/>
    </xf>
    <xf numFmtId="0" fontId="19" fillId="25" borderId="31" xfId="57" applyFont="1" applyFill="1" applyBorder="1" applyAlignment="1">
      <alignment horizontal="center" vertical="top"/>
    </xf>
    <xf numFmtId="0" fontId="19" fillId="25" borderId="27" xfId="57" applyFont="1" applyFill="1" applyBorder="1" applyAlignment="1">
      <alignment horizontal="center" vertical="top"/>
    </xf>
    <xf numFmtId="0" fontId="19" fillId="25" borderId="11" xfId="57" applyFont="1" applyFill="1" applyBorder="1" applyAlignment="1">
      <alignment horizontal="center" vertical="top"/>
    </xf>
    <xf numFmtId="0" fontId="19" fillId="25" borderId="32" xfId="57" applyFont="1" applyFill="1" applyBorder="1" applyAlignment="1">
      <alignment horizontal="center" vertical="top"/>
    </xf>
    <xf numFmtId="0" fontId="84" fillId="0" borderId="11" xfId="0" applyFont="1" applyFill="1" applyBorder="1" applyAlignment="1">
      <alignment vertical="center"/>
    </xf>
    <xf numFmtId="2" fontId="21" fillId="25" borderId="32" xfId="117" applyNumberFormat="1" applyFont="1" applyFill="1" applyBorder="1" applyAlignment="1">
      <alignment horizontal="center" vertical="top" wrapText="1"/>
    </xf>
    <xf numFmtId="0" fontId="15" fillId="25" borderId="33" xfId="205" applyFont="1" applyFill="1" applyBorder="1" applyAlignment="1">
      <alignment horizontal="left" vertical="center"/>
    </xf>
    <xf numFmtId="0" fontId="19" fillId="25" borderId="34" xfId="205" applyFont="1" applyFill="1" applyBorder="1" applyAlignment="1">
      <alignment horizontal="left" vertical="top"/>
    </xf>
    <xf numFmtId="0" fontId="15" fillId="25" borderId="35" xfId="205" applyFont="1" applyFill="1" applyBorder="1" applyAlignment="1">
      <alignment horizontal="left" vertical="center"/>
    </xf>
    <xf numFmtId="0" fontId="16" fillId="25" borderId="27" xfId="205" applyFont="1" applyFill="1" applyBorder="1"/>
    <xf numFmtId="0" fontId="16" fillId="0" borderId="0" xfId="205" applyFont="1" applyFill="1" applyBorder="1"/>
    <xf numFmtId="0" fontId="14" fillId="0" borderId="0" xfId="38" applyFont="1" applyFill="1" applyBorder="1" applyAlignment="1">
      <alignment horizontal="centerContinuous"/>
    </xf>
    <xf numFmtId="2" fontId="21" fillId="0" borderId="0" xfId="0" applyNumberFormat="1" applyFont="1" applyFill="1" applyBorder="1" applyAlignment="1">
      <alignment horizontal="left" vertical="top"/>
    </xf>
    <xf numFmtId="1" fontId="21" fillId="0" borderId="0" xfId="0" applyNumberFormat="1" applyFont="1" applyFill="1" applyBorder="1" applyAlignment="1">
      <alignment horizontal="center" vertical="top" wrapText="1"/>
    </xf>
    <xf numFmtId="0" fontId="19" fillId="0" borderId="0" xfId="0" applyFont="1" applyFill="1" applyBorder="1" applyAlignment="1">
      <alignment horizontal="left" vertical="top" wrapText="1"/>
    </xf>
    <xf numFmtId="179" fontId="16" fillId="0" borderId="0" xfId="49" applyNumberFormat="1" applyFont="1" applyBorder="1" applyAlignment="1" applyProtection="1">
      <alignment horizontal="right" vertical="center"/>
      <protection locked="0"/>
    </xf>
    <xf numFmtId="0" fontId="15" fillId="0" borderId="0" xfId="0" applyFont="1" applyFill="1" applyBorder="1"/>
    <xf numFmtId="179" fontId="19" fillId="0" borderId="0" xfId="49" applyNumberFormat="1" applyFont="1" applyBorder="1" applyAlignment="1" applyProtection="1">
      <alignment horizontal="right" vertical="center"/>
      <protection locked="0"/>
    </xf>
    <xf numFmtId="1" fontId="21" fillId="0" borderId="37" xfId="0" quotePrefix="1" applyNumberFormat="1" applyFont="1" applyFill="1" applyBorder="1" applyAlignment="1">
      <alignment horizontal="center" vertical="top" wrapText="1"/>
    </xf>
    <xf numFmtId="0" fontId="57" fillId="0" borderId="33" xfId="50" applyFont="1" applyFill="1" applyBorder="1"/>
    <xf numFmtId="0" fontId="57" fillId="0" borderId="34" xfId="50" applyFont="1" applyFill="1" applyBorder="1"/>
    <xf numFmtId="0" fontId="58" fillId="0" borderId="36" xfId="50" applyFont="1" applyFill="1" applyBorder="1"/>
    <xf numFmtId="0" fontId="58" fillId="0" borderId="36" xfId="50" applyFont="1" applyFill="1" applyBorder="1" applyAlignment="1">
      <alignment wrapText="1"/>
    </xf>
    <xf numFmtId="171" fontId="58" fillId="0" borderId="36" xfId="50" applyNumberFormat="1" applyFont="1" applyFill="1" applyBorder="1" applyAlignment="1">
      <alignment wrapText="1"/>
    </xf>
    <xf numFmtId="0" fontId="57" fillId="0" borderId="12" xfId="50" applyFont="1" applyFill="1" applyBorder="1"/>
    <xf numFmtId="172" fontId="57" fillId="0" borderId="0" xfId="50" applyNumberFormat="1" applyFont="1" applyFill="1" applyBorder="1"/>
    <xf numFmtId="0" fontId="57" fillId="0" borderId="0" xfId="50" applyFont="1" applyFill="1" applyBorder="1"/>
    <xf numFmtId="0" fontId="57" fillId="0" borderId="12" xfId="50" applyFont="1" applyFill="1" applyBorder="1" applyAlignment="1">
      <alignment horizontal="center"/>
    </xf>
    <xf numFmtId="0" fontId="57" fillId="0" borderId="39" xfId="50" applyFont="1" applyFill="1" applyBorder="1"/>
    <xf numFmtId="173" fontId="57" fillId="0" borderId="0" xfId="50" applyNumberFormat="1" applyFont="1" applyFill="1" applyBorder="1"/>
    <xf numFmtId="173" fontId="57" fillId="0" borderId="39" xfId="50" applyNumberFormat="1" applyFont="1" applyFill="1" applyBorder="1"/>
    <xf numFmtId="164" fontId="16" fillId="0" borderId="39" xfId="52" applyNumberFormat="1" applyFont="1" applyFill="1" applyBorder="1"/>
    <xf numFmtId="0" fontId="57" fillId="0" borderId="39" xfId="50" applyFont="1" applyFill="1" applyBorder="1" applyAlignment="1">
      <alignment horizontal="center"/>
    </xf>
    <xf numFmtId="49" fontId="57" fillId="0" borderId="12" xfId="50" applyNumberFormat="1" applyFont="1" applyFill="1" applyBorder="1"/>
    <xf numFmtId="49" fontId="57" fillId="0" borderId="27" xfId="50" applyNumberFormat="1" applyFont="1" applyFill="1" applyBorder="1"/>
    <xf numFmtId="172" fontId="57" fillId="0" borderId="11" xfId="50" applyNumberFormat="1" applyFont="1" applyFill="1" applyBorder="1"/>
    <xf numFmtId="0" fontId="57" fillId="0" borderId="11" xfId="50" applyFont="1" applyFill="1" applyBorder="1"/>
    <xf numFmtId="0" fontId="57" fillId="0" borderId="41" xfId="50" applyFont="1" applyFill="1" applyBorder="1" applyAlignment="1">
      <alignment horizontal="center"/>
    </xf>
    <xf numFmtId="164" fontId="16" fillId="0" borderId="41" xfId="52" applyNumberFormat="1" applyFont="1" applyFill="1" applyBorder="1"/>
    <xf numFmtId="173" fontId="57" fillId="0" borderId="41" xfId="50" applyNumberFormat="1" applyFont="1" applyFill="1" applyBorder="1"/>
    <xf numFmtId="0" fontId="56" fillId="0" borderId="0" xfId="50" applyFont="1" applyFill="1"/>
    <xf numFmtId="0" fontId="58" fillId="0" borderId="33" xfId="69" applyFont="1" applyFill="1" applyBorder="1"/>
    <xf numFmtId="0" fontId="57" fillId="0" borderId="34" xfId="69" applyFont="1" applyFill="1" applyBorder="1"/>
    <xf numFmtId="0" fontId="58" fillId="0" borderId="34" xfId="69" applyFont="1" applyFill="1" applyBorder="1"/>
    <xf numFmtId="0" fontId="58" fillId="0" borderId="35" xfId="69" applyFont="1" applyFill="1" applyBorder="1"/>
    <xf numFmtId="0" fontId="11" fillId="0" borderId="0" xfId="69" applyFill="1"/>
    <xf numFmtId="0" fontId="11" fillId="0" borderId="0" xfId="69" applyFill="1" applyBorder="1"/>
    <xf numFmtId="0" fontId="57" fillId="0" borderId="36" xfId="69" applyFont="1" applyFill="1" applyBorder="1"/>
    <xf numFmtId="0" fontId="58" fillId="0" borderId="36" xfId="69" applyFont="1" applyFill="1" applyBorder="1"/>
    <xf numFmtId="0" fontId="10" fillId="0" borderId="0" xfId="69" applyFont="1" applyFill="1"/>
    <xf numFmtId="0" fontId="57" fillId="0" borderId="40" xfId="69" applyFont="1" applyFill="1" applyBorder="1"/>
    <xf numFmtId="170" fontId="16" fillId="0" borderId="40" xfId="48" applyNumberFormat="1" applyFont="1" applyFill="1" applyBorder="1"/>
    <xf numFmtId="170" fontId="57" fillId="0" borderId="40" xfId="48" applyNumberFormat="1" applyFont="1" applyFill="1" applyBorder="1"/>
    <xf numFmtId="0" fontId="57" fillId="0" borderId="39" xfId="69" applyFont="1" applyFill="1" applyBorder="1"/>
    <xf numFmtId="170" fontId="57" fillId="0" borderId="39" xfId="48" applyNumberFormat="1" applyFont="1" applyFill="1" applyBorder="1"/>
    <xf numFmtId="164" fontId="16" fillId="0" borderId="39" xfId="70" applyNumberFormat="1" applyFont="1" applyFill="1" applyBorder="1"/>
    <xf numFmtId="170" fontId="19" fillId="0" borderId="36" xfId="48" applyNumberFormat="1" applyFont="1" applyFill="1" applyBorder="1"/>
    <xf numFmtId="170" fontId="58" fillId="0" borderId="36" xfId="48" applyNumberFormat="1" applyFont="1" applyFill="1" applyBorder="1"/>
    <xf numFmtId="164" fontId="19" fillId="0" borderId="36" xfId="70" applyNumberFormat="1" applyFont="1" applyFill="1" applyBorder="1"/>
    <xf numFmtId="164" fontId="57" fillId="0" borderId="39" xfId="42" applyNumberFormat="1" applyFont="1" applyFill="1" applyBorder="1"/>
    <xf numFmtId="164" fontId="57" fillId="0" borderId="41" xfId="42" applyNumberFormat="1" applyFont="1" applyFill="1" applyBorder="1"/>
    <xf numFmtId="0" fontId="57" fillId="0" borderId="41" xfId="69" applyFont="1" applyFill="1" applyBorder="1"/>
    <xf numFmtId="0" fontId="50" fillId="0" borderId="0" xfId="0" applyFont="1" applyFill="1" applyBorder="1"/>
    <xf numFmtId="165" fontId="47" fillId="0" borderId="0" xfId="0" applyNumberFormat="1" applyFont="1" applyFill="1" applyBorder="1"/>
    <xf numFmtId="0" fontId="20" fillId="0" borderId="0" xfId="0" applyFont="1" applyFill="1" applyBorder="1" applyAlignment="1" applyProtection="1">
      <alignment vertical="center"/>
      <protection locked="0"/>
    </xf>
    <xf numFmtId="0" fontId="46" fillId="0" borderId="0" xfId="0" applyFont="1" applyFill="1" applyBorder="1"/>
    <xf numFmtId="165" fontId="46" fillId="0" borderId="0" xfId="0" applyNumberFormat="1" applyFont="1" applyFill="1" applyBorder="1"/>
    <xf numFmtId="0" fontId="15" fillId="0" borderId="0" xfId="0" applyNumberFormat="1" applyFont="1" applyFill="1" applyBorder="1" applyAlignment="1">
      <alignment vertical="center"/>
    </xf>
    <xf numFmtId="165" fontId="19" fillId="0" borderId="0" xfId="0" applyNumberFormat="1" applyFont="1" applyFill="1" applyBorder="1" applyAlignment="1" applyProtection="1">
      <alignment horizontal="right" vertical="center"/>
      <protection locked="0"/>
    </xf>
    <xf numFmtId="0" fontId="75" fillId="0" borderId="0" xfId="34" applyFont="1" applyFill="1" applyBorder="1" applyAlignment="1" applyProtection="1"/>
    <xf numFmtId="0" fontId="0" fillId="0" borderId="0" xfId="0" applyNumberFormat="1" applyFill="1" applyBorder="1" applyAlignment="1">
      <alignment vertical="center"/>
    </xf>
    <xf numFmtId="170" fontId="57" fillId="38" borderId="0" xfId="139" applyNumberFormat="1" applyFont="1" applyFill="1" applyBorder="1" applyAlignment="1">
      <alignment horizontal="right" vertical="center" wrapText="1"/>
    </xf>
    <xf numFmtId="170" fontId="57" fillId="38" borderId="0" xfId="139" applyNumberFormat="1" applyFont="1" applyFill="1" applyBorder="1" applyAlignment="1">
      <alignment vertical="center" wrapText="1"/>
    </xf>
    <xf numFmtId="185" fontId="57" fillId="38" borderId="0" xfId="139" applyNumberFormat="1" applyFont="1" applyFill="1" applyBorder="1" applyAlignment="1">
      <alignment vertical="center" wrapText="1"/>
    </xf>
    <xf numFmtId="5" fontId="57" fillId="38" borderId="0" xfId="139" applyNumberFormat="1" applyFont="1" applyFill="1" applyBorder="1" applyAlignment="1">
      <alignment vertical="center" wrapText="1"/>
    </xf>
    <xf numFmtId="5" fontId="57" fillId="38" borderId="47" xfId="139" applyNumberFormat="1" applyFont="1" applyFill="1" applyBorder="1" applyAlignment="1">
      <alignment vertical="center" wrapText="1"/>
    </xf>
    <xf numFmtId="0" fontId="16" fillId="0" borderId="0" xfId="0" applyFont="1" applyAlignment="1" applyProtection="1">
      <alignment vertical="center"/>
      <protection locked="0"/>
    </xf>
    <xf numFmtId="0" fontId="16" fillId="0" borderId="39" xfId="0" applyFont="1" applyFill="1" applyBorder="1" applyAlignment="1">
      <alignment vertical="center"/>
    </xf>
    <xf numFmtId="165" fontId="16" fillId="0" borderId="20" xfId="0" applyNumberFormat="1" applyFont="1" applyFill="1" applyBorder="1" applyAlignment="1">
      <alignment horizontal="right" vertical="top"/>
    </xf>
    <xf numFmtId="165" fontId="16" fillId="0" borderId="0" xfId="0" applyNumberFormat="1" applyFont="1" applyFill="1" applyBorder="1" applyAlignment="1" applyProtection="1">
      <alignment horizontal="right" vertical="center"/>
      <protection locked="0"/>
    </xf>
    <xf numFmtId="0" fontId="16" fillId="0" borderId="41" xfId="0" applyFont="1" applyFill="1" applyBorder="1" applyAlignment="1">
      <alignment vertical="center"/>
    </xf>
    <xf numFmtId="165" fontId="16" fillId="0" borderId="32" xfId="0" applyNumberFormat="1" applyFont="1" applyFill="1" applyBorder="1" applyAlignment="1">
      <alignment horizontal="right" vertical="top"/>
    </xf>
    <xf numFmtId="0" fontId="16" fillId="0" borderId="39" xfId="0" applyFont="1" applyBorder="1"/>
    <xf numFmtId="165" fontId="16" fillId="0" borderId="0" xfId="0" applyNumberFormat="1" applyFont="1" applyFill="1" applyAlignment="1" applyProtection="1">
      <alignment horizontal="right" vertical="center"/>
      <protection locked="0"/>
    </xf>
    <xf numFmtId="0" fontId="16" fillId="0" borderId="0" xfId="0" applyFont="1"/>
    <xf numFmtId="0" fontId="16" fillId="0" borderId="12" xfId="0" applyFont="1" applyFill="1" applyBorder="1" applyAlignment="1">
      <alignment horizontal="left" vertical="center"/>
    </xf>
    <xf numFmtId="168" fontId="16" fillId="0" borderId="39" xfId="42" applyNumberFormat="1" applyFont="1" applyFill="1" applyBorder="1" applyAlignment="1">
      <alignment horizontal="right" vertical="top"/>
    </xf>
    <xf numFmtId="170" fontId="16" fillId="0" borderId="39" xfId="139" applyNumberFormat="1" applyFont="1" applyFill="1" applyBorder="1"/>
    <xf numFmtId="0" fontId="16" fillId="0" borderId="27" xfId="0" applyFont="1" applyFill="1" applyBorder="1" applyAlignment="1">
      <alignment horizontal="left" vertical="center"/>
    </xf>
    <xf numFmtId="168" fontId="16" fillId="0" borderId="41" xfId="42" applyNumberFormat="1" applyFont="1" applyFill="1" applyBorder="1" applyAlignment="1">
      <alignment horizontal="right" vertical="top"/>
    </xf>
    <xf numFmtId="170" fontId="16" fillId="0" borderId="41" xfId="139" applyNumberFormat="1" applyFont="1" applyFill="1" applyBorder="1"/>
    <xf numFmtId="170" fontId="19" fillId="0" borderId="41" xfId="139" applyNumberFormat="1" applyFont="1" applyBorder="1"/>
    <xf numFmtId="0" fontId="1" fillId="0" borderId="0" xfId="237"/>
    <xf numFmtId="0" fontId="82" fillId="0" borderId="0" xfId="237" applyFont="1"/>
    <xf numFmtId="0" fontId="82" fillId="41" borderId="36" xfId="237" applyFont="1" applyFill="1" applyBorder="1"/>
    <xf numFmtId="0" fontId="1" fillId="0" borderId="39" xfId="237" applyFont="1" applyFill="1" applyBorder="1"/>
    <xf numFmtId="170" fontId="0" fillId="0" borderId="39" xfId="238" applyNumberFormat="1" applyFont="1" applyFill="1" applyBorder="1"/>
    <xf numFmtId="0" fontId="1" fillId="0" borderId="39" xfId="237" applyFont="1" applyBorder="1"/>
    <xf numFmtId="170" fontId="0" fillId="0" borderId="39" xfId="238" applyNumberFormat="1" applyFont="1" applyBorder="1"/>
    <xf numFmtId="0" fontId="1" fillId="0" borderId="41" xfId="237" applyFill="1" applyBorder="1"/>
    <xf numFmtId="170" fontId="0" fillId="0" borderId="41" xfId="238" applyNumberFormat="1" applyFont="1" applyFill="1" applyBorder="1"/>
    <xf numFmtId="170" fontId="1" fillId="41" borderId="36" xfId="238" applyNumberFormat="1" applyFont="1" applyFill="1" applyBorder="1"/>
    <xf numFmtId="0" fontId="58" fillId="0" borderId="12" xfId="146" applyFont="1" applyFill="1" applyBorder="1" applyAlignment="1">
      <alignment horizontal="center"/>
    </xf>
    <xf numFmtId="43" fontId="57" fillId="0" borderId="39" xfId="139" applyFont="1" applyFill="1" applyBorder="1"/>
    <xf numFmtId="43" fontId="57" fillId="0" borderId="12" xfId="139" applyFont="1" applyFill="1" applyBorder="1"/>
    <xf numFmtId="43" fontId="57" fillId="0" borderId="27" xfId="139" applyFont="1" applyFill="1" applyBorder="1"/>
    <xf numFmtId="43" fontId="57" fillId="0" borderId="49" xfId="139" applyFont="1" applyFill="1" applyBorder="1"/>
    <xf numFmtId="43" fontId="57" fillId="0" borderId="52" xfId="139" applyFont="1" applyFill="1" applyBorder="1"/>
    <xf numFmtId="0" fontId="57" fillId="0" borderId="12" xfId="146" applyFont="1" applyFill="1" applyBorder="1"/>
    <xf numFmtId="0" fontId="57" fillId="0" borderId="41" xfId="146" applyFont="1" applyFill="1" applyBorder="1"/>
    <xf numFmtId="0" fontId="23" fillId="0" borderId="0" xfId="57" applyFont="1" applyFill="1"/>
    <xf numFmtId="164" fontId="57" fillId="0" borderId="0" xfId="42" applyNumberFormat="1" applyFont="1" applyFill="1" applyBorder="1"/>
    <xf numFmtId="2" fontId="21" fillId="25" borderId="40" xfId="0" applyNumberFormat="1" applyFont="1" applyFill="1" applyBorder="1" applyAlignment="1">
      <alignment horizontal="center" vertical="top" wrapText="1"/>
    </xf>
    <xf numFmtId="2" fontId="21" fillId="25" borderId="39" xfId="0" applyNumberFormat="1" applyFont="1" applyFill="1" applyBorder="1" applyAlignment="1">
      <alignment horizontal="center" vertical="top" wrapText="1"/>
    </xf>
    <xf numFmtId="2" fontId="21" fillId="25" borderId="41" xfId="0" applyNumberFormat="1" applyFont="1" applyFill="1" applyBorder="1" applyAlignment="1">
      <alignment horizontal="center" vertical="top" wrapText="1"/>
    </xf>
    <xf numFmtId="0" fontId="16" fillId="0" borderId="31" xfId="0" applyFont="1" applyFill="1" applyBorder="1" applyAlignment="1">
      <alignment horizontal="left" vertical="center" wrapText="1"/>
    </xf>
    <xf numFmtId="0" fontId="16" fillId="0" borderId="20" xfId="0" applyFont="1" applyFill="1" applyBorder="1" applyAlignment="1">
      <alignment horizontal="left" vertical="center" wrapText="1"/>
    </xf>
    <xf numFmtId="2" fontId="21" fillId="25" borderId="31" xfId="0" applyNumberFormat="1" applyFont="1" applyFill="1" applyBorder="1" applyAlignment="1">
      <alignment horizontal="left" wrapText="1"/>
    </xf>
    <xf numFmtId="2" fontId="21" fillId="25" borderId="20" xfId="0" applyNumberFormat="1" applyFont="1" applyFill="1" applyBorder="1" applyAlignment="1">
      <alignment horizontal="left" wrapText="1"/>
    </xf>
    <xf numFmtId="2" fontId="21" fillId="25" borderId="32" xfId="0" applyNumberFormat="1" applyFont="1" applyFill="1" applyBorder="1" applyAlignment="1">
      <alignment horizontal="left" wrapText="1"/>
    </xf>
    <xf numFmtId="1" fontId="21" fillId="25" borderId="28" xfId="0" quotePrefix="1" applyNumberFormat="1" applyFont="1" applyFill="1" applyBorder="1" applyAlignment="1">
      <alignment horizontal="center" vertical="top"/>
    </xf>
    <xf numFmtId="1" fontId="21" fillId="25" borderId="29" xfId="0" applyNumberFormat="1" applyFont="1" applyFill="1" applyBorder="1" applyAlignment="1">
      <alignment horizontal="center" vertical="top"/>
    </xf>
    <xf numFmtId="1" fontId="21" fillId="25" borderId="31" xfId="0" applyNumberFormat="1" applyFont="1" applyFill="1" applyBorder="1" applyAlignment="1">
      <alignment horizontal="center" vertical="top"/>
    </xf>
    <xf numFmtId="1" fontId="21" fillId="25" borderId="12" xfId="0" applyNumberFormat="1" applyFont="1" applyFill="1" applyBorder="1" applyAlignment="1">
      <alignment horizontal="center" vertical="top"/>
    </xf>
    <xf numFmtId="1" fontId="21" fillId="25" borderId="0" xfId="0" applyNumberFormat="1" applyFont="1" applyFill="1" applyBorder="1" applyAlignment="1">
      <alignment horizontal="center" vertical="top"/>
    </xf>
    <xf numFmtId="1" fontId="21" fillId="25" borderId="20" xfId="0" applyNumberFormat="1" applyFont="1" applyFill="1" applyBorder="1" applyAlignment="1">
      <alignment horizontal="center" vertical="top"/>
    </xf>
    <xf numFmtId="1" fontId="21" fillId="25" borderId="27" xfId="0" applyNumberFormat="1" applyFont="1" applyFill="1" applyBorder="1" applyAlignment="1">
      <alignment horizontal="center" vertical="top"/>
    </xf>
    <xf numFmtId="1" fontId="21" fillId="25" borderId="11" xfId="0" applyNumberFormat="1" applyFont="1" applyFill="1" applyBorder="1" applyAlignment="1">
      <alignment horizontal="center" vertical="top"/>
    </xf>
    <xf numFmtId="1" fontId="21" fillId="25" borderId="32" xfId="0" applyNumberFormat="1" applyFont="1" applyFill="1" applyBorder="1" applyAlignment="1">
      <alignment horizontal="center" vertical="top"/>
    </xf>
    <xf numFmtId="0" fontId="58" fillId="25" borderId="29" xfId="50" applyFont="1" applyFill="1" applyBorder="1" applyAlignment="1">
      <alignment horizontal="center" vertical="top"/>
    </xf>
    <xf numFmtId="0" fontId="58" fillId="25" borderId="0" xfId="50" applyFont="1" applyFill="1" applyBorder="1" applyAlignment="1">
      <alignment horizontal="center" vertical="top"/>
    </xf>
    <xf numFmtId="0" fontId="58" fillId="25" borderId="11" xfId="50" applyFont="1" applyFill="1" applyBorder="1" applyAlignment="1">
      <alignment horizontal="center" vertical="top"/>
    </xf>
    <xf numFmtId="0" fontId="58" fillId="25" borderId="34" xfId="50" applyFont="1" applyFill="1" applyBorder="1" applyAlignment="1">
      <alignment horizontal="center" vertical="center"/>
    </xf>
    <xf numFmtId="0" fontId="58" fillId="25" borderId="35" xfId="50" applyFont="1" applyFill="1" applyBorder="1" applyAlignment="1">
      <alignment horizontal="center" vertical="center"/>
    </xf>
    <xf numFmtId="0" fontId="58" fillId="25" borderId="29" xfId="50" applyFont="1" applyFill="1" applyBorder="1" applyAlignment="1">
      <alignment horizontal="center" vertical="top" wrapText="1"/>
    </xf>
    <xf numFmtId="0" fontId="58" fillId="25" borderId="11" xfId="50" applyFont="1" applyFill="1" applyBorder="1" applyAlignment="1">
      <alignment horizontal="center" vertical="top" wrapText="1"/>
    </xf>
    <xf numFmtId="0" fontId="58" fillId="25" borderId="31" xfId="50" applyFont="1" applyFill="1" applyBorder="1" applyAlignment="1">
      <alignment horizontal="center" vertical="top" wrapText="1"/>
    </xf>
    <xf numFmtId="0" fontId="58" fillId="25" borderId="32" xfId="50" applyFont="1" applyFill="1" applyBorder="1" applyAlignment="1">
      <alignment horizontal="center" vertical="top" wrapText="1"/>
    </xf>
    <xf numFmtId="0" fontId="58" fillId="25" borderId="20" xfId="50" applyFont="1" applyFill="1" applyBorder="1" applyAlignment="1">
      <alignment horizontal="center" vertical="top" wrapText="1"/>
    </xf>
    <xf numFmtId="0" fontId="58" fillId="25" borderId="28" xfId="50" applyFont="1" applyFill="1" applyBorder="1" applyAlignment="1">
      <alignment horizontal="center" vertical="top" wrapText="1"/>
    </xf>
    <xf numFmtId="0" fontId="58" fillId="25" borderId="12" xfId="50" applyFont="1" applyFill="1" applyBorder="1" applyAlignment="1">
      <alignment horizontal="center" vertical="top" wrapText="1"/>
    </xf>
    <xf numFmtId="0" fontId="58" fillId="25" borderId="0" xfId="50" applyFont="1" applyFill="1" applyBorder="1" applyAlignment="1">
      <alignment horizontal="center" vertical="top" wrapText="1"/>
    </xf>
    <xf numFmtId="0" fontId="58" fillId="25" borderId="27" xfId="50" applyFont="1" applyFill="1" applyBorder="1" applyAlignment="1">
      <alignment horizontal="center" vertical="top" wrapText="1"/>
    </xf>
    <xf numFmtId="2" fontId="21" fillId="25" borderId="28" xfId="38" applyNumberFormat="1" applyFont="1" applyFill="1" applyBorder="1" applyAlignment="1">
      <alignment horizontal="center" vertical="top" wrapText="1"/>
    </xf>
    <xf numFmtId="2" fontId="21" fillId="25" borderId="12" xfId="38" applyNumberFormat="1" applyFont="1" applyFill="1" applyBorder="1" applyAlignment="1">
      <alignment horizontal="center" vertical="top" wrapText="1"/>
    </xf>
    <xf numFmtId="2" fontId="21" fillId="25" borderId="27" xfId="38" applyNumberFormat="1" applyFont="1" applyFill="1" applyBorder="1" applyAlignment="1">
      <alignment horizontal="center" vertical="top" wrapText="1"/>
    </xf>
    <xf numFmtId="2" fontId="21" fillId="25" borderId="31" xfId="38" applyNumberFormat="1" applyFont="1" applyFill="1" applyBorder="1" applyAlignment="1">
      <alignment horizontal="center" vertical="top" wrapText="1"/>
    </xf>
    <xf numFmtId="2" fontId="21" fillId="25" borderId="20" xfId="38" applyNumberFormat="1" applyFont="1" applyFill="1" applyBorder="1" applyAlignment="1">
      <alignment horizontal="center" vertical="top" wrapText="1"/>
    </xf>
    <xf numFmtId="2" fontId="21" fillId="25" borderId="32" xfId="38" applyNumberFormat="1" applyFont="1" applyFill="1" applyBorder="1" applyAlignment="1">
      <alignment horizontal="center" vertical="top" wrapText="1"/>
    </xf>
    <xf numFmtId="2" fontId="21" fillId="25" borderId="40" xfId="38" applyNumberFormat="1" applyFont="1" applyFill="1" applyBorder="1" applyAlignment="1">
      <alignment horizontal="center" vertical="top" wrapText="1"/>
    </xf>
    <xf numFmtId="2" fontId="21" fillId="25" borderId="39" xfId="38" applyNumberFormat="1" applyFont="1" applyFill="1" applyBorder="1" applyAlignment="1">
      <alignment horizontal="center" vertical="top" wrapText="1"/>
    </xf>
    <xf numFmtId="2" fontId="21" fillId="25" borderId="41" xfId="38" applyNumberFormat="1" applyFont="1" applyFill="1" applyBorder="1" applyAlignment="1">
      <alignment horizontal="center" vertical="top" wrapText="1"/>
    </xf>
    <xf numFmtId="0" fontId="19" fillId="25" borderId="20" xfId="38" applyFont="1" applyFill="1" applyBorder="1" applyAlignment="1">
      <alignment horizontal="left" wrapText="1"/>
    </xf>
    <xf numFmtId="0" fontId="19" fillId="25" borderId="32" xfId="38" applyFont="1" applyFill="1" applyBorder="1" applyAlignment="1">
      <alignment horizontal="left" wrapText="1"/>
    </xf>
    <xf numFmtId="2" fontId="21" fillId="25" borderId="31" xfId="46" applyNumberFormat="1" applyFont="1" applyFill="1" applyBorder="1" applyAlignment="1">
      <alignment horizontal="center" vertical="top" wrapText="1"/>
    </xf>
    <xf numFmtId="2" fontId="21" fillId="25" borderId="20" xfId="46" applyNumberFormat="1" applyFont="1" applyFill="1" applyBorder="1" applyAlignment="1">
      <alignment horizontal="center" vertical="top" wrapText="1"/>
    </xf>
    <xf numFmtId="2" fontId="21" fillId="25" borderId="32" xfId="46" applyNumberFormat="1" applyFont="1" applyFill="1" applyBorder="1" applyAlignment="1">
      <alignment horizontal="center" vertical="top" wrapText="1"/>
    </xf>
    <xf numFmtId="0" fontId="19" fillId="25" borderId="31" xfId="46" applyFont="1" applyFill="1" applyBorder="1" applyAlignment="1">
      <alignment horizontal="left" wrapText="1"/>
    </xf>
    <xf numFmtId="0" fontId="19" fillId="25" borderId="20" xfId="46" applyFont="1" applyFill="1" applyBorder="1" applyAlignment="1">
      <alignment horizontal="left" wrapText="1"/>
    </xf>
    <xf numFmtId="0" fontId="19" fillId="25" borderId="32" xfId="46" applyFont="1" applyFill="1" applyBorder="1" applyAlignment="1">
      <alignment horizontal="left" wrapText="1"/>
    </xf>
    <xf numFmtId="2" fontId="21" fillId="25" borderId="28" xfId="46" applyNumberFormat="1" applyFont="1" applyFill="1" applyBorder="1" applyAlignment="1">
      <alignment horizontal="center" vertical="top"/>
    </xf>
    <xf numFmtId="2" fontId="21" fillId="25" borderId="12" xfId="46" applyNumberFormat="1" applyFont="1" applyFill="1" applyBorder="1" applyAlignment="1">
      <alignment horizontal="center" vertical="top"/>
    </xf>
    <xf numFmtId="2" fontId="21" fillId="25" borderId="27" xfId="46" applyNumberFormat="1" applyFont="1" applyFill="1" applyBorder="1" applyAlignment="1">
      <alignment horizontal="center" vertical="top"/>
    </xf>
    <xf numFmtId="2" fontId="21" fillId="25" borderId="28" xfId="46" applyNumberFormat="1" applyFont="1" applyFill="1" applyBorder="1" applyAlignment="1">
      <alignment horizontal="center" vertical="top" wrapText="1"/>
    </xf>
    <xf numFmtId="2" fontId="21" fillId="25" borderId="12" xfId="46" applyNumberFormat="1" applyFont="1" applyFill="1" applyBorder="1" applyAlignment="1">
      <alignment horizontal="center" vertical="top" wrapText="1"/>
    </xf>
    <xf numFmtId="2" fontId="21" fillId="25" borderId="27" xfId="46" applyNumberFormat="1" applyFont="1" applyFill="1" applyBorder="1" applyAlignment="1">
      <alignment horizontal="center" vertical="top" wrapText="1"/>
    </xf>
    <xf numFmtId="2" fontId="21" fillId="25" borderId="29" xfId="46" applyNumberFormat="1" applyFont="1" applyFill="1" applyBorder="1" applyAlignment="1">
      <alignment horizontal="center" vertical="top" wrapText="1"/>
    </xf>
    <xf numFmtId="2" fontId="21" fillId="25" borderId="0" xfId="46" applyNumberFormat="1" applyFont="1" applyFill="1" applyBorder="1" applyAlignment="1">
      <alignment horizontal="center" vertical="top" wrapText="1"/>
    </xf>
    <xf numFmtId="2" fontId="21" fillId="25" borderId="11" xfId="46" applyNumberFormat="1" applyFont="1" applyFill="1" applyBorder="1" applyAlignment="1">
      <alignment horizontal="center" vertical="top" wrapText="1"/>
    </xf>
    <xf numFmtId="0" fontId="19" fillId="25" borderId="31" xfId="0" applyFont="1" applyFill="1" applyBorder="1" applyAlignment="1">
      <alignment horizontal="left" wrapText="1"/>
    </xf>
    <xf numFmtId="0" fontId="19" fillId="25" borderId="20" xfId="0" applyFont="1" applyFill="1" applyBorder="1" applyAlignment="1">
      <alignment horizontal="left" wrapText="1"/>
    </xf>
    <xf numFmtId="0" fontId="19" fillId="25" borderId="32" xfId="0" applyFont="1" applyFill="1" applyBorder="1" applyAlignment="1">
      <alignment horizontal="left" wrapText="1"/>
    </xf>
    <xf numFmtId="2" fontId="21" fillId="25" borderId="28" xfId="0" applyNumberFormat="1" applyFont="1" applyFill="1" applyBorder="1" applyAlignment="1">
      <alignment horizontal="center" vertical="top" wrapText="1"/>
    </xf>
    <xf numFmtId="2" fontId="21" fillId="25" borderId="12" xfId="0" applyNumberFormat="1" applyFont="1" applyFill="1" applyBorder="1" applyAlignment="1">
      <alignment horizontal="center" vertical="top" wrapText="1"/>
    </xf>
    <xf numFmtId="2" fontId="21" fillId="25" borderId="27" xfId="0" applyNumberFormat="1" applyFont="1" applyFill="1" applyBorder="1" applyAlignment="1">
      <alignment horizontal="center" vertical="top" wrapText="1"/>
    </xf>
    <xf numFmtId="2" fontId="21" fillId="25" borderId="29" xfId="0" applyNumberFormat="1" applyFont="1" applyFill="1" applyBorder="1" applyAlignment="1">
      <alignment horizontal="center" vertical="top" wrapText="1"/>
    </xf>
    <xf numFmtId="2" fontId="21" fillId="25" borderId="0" xfId="0" applyNumberFormat="1" applyFont="1" applyFill="1" applyBorder="1" applyAlignment="1">
      <alignment horizontal="center" vertical="top" wrapText="1"/>
    </xf>
    <xf numFmtId="2" fontId="21" fillId="25" borderId="11" xfId="0" applyNumberFormat="1" applyFont="1" applyFill="1" applyBorder="1" applyAlignment="1">
      <alignment horizontal="center" vertical="top" wrapText="1"/>
    </xf>
    <xf numFmtId="2" fontId="21" fillId="25" borderId="31" xfId="0" applyNumberFormat="1" applyFont="1" applyFill="1" applyBorder="1" applyAlignment="1">
      <alignment horizontal="center" vertical="top" wrapText="1"/>
    </xf>
    <xf numFmtId="2" fontId="21" fillId="25" borderId="20" xfId="0" applyNumberFormat="1" applyFont="1" applyFill="1" applyBorder="1" applyAlignment="1">
      <alignment horizontal="center" vertical="top" wrapText="1"/>
    </xf>
    <xf numFmtId="2" fontId="21" fillId="25" borderId="32" xfId="0" applyNumberFormat="1" applyFont="1" applyFill="1" applyBorder="1" applyAlignment="1">
      <alignment horizontal="center" vertical="top" wrapText="1"/>
    </xf>
    <xf numFmtId="0" fontId="19" fillId="25" borderId="31" xfId="0" applyFont="1" applyFill="1" applyBorder="1" applyAlignment="1">
      <alignment horizontal="left" vertical="top"/>
    </xf>
    <xf numFmtId="0" fontId="19" fillId="25" borderId="20" xfId="0" applyFont="1" applyFill="1" applyBorder="1" applyAlignment="1">
      <alignment horizontal="left" vertical="top"/>
    </xf>
    <xf numFmtId="0" fontId="19" fillId="25" borderId="32" xfId="0" applyFont="1" applyFill="1" applyBorder="1" applyAlignment="1">
      <alignment horizontal="left" vertical="top"/>
    </xf>
    <xf numFmtId="0" fontId="19" fillId="25" borderId="34" xfId="0" quotePrefix="1" applyFont="1" applyFill="1" applyBorder="1" applyAlignment="1">
      <alignment horizontal="center" vertical="center"/>
    </xf>
    <xf numFmtId="0" fontId="19" fillId="25" borderId="35" xfId="0" quotePrefix="1" applyFont="1" applyFill="1" applyBorder="1" applyAlignment="1">
      <alignment horizontal="center" vertical="center"/>
    </xf>
    <xf numFmtId="0" fontId="19" fillId="25" borderId="33" xfId="57" applyFont="1" applyFill="1" applyBorder="1" applyAlignment="1">
      <alignment horizontal="center" vertical="center"/>
    </xf>
    <xf numFmtId="0" fontId="19" fillId="25" borderId="34" xfId="57" applyFont="1" applyFill="1" applyBorder="1" applyAlignment="1">
      <alignment horizontal="center" vertical="center"/>
    </xf>
    <xf numFmtId="0" fontId="19" fillId="25" borderId="35" xfId="57" applyFont="1" applyFill="1" applyBorder="1" applyAlignment="1">
      <alignment horizontal="center" vertical="center"/>
    </xf>
    <xf numFmtId="0" fontId="19" fillId="25" borderId="11" xfId="57" applyFont="1" applyFill="1" applyBorder="1" applyAlignment="1">
      <alignment horizontal="left" vertical="top" wrapText="1"/>
    </xf>
    <xf numFmtId="0" fontId="19" fillId="25" borderId="32" xfId="57" applyFont="1" applyFill="1" applyBorder="1" applyAlignment="1">
      <alignment horizontal="left" vertical="top" wrapText="1"/>
    </xf>
    <xf numFmtId="2" fontId="21" fillId="25" borderId="31" xfId="117" applyNumberFormat="1" applyFont="1" applyFill="1" applyBorder="1" applyAlignment="1">
      <alignment horizontal="center" vertical="top" wrapText="1"/>
    </xf>
    <xf numFmtId="0" fontId="78" fillId="0" borderId="20" xfId="143" applyFont="1" applyFill="1" applyBorder="1" applyAlignment="1">
      <alignment horizontal="center" vertical="top" wrapText="1"/>
    </xf>
    <xf numFmtId="0" fontId="78" fillId="0" borderId="32" xfId="143" applyFont="1" applyFill="1" applyBorder="1" applyAlignment="1">
      <alignment horizontal="center" vertical="top" wrapText="1"/>
    </xf>
    <xf numFmtId="17" fontId="19" fillId="25" borderId="34" xfId="142" quotePrefix="1" applyNumberFormat="1" applyFont="1" applyFill="1" applyBorder="1" applyAlignment="1">
      <alignment horizontal="center" vertical="center"/>
    </xf>
    <xf numFmtId="17" fontId="19" fillId="25" borderId="35" xfId="142" quotePrefix="1" applyNumberFormat="1" applyFont="1" applyFill="1" applyBorder="1" applyAlignment="1">
      <alignment horizontal="center" vertical="center"/>
    </xf>
    <xf numFmtId="17" fontId="19" fillId="25" borderId="33" xfId="142" quotePrefix="1" applyNumberFormat="1" applyFont="1" applyFill="1" applyBorder="1" applyAlignment="1">
      <alignment horizontal="center" vertical="center"/>
    </xf>
    <xf numFmtId="0" fontId="19" fillId="25" borderId="31" xfId="142" applyFont="1" applyFill="1" applyBorder="1" applyAlignment="1">
      <alignment horizontal="center" wrapText="1"/>
    </xf>
    <xf numFmtId="0" fontId="19" fillId="25" borderId="20" xfId="142" applyFont="1" applyFill="1" applyBorder="1" applyAlignment="1">
      <alignment horizontal="center" wrapText="1"/>
    </xf>
    <xf numFmtId="0" fontId="19" fillId="25" borderId="32" xfId="142" applyFont="1" applyFill="1" applyBorder="1" applyAlignment="1">
      <alignment horizontal="center" wrapText="1"/>
    </xf>
    <xf numFmtId="2" fontId="21" fillId="25" borderId="29" xfId="117" applyNumberFormat="1" applyFont="1" applyFill="1" applyBorder="1" applyAlignment="1">
      <alignment horizontal="center" vertical="top" wrapText="1"/>
    </xf>
    <xf numFmtId="0" fontId="78" fillId="0" borderId="0" xfId="143" applyFont="1" applyFill="1" applyBorder="1" applyAlignment="1">
      <alignment horizontal="center" vertical="top" wrapText="1"/>
    </xf>
    <xf numFmtId="0" fontId="78" fillId="0" borderId="11" xfId="143" applyFont="1" applyFill="1" applyBorder="1" applyAlignment="1">
      <alignment horizontal="center" vertical="top" wrapText="1"/>
    </xf>
    <xf numFmtId="2" fontId="21" fillId="25" borderId="28" xfId="117" applyNumberFormat="1" applyFont="1" applyFill="1" applyBorder="1" applyAlignment="1">
      <alignment horizontal="center" vertical="top" wrapText="1"/>
    </xf>
    <xf numFmtId="0" fontId="78" fillId="0" borderId="12" xfId="143" applyFont="1" applyFill="1" applyBorder="1" applyAlignment="1">
      <alignment horizontal="center" vertical="top" wrapText="1"/>
    </xf>
    <xf numFmtId="0" fontId="78" fillId="0" borderId="27" xfId="143" applyFont="1" applyFill="1" applyBorder="1" applyAlignment="1">
      <alignment horizontal="center" vertical="top" wrapText="1"/>
    </xf>
    <xf numFmtId="2" fontId="21" fillId="25" borderId="0" xfId="117" applyNumberFormat="1" applyFont="1" applyFill="1" applyBorder="1" applyAlignment="1">
      <alignment horizontal="center" vertical="top" wrapText="1"/>
    </xf>
    <xf numFmtId="2" fontId="21" fillId="25" borderId="11" xfId="117" applyNumberFormat="1" applyFont="1" applyFill="1" applyBorder="1" applyAlignment="1">
      <alignment horizontal="center" vertical="top" wrapText="1"/>
    </xf>
    <xf numFmtId="2" fontId="21" fillId="25" borderId="20" xfId="117" applyNumberFormat="1" applyFont="1" applyFill="1" applyBorder="1" applyAlignment="1">
      <alignment horizontal="center" vertical="top" wrapText="1"/>
    </xf>
    <xf numFmtId="2" fontId="21" fillId="25" borderId="32" xfId="117" applyNumberFormat="1" applyFont="1" applyFill="1" applyBorder="1" applyAlignment="1">
      <alignment horizontal="center" vertical="top" wrapText="1"/>
    </xf>
    <xf numFmtId="0" fontId="19" fillId="25" borderId="33" xfId="117" quotePrefix="1" applyFont="1" applyFill="1" applyBorder="1" applyAlignment="1">
      <alignment horizontal="center" vertical="center"/>
    </xf>
    <xf numFmtId="0" fontId="19" fillId="25" borderId="34" xfId="117" quotePrefix="1" applyFont="1" applyFill="1" applyBorder="1" applyAlignment="1">
      <alignment horizontal="center" vertical="center"/>
    </xf>
    <xf numFmtId="0" fontId="19" fillId="25" borderId="35" xfId="117" quotePrefix="1" applyFont="1" applyFill="1" applyBorder="1" applyAlignment="1">
      <alignment horizontal="center" vertical="center"/>
    </xf>
    <xf numFmtId="0" fontId="19" fillId="25" borderId="29" xfId="117" applyFont="1" applyFill="1" applyBorder="1" applyAlignment="1">
      <alignment horizontal="center"/>
    </xf>
    <xf numFmtId="0" fontId="19" fillId="25" borderId="0" xfId="117" applyFont="1" applyFill="1" applyBorder="1" applyAlignment="1">
      <alignment horizontal="center"/>
    </xf>
    <xf numFmtId="0" fontId="19" fillId="25" borderId="11" xfId="117" applyFont="1" applyFill="1" applyBorder="1" applyAlignment="1">
      <alignment horizontal="center"/>
    </xf>
    <xf numFmtId="2" fontId="21" fillId="25" borderId="12" xfId="117" applyNumberFormat="1" applyFont="1" applyFill="1" applyBorder="1" applyAlignment="1">
      <alignment horizontal="center" vertical="top" wrapText="1"/>
    </xf>
    <xf numFmtId="2" fontId="21" fillId="25" borderId="27" xfId="117" applyNumberFormat="1" applyFont="1" applyFill="1" applyBorder="1" applyAlignment="1">
      <alignment horizontal="center" vertical="top" wrapText="1"/>
    </xf>
    <xf numFmtId="0" fontId="58" fillId="25" borderId="33" xfId="146" applyFont="1" applyFill="1" applyBorder="1" applyAlignment="1">
      <alignment horizontal="center"/>
    </xf>
    <xf numFmtId="0" fontId="58" fillId="25" borderId="34" xfId="146" applyFont="1" applyFill="1" applyBorder="1" applyAlignment="1">
      <alignment horizontal="center"/>
    </xf>
    <xf numFmtId="170" fontId="57" fillId="38" borderId="0" xfId="139" applyNumberFormat="1" applyFont="1" applyFill="1" applyBorder="1" applyAlignment="1">
      <alignment horizontal="center" vertical="center" wrapText="1"/>
    </xf>
    <xf numFmtId="17" fontId="19" fillId="0" borderId="25" xfId="0" quotePrefix="1" applyNumberFormat="1" applyFont="1" applyFill="1" applyBorder="1" applyAlignment="1">
      <alignment horizontal="center" vertical="center"/>
    </xf>
    <xf numFmtId="17" fontId="19" fillId="0" borderId="23" xfId="0" quotePrefix="1" applyNumberFormat="1" applyFont="1" applyFill="1" applyBorder="1" applyAlignment="1">
      <alignment horizontal="center" vertical="center"/>
    </xf>
    <xf numFmtId="17" fontId="19" fillId="0" borderId="26" xfId="0" quotePrefix="1" applyNumberFormat="1" applyFont="1" applyFill="1" applyBorder="1" applyAlignment="1">
      <alignment horizontal="center" vertical="center"/>
    </xf>
    <xf numFmtId="17" fontId="19" fillId="0" borderId="22" xfId="0" quotePrefix="1" applyNumberFormat="1" applyFont="1" applyFill="1" applyBorder="1" applyAlignment="1">
      <alignment horizontal="center" vertical="center"/>
    </xf>
    <xf numFmtId="0" fontId="19" fillId="25" borderId="11" xfId="0" applyFont="1" applyFill="1" applyBorder="1" applyAlignment="1">
      <alignment horizontal="left" vertical="top" wrapText="1"/>
    </xf>
    <xf numFmtId="0" fontId="19" fillId="25" borderId="11" xfId="0" applyFont="1" applyFill="1" applyBorder="1" applyAlignment="1">
      <alignment horizontal="left" wrapText="1"/>
    </xf>
    <xf numFmtId="0" fontId="19" fillId="25" borderId="32" xfId="0" applyFont="1" applyFill="1" applyBorder="1" applyAlignment="1">
      <alignment horizontal="left" vertical="top" wrapText="1"/>
    </xf>
    <xf numFmtId="0" fontId="23" fillId="0" borderId="29" xfId="0" applyFont="1" applyFill="1" applyBorder="1" applyAlignment="1">
      <alignment horizontal="justify" vertical="center" wrapText="1"/>
    </xf>
    <xf numFmtId="0" fontId="23" fillId="0" borderId="0" xfId="0" applyFont="1" applyFill="1" applyBorder="1" applyAlignment="1">
      <alignment horizontal="justify" vertical="center" wrapText="1"/>
    </xf>
    <xf numFmtId="0" fontId="19" fillId="0" borderId="27" xfId="0" applyFont="1" applyFill="1" applyBorder="1" applyAlignment="1">
      <alignment horizontal="left" vertical="top" wrapText="1"/>
    </xf>
    <xf numFmtId="0" fontId="19" fillId="0" borderId="32" xfId="0" applyFont="1" applyFill="1" applyBorder="1" applyAlignment="1">
      <alignment horizontal="left" vertical="top" wrapText="1"/>
    </xf>
    <xf numFmtId="0" fontId="19" fillId="25" borderId="33" xfId="0" quotePrefix="1" applyFont="1" applyFill="1" applyBorder="1" applyAlignment="1">
      <alignment horizontal="center" vertical="center"/>
    </xf>
    <xf numFmtId="0" fontId="23" fillId="0" borderId="0" xfId="111" applyFont="1" applyFill="1" applyBorder="1" applyAlignment="1">
      <alignment vertical="center" wrapText="1"/>
    </xf>
    <xf numFmtId="0" fontId="0" fillId="0" borderId="0" xfId="0" applyAlignment="1">
      <alignment wrapText="1"/>
    </xf>
    <xf numFmtId="0" fontId="19" fillId="25" borderId="11" xfId="205" applyFont="1" applyFill="1" applyBorder="1" applyAlignment="1">
      <alignment horizontal="left" vertical="top" wrapText="1"/>
    </xf>
    <xf numFmtId="0" fontId="19" fillId="25" borderId="32" xfId="205" applyFont="1" applyFill="1" applyBorder="1" applyAlignment="1">
      <alignment horizontal="left" vertical="top" wrapText="1"/>
    </xf>
    <xf numFmtId="0" fontId="16" fillId="0" borderId="0" xfId="111" applyFont="1" applyFill="1" applyBorder="1" applyAlignment="1">
      <alignment horizontal="left" wrapText="1" indent="1"/>
    </xf>
    <xf numFmtId="0" fontId="16" fillId="0" borderId="20" xfId="111" applyFont="1" applyFill="1" applyBorder="1" applyAlignment="1">
      <alignment horizontal="left" wrapText="1" indent="1"/>
    </xf>
    <xf numFmtId="0" fontId="19" fillId="25" borderId="33" xfId="117" applyFont="1" applyFill="1" applyBorder="1" applyAlignment="1">
      <alignment horizontal="center" vertical="center"/>
    </xf>
    <xf numFmtId="0" fontId="19" fillId="25" borderId="34" xfId="117" applyFont="1" applyFill="1" applyBorder="1" applyAlignment="1">
      <alignment horizontal="center" vertical="center"/>
    </xf>
    <xf numFmtId="0" fontId="19" fillId="25" borderId="35" xfId="117" applyFont="1" applyFill="1" applyBorder="1" applyAlignment="1">
      <alignment horizontal="center" vertical="center"/>
    </xf>
    <xf numFmtId="0" fontId="23" fillId="0" borderId="0" xfId="111" applyFont="1" applyFill="1" applyBorder="1" applyAlignment="1">
      <alignment horizontal="justify" vertical="center" wrapText="1"/>
    </xf>
    <xf numFmtId="0" fontId="0" fillId="0" borderId="0" xfId="0" applyAlignment="1">
      <alignment vertical="center" wrapText="1"/>
    </xf>
    <xf numFmtId="0" fontId="23" fillId="0" borderId="29" xfId="111" applyFont="1" applyFill="1" applyBorder="1" applyAlignment="1">
      <alignment vertical="center" wrapText="1"/>
    </xf>
    <xf numFmtId="0" fontId="0" fillId="0" borderId="29" xfId="0" applyBorder="1" applyAlignment="1">
      <alignment wrapText="1"/>
    </xf>
    <xf numFmtId="0" fontId="23" fillId="0" borderId="0" xfId="111" applyFont="1" applyFill="1" applyBorder="1" applyAlignment="1">
      <alignment horizontal="left" vertical="center" wrapText="1"/>
    </xf>
    <xf numFmtId="0" fontId="19" fillId="25" borderId="34" xfId="0" applyFont="1" applyFill="1" applyBorder="1" applyAlignment="1">
      <alignment horizontal="left" vertical="top" wrapText="1"/>
    </xf>
    <xf numFmtId="0" fontId="19" fillId="25" borderId="35" xfId="0" applyFont="1" applyFill="1" applyBorder="1" applyAlignment="1">
      <alignment horizontal="left" vertical="top" wrapText="1"/>
    </xf>
    <xf numFmtId="0" fontId="63" fillId="0" borderId="11" xfId="0" applyFont="1" applyFill="1" applyBorder="1" applyAlignment="1">
      <alignment horizontal="justify" vertical="center" wrapText="1"/>
    </xf>
    <xf numFmtId="0" fontId="19" fillId="25" borderId="33" xfId="57" applyFont="1" applyFill="1" applyBorder="1" applyAlignment="1">
      <alignment horizontal="center" vertical="top"/>
    </xf>
    <xf numFmtId="0" fontId="19" fillId="25" borderId="34" xfId="57" applyFont="1" applyFill="1" applyBorder="1" applyAlignment="1">
      <alignment horizontal="center" vertical="top"/>
    </xf>
    <xf numFmtId="0" fontId="19" fillId="25" borderId="35" xfId="57" applyFont="1" applyFill="1" applyBorder="1" applyAlignment="1">
      <alignment horizontal="center" vertical="top"/>
    </xf>
    <xf numFmtId="0" fontId="19" fillId="25" borderId="34" xfId="57" applyFont="1" applyFill="1" applyBorder="1" applyAlignment="1">
      <alignment horizontal="left" vertical="top" wrapText="1"/>
    </xf>
    <xf numFmtId="0" fontId="19" fillId="25" borderId="35" xfId="57" applyFont="1" applyFill="1" applyBorder="1" applyAlignment="1">
      <alignment horizontal="left" vertical="top" wrapText="1"/>
    </xf>
    <xf numFmtId="0" fontId="19" fillId="25" borderId="28" xfId="57" applyFont="1" applyFill="1" applyBorder="1" applyAlignment="1">
      <alignment horizontal="center" vertical="top"/>
    </xf>
    <xf numFmtId="0" fontId="19" fillId="25" borderId="27" xfId="57" applyFont="1" applyFill="1" applyBorder="1" applyAlignment="1">
      <alignment horizontal="center" vertical="top"/>
    </xf>
    <xf numFmtId="0" fontId="19" fillId="25" borderId="29" xfId="57" applyFont="1" applyFill="1" applyBorder="1" applyAlignment="1">
      <alignment horizontal="center" vertical="top"/>
    </xf>
    <xf numFmtId="0" fontId="19" fillId="25" borderId="11" xfId="57" applyFont="1" applyFill="1" applyBorder="1" applyAlignment="1">
      <alignment horizontal="center" vertical="top"/>
    </xf>
    <xf numFmtId="0" fontId="19" fillId="25" borderId="31" xfId="57" applyFont="1" applyFill="1" applyBorder="1" applyAlignment="1">
      <alignment horizontal="center" vertical="top"/>
    </xf>
    <xf numFmtId="0" fontId="19" fillId="25" borderId="32" xfId="57" applyFont="1" applyFill="1" applyBorder="1" applyAlignment="1">
      <alignment horizontal="center" vertical="top"/>
    </xf>
    <xf numFmtId="0" fontId="19" fillId="25" borderId="31" xfId="117" applyFont="1" applyFill="1" applyBorder="1" applyAlignment="1">
      <alignment horizontal="center"/>
    </xf>
    <xf numFmtId="0" fontId="19" fillId="25" borderId="20" xfId="117" applyFont="1" applyFill="1" applyBorder="1" applyAlignment="1">
      <alignment horizontal="center"/>
    </xf>
    <xf numFmtId="0" fontId="19" fillId="25" borderId="32" xfId="117" applyFont="1" applyFill="1" applyBorder="1" applyAlignment="1">
      <alignment horizontal="center"/>
    </xf>
    <xf numFmtId="0" fontId="19" fillId="25" borderId="29" xfId="117" applyFont="1" applyFill="1" applyBorder="1" applyAlignment="1">
      <alignment horizontal="left" wrapText="1"/>
    </xf>
    <xf numFmtId="0" fontId="19" fillId="25" borderId="31" xfId="117" applyFont="1" applyFill="1" applyBorder="1" applyAlignment="1">
      <alignment horizontal="left"/>
    </xf>
    <xf numFmtId="0" fontId="19" fillId="25" borderId="0" xfId="117" applyFont="1" applyFill="1" applyBorder="1" applyAlignment="1">
      <alignment horizontal="left"/>
    </xf>
    <xf numFmtId="0" fontId="19" fillId="25" borderId="20" xfId="117" applyFont="1" applyFill="1" applyBorder="1" applyAlignment="1">
      <alignment horizontal="left"/>
    </xf>
    <xf numFmtId="0" fontId="19" fillId="25" borderId="11" xfId="117" applyFont="1" applyFill="1" applyBorder="1" applyAlignment="1">
      <alignment horizontal="left"/>
    </xf>
    <xf numFmtId="0" fontId="19" fillId="25" borderId="32" xfId="117" applyFont="1" applyFill="1" applyBorder="1" applyAlignment="1">
      <alignment horizontal="left"/>
    </xf>
  </cellXfs>
  <cellStyles count="239">
    <cellStyle name="20% - Accent1" xfId="1" builtinId="30" customBuiltin="1"/>
    <cellStyle name="20% - Accent1 2" xfId="149"/>
    <cellStyle name="20% - Accent2" xfId="2" builtinId="34" customBuiltin="1"/>
    <cellStyle name="20% - Accent2 2" xfId="150"/>
    <cellStyle name="20% - Accent3" xfId="3" builtinId="38" customBuiltin="1"/>
    <cellStyle name="20% - Accent3 2" xfId="151"/>
    <cellStyle name="20% - Accent4" xfId="4" builtinId="42" customBuiltin="1"/>
    <cellStyle name="20% - Accent4 2" xfId="152"/>
    <cellStyle name="20% - Accent5" xfId="5" builtinId="46" customBuiltin="1"/>
    <cellStyle name="20% - Accent5 2" xfId="153"/>
    <cellStyle name="20% - Accent6" xfId="6" builtinId="50" customBuiltin="1"/>
    <cellStyle name="20% - Accent6 2" xfId="154"/>
    <cellStyle name="40% - Accent1" xfId="7" builtinId="31" customBuiltin="1"/>
    <cellStyle name="40% - Accent1 2" xfId="155"/>
    <cellStyle name="40% - Accent2" xfId="8" builtinId="35" customBuiltin="1"/>
    <cellStyle name="40% - Accent2 2" xfId="156"/>
    <cellStyle name="40% - Accent3" xfId="9" builtinId="39" customBuiltin="1"/>
    <cellStyle name="40% - Accent3 2" xfId="157"/>
    <cellStyle name="40% - Accent4" xfId="10" builtinId="43" customBuiltin="1"/>
    <cellStyle name="40% - Accent4 2" xfId="158"/>
    <cellStyle name="40% - Accent5" xfId="11" builtinId="47" customBuiltin="1"/>
    <cellStyle name="40% - Accent5 2" xfId="159"/>
    <cellStyle name="40% - Accent6" xfId="12" builtinId="51" customBuiltin="1"/>
    <cellStyle name="40% - Accent6 2" xfId="160"/>
    <cellStyle name="60% - Accent1" xfId="13" builtinId="32" customBuiltin="1"/>
    <cellStyle name="60% - Accent1 2" xfId="161"/>
    <cellStyle name="60% - Accent2" xfId="14" builtinId="36" customBuiltin="1"/>
    <cellStyle name="60% - Accent2 2" xfId="162"/>
    <cellStyle name="60% - Accent3" xfId="15" builtinId="40" customBuiltin="1"/>
    <cellStyle name="60% - Accent3 2" xfId="163"/>
    <cellStyle name="60% - Accent4" xfId="16" builtinId="44" customBuiltin="1"/>
    <cellStyle name="60% - Accent4 2" xfId="164"/>
    <cellStyle name="60% - Accent5" xfId="17" builtinId="48" customBuiltin="1"/>
    <cellStyle name="60% - Accent5 2" xfId="165"/>
    <cellStyle name="60% - Accent6" xfId="18" builtinId="52" customBuiltin="1"/>
    <cellStyle name="60% - Accent6 2" xfId="166"/>
    <cellStyle name="Accent1" xfId="19" builtinId="29" customBuiltin="1"/>
    <cellStyle name="Accent1 2" xfId="167"/>
    <cellStyle name="Accent2" xfId="20" builtinId="33" customBuiltin="1"/>
    <cellStyle name="Accent2 2" xfId="168"/>
    <cellStyle name="Accent3" xfId="21" builtinId="37" customBuiltin="1"/>
    <cellStyle name="Accent3 2" xfId="169"/>
    <cellStyle name="Accent4" xfId="22" builtinId="41" customBuiltin="1"/>
    <cellStyle name="Accent4 2" xfId="170"/>
    <cellStyle name="Accent5" xfId="23" builtinId="45" customBuiltin="1"/>
    <cellStyle name="Accent5 2" xfId="171"/>
    <cellStyle name="Accent6" xfId="24" builtinId="49" customBuiltin="1"/>
    <cellStyle name="Accent6 2" xfId="172"/>
    <cellStyle name="Bad" xfId="25" builtinId="27" customBuiltin="1"/>
    <cellStyle name="Bad 2" xfId="173"/>
    <cellStyle name="Calculation" xfId="26" builtinId="22" customBuiltin="1"/>
    <cellStyle name="Calculation 2" xfId="174"/>
    <cellStyle name="Check Cell" xfId="27" builtinId="23" customBuiltin="1"/>
    <cellStyle name="Check Cell 2" xfId="175"/>
    <cellStyle name="Comma" xfId="48" builtinId="3"/>
    <cellStyle name="Comma 2" xfId="53"/>
    <cellStyle name="Comma 2 2" xfId="54"/>
    <cellStyle name="Comma 2 3" xfId="71"/>
    <cellStyle name="Comma 2 3 2" xfId="122"/>
    <cellStyle name="Comma 2 3 3" xfId="176"/>
    <cellStyle name="Comma 2 4" xfId="121"/>
    <cellStyle name="Comma 2 5" xfId="139"/>
    <cellStyle name="Comma 2 6" xfId="206"/>
    <cellStyle name="Comma 3" xfId="55"/>
    <cellStyle name="Comma 3 2" xfId="207"/>
    <cellStyle name="Comma 3 3" xfId="208"/>
    <cellStyle name="Comma 3 4" xfId="209"/>
    <cellStyle name="Comma 3 5" xfId="210"/>
    <cellStyle name="Comma 4" xfId="56"/>
    <cellStyle name="Comma 4 2" xfId="113"/>
    <cellStyle name="Comma 5" xfId="114"/>
    <cellStyle name="Comma 5 2" xfId="123"/>
    <cellStyle name="Comma 5 3" xfId="177"/>
    <cellStyle name="Comma 6" xfId="115"/>
    <cellStyle name="Comma 6 2" xfId="211"/>
    <cellStyle name="Comma 7" xfId="141"/>
    <cellStyle name="Comma 8" xfId="147"/>
    <cellStyle name="Comma 8 2" xfId="238"/>
    <cellStyle name="Currency 2" xfId="116"/>
    <cellStyle name="Currency 2 2" xfId="124"/>
    <cellStyle name="Currency 2 3" xfId="178"/>
    <cellStyle name="Explanatory Text" xfId="28" builtinId="53" customBuiltin="1"/>
    <cellStyle name="Explanatory Text 2" xfId="179"/>
    <cellStyle name="Good" xfId="29" builtinId="26" customBuiltin="1"/>
    <cellStyle name="Good 2" xfId="180"/>
    <cellStyle name="Heading 1" xfId="30" builtinId="16" customBuiltin="1"/>
    <cellStyle name="Heading 1 2" xfId="181"/>
    <cellStyle name="Heading 2" xfId="31" builtinId="17" customBuiltin="1"/>
    <cellStyle name="Heading 2 2" xfId="182"/>
    <cellStyle name="Heading 3" xfId="32" builtinId="18" customBuiltin="1"/>
    <cellStyle name="Heading 3 2" xfId="183"/>
    <cellStyle name="Heading 4" xfId="33" builtinId="19" customBuiltin="1"/>
    <cellStyle name="Heading 4 2" xfId="184"/>
    <cellStyle name="Hyperlink" xfId="34" builtinId="8"/>
    <cellStyle name="Hyperlink 2" xfId="112"/>
    <cellStyle name="Hyperlink 3" xfId="185"/>
    <cellStyle name="Input" xfId="35" builtinId="20" customBuiltin="1"/>
    <cellStyle name="Input 2" xfId="186"/>
    <cellStyle name="Linked Cell" xfId="36" builtinId="24" customBuiltin="1"/>
    <cellStyle name="Linked Cell 2" xfId="187"/>
    <cellStyle name="Neutral" xfId="37" builtinId="28" customBuiltin="1"/>
    <cellStyle name="Neutral 2" xfId="188"/>
    <cellStyle name="Normal" xfId="0" builtinId="0"/>
    <cellStyle name="Normal 10" xfId="57"/>
    <cellStyle name="Normal 11" xfId="143"/>
    <cellStyle name="Normal 11 2" xfId="145"/>
    <cellStyle name="Normal 12" xfId="58"/>
    <cellStyle name="Normal 13" xfId="146"/>
    <cellStyle name="Normal 13 2" xfId="237"/>
    <cellStyle name="Normal 2" xfId="49"/>
    <cellStyle name="Normal 2 2" xfId="50"/>
    <cellStyle name="Normal 2 2 2" xfId="59"/>
    <cellStyle name="Normal 2 2 2 2" xfId="127"/>
    <cellStyle name="Normal 2 2 2 3" xfId="189"/>
    <cellStyle name="Normal 2 2 3" xfId="108"/>
    <cellStyle name="Normal 2 2 3 2" xfId="128"/>
    <cellStyle name="Normal 2 2 3 3" xfId="190"/>
    <cellStyle name="Normal 2 2 4" xfId="110"/>
    <cellStyle name="Normal 2 2 4 2" xfId="129"/>
    <cellStyle name="Normal 2 2 4 3" xfId="191"/>
    <cellStyle name="Normal 2 2 5" xfId="126"/>
    <cellStyle name="Normal 2 2 6" xfId="192"/>
    <cellStyle name="Normal 2 3" xfId="60"/>
    <cellStyle name="Normal 2 3 2" xfId="205"/>
    <cellStyle name="Normal 2 4" xfId="117"/>
    <cellStyle name="Normal 2 5" xfId="125"/>
    <cellStyle name="Normal 2 6" xfId="193"/>
    <cellStyle name="Normal 3" xfId="51"/>
    <cellStyle name="Normal 3 2" xfId="69"/>
    <cellStyle name="Normal 3 2 2" xfId="130"/>
    <cellStyle name="Normal 3 2 3" xfId="194"/>
    <cellStyle name="Normal 3 2 4" xfId="212"/>
    <cellStyle name="Normal 3 3" xfId="213"/>
    <cellStyle name="Normal 3 3 2" xfId="214"/>
    <cellStyle name="Normal 3 3 3" xfId="215"/>
    <cellStyle name="Normal 3 3 4" xfId="216"/>
    <cellStyle name="Normal 3 4" xfId="217"/>
    <cellStyle name="Normal 3 4 2" xfId="218"/>
    <cellStyle name="Normal 3 4 3" xfId="219"/>
    <cellStyle name="Normal 3 4 4" xfId="220"/>
    <cellStyle name="Normal 3 5" xfId="221"/>
    <cellStyle name="Normal 3 5 2" xfId="222"/>
    <cellStyle name="Normal 3 5 3" xfId="223"/>
    <cellStyle name="Normal 3 5 4" xfId="224"/>
    <cellStyle name="Normal 3 6" xfId="225"/>
    <cellStyle name="Normal 3 7" xfId="226"/>
    <cellStyle name="Normal 3 8" xfId="227"/>
    <cellStyle name="Normal 3 9" xfId="228"/>
    <cellStyle name="Normal 4" xfId="61"/>
    <cellStyle name="Normal 4 2" xfId="229"/>
    <cellStyle name="Normal 5" xfId="62"/>
    <cellStyle name="Normal 5 2" xfId="118"/>
    <cellStyle name="Normal 5 2 2" xfId="230"/>
    <cellStyle name="Normal 5 3" xfId="231"/>
    <cellStyle name="Normal 6" xfId="63"/>
    <cellStyle name="Normal 6 2" xfId="232"/>
    <cellStyle name="Normal 7" xfId="64"/>
    <cellStyle name="Normal 7 2" xfId="131"/>
    <cellStyle name="Normal 7 3" xfId="233"/>
    <cellStyle name="Normal 8" xfId="65"/>
    <cellStyle name="Normal 8 2" xfId="234"/>
    <cellStyle name="Normal 9" xfId="137"/>
    <cellStyle name="Normal 9 2" xfId="142"/>
    <cellStyle name="Normal_1. Tax revenue - 30 May 2008" xfId="47"/>
    <cellStyle name="Normal_2. PIT - 10 Oct 2008" xfId="111"/>
    <cellStyle name="Normal_2. PIT - 30 May 2008" xfId="46"/>
    <cellStyle name="Normal_2. PIT - Jan 2008" xfId="38"/>
    <cellStyle name="Normal_2.3.1" xfId="39"/>
    <cellStyle name="Note" xfId="40" builtinId="10" customBuiltin="1"/>
    <cellStyle name="Note 2" xfId="195"/>
    <cellStyle name="Note 2 2" xfId="235"/>
    <cellStyle name="Output" xfId="41" builtinId="21" customBuiltin="1"/>
    <cellStyle name="Output 2" xfId="196"/>
    <cellStyle name="Percent" xfId="42" builtinId="5"/>
    <cellStyle name="Percent 2" xfId="52"/>
    <cellStyle name="Percent 2 2" xfId="66"/>
    <cellStyle name="Percent 2 3" xfId="70"/>
    <cellStyle name="Percent 2 3 2" xfId="133"/>
    <cellStyle name="Percent 2 3 3" xfId="197"/>
    <cellStyle name="Percent 2 4" xfId="109"/>
    <cellStyle name="Percent 2 4 2" xfId="134"/>
    <cellStyle name="Percent 2 4 3" xfId="198"/>
    <cellStyle name="Percent 2 5" xfId="132"/>
    <cellStyle name="Percent 2 6" xfId="138"/>
    <cellStyle name="Percent 2 7" xfId="236"/>
    <cellStyle name="Percent 3" xfId="119"/>
    <cellStyle name="Percent 3 2" xfId="135"/>
    <cellStyle name="Percent 3 3" xfId="199"/>
    <cellStyle name="Percent 4" xfId="120"/>
    <cellStyle name="Percent 4 2" xfId="136"/>
    <cellStyle name="Percent 4 3" xfId="200"/>
    <cellStyle name="Percent 4 4" xfId="204"/>
    <cellStyle name="Percent 5" xfId="140"/>
    <cellStyle name="Percent 6" xfId="144"/>
    <cellStyle name="Percent 7" xfId="148"/>
    <cellStyle name="SAPBEXaggData" xfId="72"/>
    <cellStyle name="SAPBEXaggDataEmph" xfId="73"/>
    <cellStyle name="SAPBEXaggItem" xfId="74"/>
    <cellStyle name="SAPBEXaggItemX" xfId="75"/>
    <cellStyle name="SAPBEXchaText" xfId="67"/>
    <cellStyle name="SAPBEXexcBad7" xfId="76"/>
    <cellStyle name="SAPBEXexcBad8" xfId="77"/>
    <cellStyle name="SAPBEXexcBad9" xfId="78"/>
    <cellStyle name="SAPBEXexcCritical4" xfId="79"/>
    <cellStyle name="SAPBEXexcCritical5" xfId="80"/>
    <cellStyle name="SAPBEXexcCritical6" xfId="81"/>
    <cellStyle name="SAPBEXexcGood1" xfId="82"/>
    <cellStyle name="SAPBEXexcGood2" xfId="83"/>
    <cellStyle name="SAPBEXexcGood3" xfId="84"/>
    <cellStyle name="SAPBEXfilterDrill" xfId="85"/>
    <cellStyle name="SAPBEXfilterItem" xfId="86"/>
    <cellStyle name="SAPBEXfilterText" xfId="87"/>
    <cellStyle name="SAPBEXformats" xfId="88"/>
    <cellStyle name="SAPBEXheaderItem" xfId="89"/>
    <cellStyle name="SAPBEXheaderText" xfId="90"/>
    <cellStyle name="SAPBEXHLevel0" xfId="91"/>
    <cellStyle name="SAPBEXHLevel0X" xfId="92"/>
    <cellStyle name="SAPBEXHLevel1" xfId="93"/>
    <cellStyle name="SAPBEXHLevel1X" xfId="94"/>
    <cellStyle name="SAPBEXHLevel2" xfId="95"/>
    <cellStyle name="SAPBEXHLevel2X" xfId="96"/>
    <cellStyle name="SAPBEXHLevel3" xfId="97"/>
    <cellStyle name="SAPBEXHLevel3X" xfId="98"/>
    <cellStyle name="SAPBEXresData" xfId="99"/>
    <cellStyle name="SAPBEXresDataEmph" xfId="100"/>
    <cellStyle name="SAPBEXresItem" xfId="101"/>
    <cellStyle name="SAPBEXresItemX" xfId="102"/>
    <cellStyle name="SAPBEXstdData" xfId="103"/>
    <cellStyle name="SAPBEXstdDataEmph" xfId="104"/>
    <cellStyle name="SAPBEXstdItem" xfId="68"/>
    <cellStyle name="SAPBEXstdItemX" xfId="105"/>
    <cellStyle name="SAPBEXtitle" xfId="106"/>
    <cellStyle name="SAPBEXundefined" xfId="107"/>
    <cellStyle name="Title" xfId="43" builtinId="15" customBuiltin="1"/>
    <cellStyle name="Title 2" xfId="201"/>
    <cellStyle name="Total" xfId="44" builtinId="25" customBuiltin="1"/>
    <cellStyle name="Total 2" xfId="202"/>
    <cellStyle name="Warning Text" xfId="45" builtinId="11" customBuiltin="1"/>
    <cellStyle name="Warning Text 2" xfId="203"/>
  </cellStyles>
  <dxfs count="0"/>
  <tableStyles count="0" defaultTableStyle="TableStyleMedium9" defaultPivotStyle="PivotStyleLight16"/>
  <colors>
    <mruColors>
      <color rgb="FFFFFF99"/>
      <color rgb="FF99CCFF"/>
      <color rgb="FFC5D9F1"/>
      <color rgb="FF1F497D"/>
      <color rgb="FF991F00"/>
      <color rgb="FFE6B9B8"/>
      <color rgb="FF7F7F7F"/>
      <color rgb="FF004F87"/>
      <color rgb="FFD9D9D9"/>
      <color rgb="FF9933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07" Type="http://schemas.openxmlformats.org/officeDocument/2006/relationships/styles" Target="styles.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externalLink" Target="externalLinks/externalLink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externalLink" Target="externalLinks/externalLink4.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externalLink" Target="externalLinks/externalLink2.xml"/><Relationship Id="rId108"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calcChain" Target="calcChain.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0"/>
    <c:plotArea>
      <c:layout>
        <c:manualLayout>
          <c:layoutTarget val="inner"/>
          <c:xMode val="edge"/>
          <c:yMode val="edge"/>
          <c:x val="9.0238444444444441E-2"/>
          <c:y val="6.4929611071344012E-2"/>
          <c:w val="0.7481226666666666"/>
          <c:h val="0.73461080246913579"/>
        </c:manualLayout>
      </c:layout>
      <c:lineChart>
        <c:grouping val="standard"/>
        <c:varyColors val="0"/>
        <c:ser>
          <c:idx val="3"/>
          <c:order val="1"/>
          <c:tx>
            <c:strRef>
              <c:f>'Fig 2.1'!$I$25</c:f>
              <c:strCache>
                <c:ptCount val="1"/>
                <c:pt idx="0">
                  <c:v>Effective rate (1995)</c:v>
                </c:pt>
              </c:strCache>
            </c:strRef>
          </c:tx>
          <c:spPr>
            <a:ln>
              <a:solidFill>
                <a:schemeClr val="tx2">
                  <a:lumMod val="60000"/>
                  <a:lumOff val="40000"/>
                </a:schemeClr>
              </a:solidFill>
            </a:ln>
          </c:spPr>
          <c:marker>
            <c:symbol val="none"/>
          </c:marker>
          <c:dLbls>
            <c:dLbl>
              <c:idx val="0"/>
              <c:layout>
                <c:manualLayout>
                  <c:x val="-2.8647083321226913E-2"/>
                  <c:y val="-0.13760270607885242"/>
                </c:manualLayout>
              </c:layout>
              <c:tx>
                <c:rich>
                  <a:bodyPr/>
                  <a:lstStyle/>
                  <a:p>
                    <a:r>
                      <a:rPr lang="en-US" sz="800"/>
                      <a:t>(2) Paying tax at an effective tax rate of 33.8% in 1995</a:t>
                    </a:r>
                    <a:endParaRPr lang="en-US"/>
                  </a:p>
                </c:rich>
              </c:tx>
              <c:dLblPos val="r"/>
              <c:showLegendKey val="0"/>
              <c:showVal val="1"/>
              <c:showCatName val="0"/>
              <c:showSerName val="0"/>
              <c:showPercent val="0"/>
              <c:showBubbleSize val="0"/>
            </c:dLbl>
            <c:dLbl>
              <c:idx val="16"/>
              <c:layout>
                <c:manualLayout>
                  <c:x val="-0.15460053655654657"/>
                  <c:y val="0.1939478153466111"/>
                </c:manualLayout>
              </c:layout>
              <c:tx>
                <c:rich>
                  <a:bodyPr/>
                  <a:lstStyle/>
                  <a:p>
                    <a:r>
                      <a:rPr lang="en-US" sz="800"/>
                      <a:t>(4) If income had </a:t>
                    </a:r>
                    <a:r>
                      <a:rPr lang="en-US" sz="800" baseline="0"/>
                      <a:t>kept pace with only inflation, they would be paying tax at </a:t>
                    </a:r>
                    <a:r>
                      <a:rPr lang="en-US" sz="800"/>
                      <a:t>39.9%</a:t>
                    </a:r>
                    <a:endParaRPr lang="en-US"/>
                  </a:p>
                </c:rich>
              </c:tx>
              <c:dLblPos val="r"/>
              <c:showLegendKey val="0"/>
              <c:showVal val="1"/>
              <c:showCatName val="0"/>
              <c:showSerName val="0"/>
              <c:showPercent val="0"/>
              <c:showBubbleSize val="0"/>
            </c:dLbl>
            <c:spPr>
              <a:solidFill>
                <a:srgbClr val="E6B9B8"/>
              </a:solidFill>
            </c:spPr>
            <c:txPr>
              <a:bodyPr/>
              <a:lstStyle/>
              <a:p>
                <a:pPr>
                  <a:defRPr sz="800"/>
                </a:pPr>
                <a:endParaRPr lang="en-US"/>
              </a:p>
            </c:txPr>
            <c:showLegendKey val="0"/>
            <c:showVal val="0"/>
            <c:showCatName val="0"/>
            <c:showSerName val="0"/>
            <c:showPercent val="0"/>
            <c:showBubbleSize val="0"/>
          </c:dLbls>
          <c:cat>
            <c:numRef>
              <c:f>'Fig 2.1'!$E$26:$E$43</c:f>
              <c:numCache>
                <c:formatCode>General</c:formatCod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numCache>
            </c:numRef>
          </c:cat>
          <c:val>
            <c:numRef>
              <c:f>'Fig 2.1'!$I$26:$I$44</c:f>
              <c:numCache>
                <c:formatCode>0.0%</c:formatCode>
                <c:ptCount val="19"/>
                <c:pt idx="0">
                  <c:v>0.33765000000000001</c:v>
                </c:pt>
                <c:pt idx="1">
                  <c:v>0.34433988802559412</c:v>
                </c:pt>
                <c:pt idx="2">
                  <c:v>0.35076756499682943</c:v>
                </c:pt>
                <c:pt idx="3">
                  <c:v>0.35637032999410723</c:v>
                </c:pt>
                <c:pt idx="4">
                  <c:v>0.36160944170771758</c:v>
                </c:pt>
                <c:pt idx="5">
                  <c:v>0.36408675048355899</c:v>
                </c:pt>
                <c:pt idx="6">
                  <c:v>0.36810293097754293</c:v>
                </c:pt>
                <c:pt idx="7">
                  <c:v>0.37119098682146218</c:v>
                </c:pt>
                <c:pt idx="8">
                  <c:v>0.37672418277430353</c:v>
                </c:pt>
                <c:pt idx="9">
                  <c:v>0.37845315594059409</c:v>
                </c:pt>
                <c:pt idx="10">
                  <c:v>0.37947450465022237</c:v>
                </c:pt>
                <c:pt idx="11">
                  <c:v>0.38120428924759175</c:v>
                </c:pt>
                <c:pt idx="12">
                  <c:v>0.38363079539831763</c:v>
                </c:pt>
                <c:pt idx="13">
                  <c:v>0.38710132181277179</c:v>
                </c:pt>
                <c:pt idx="14">
                  <c:v>0.39146703844572367</c:v>
                </c:pt>
                <c:pt idx="15">
                  <c:v>0.39356093613298337</c:v>
                </c:pt>
                <c:pt idx="16">
                  <c:v>0.39489852514280366</c:v>
                </c:pt>
                <c:pt idx="17">
                  <c:v>0.39675105109100584</c:v>
                </c:pt>
                <c:pt idx="18">
                  <c:v>0.39850011344537811</c:v>
                </c:pt>
              </c:numCache>
            </c:numRef>
          </c:val>
          <c:smooth val="1"/>
        </c:ser>
        <c:ser>
          <c:idx val="5"/>
          <c:order val="2"/>
          <c:tx>
            <c:strRef>
              <c:f>'Fig 2.1'!$K$25</c:f>
              <c:strCache>
                <c:ptCount val="1"/>
                <c:pt idx="0">
                  <c:v>Effective rate (Applicable rate)</c:v>
                </c:pt>
              </c:strCache>
            </c:strRef>
          </c:tx>
          <c:spPr>
            <a:ln>
              <a:solidFill>
                <a:srgbClr val="1F497D"/>
              </a:solidFill>
            </a:ln>
          </c:spPr>
          <c:marker>
            <c:symbol val="none"/>
          </c:marker>
          <c:dLbls>
            <c:dLbl>
              <c:idx val="16"/>
              <c:layout>
                <c:manualLayout>
                  <c:x val="-0.18450184501845021"/>
                  <c:y val="-9.2691902816960714E-2"/>
                </c:manualLayout>
              </c:layout>
              <c:tx>
                <c:rich>
                  <a:bodyPr/>
                  <a:lstStyle/>
                  <a:p>
                    <a:r>
                      <a:rPr lang="en-US" sz="800">
                        <a:solidFill>
                          <a:schemeClr val="bg1"/>
                        </a:solidFill>
                      </a:rPr>
                      <a:t>(5) With tax relief they are paying tax at 18.0%</a:t>
                    </a:r>
                    <a:endParaRPr lang="en-US"/>
                  </a:p>
                </c:rich>
              </c:tx>
              <c:showLegendKey val="0"/>
              <c:showVal val="1"/>
              <c:showCatName val="0"/>
              <c:showSerName val="0"/>
              <c:showPercent val="0"/>
              <c:showBubbleSize val="0"/>
            </c:dLbl>
            <c:spPr>
              <a:solidFill>
                <a:schemeClr val="accent1">
                  <a:lumMod val="75000"/>
                </a:schemeClr>
              </a:solidFill>
            </c:spPr>
            <c:txPr>
              <a:bodyPr/>
              <a:lstStyle/>
              <a:p>
                <a:pPr>
                  <a:defRPr sz="800">
                    <a:solidFill>
                      <a:schemeClr val="bg1"/>
                    </a:solidFill>
                  </a:defRPr>
                </a:pPr>
                <a:endParaRPr lang="en-US"/>
              </a:p>
            </c:txPr>
            <c:showLegendKey val="0"/>
            <c:showVal val="0"/>
            <c:showCatName val="0"/>
            <c:showSerName val="0"/>
            <c:showPercent val="0"/>
            <c:showBubbleSize val="0"/>
          </c:dLbls>
          <c:cat>
            <c:numRef>
              <c:f>'Fig 2.1'!$E$26:$E$43</c:f>
              <c:numCache>
                <c:formatCode>General</c:formatCode>
                <c:ptCount val="18"/>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numCache>
            </c:numRef>
          </c:cat>
          <c:val>
            <c:numRef>
              <c:f>'Fig 2.1'!$K$26:$K$44</c:f>
              <c:numCache>
                <c:formatCode>0.0%</c:formatCode>
                <c:ptCount val="19"/>
                <c:pt idx="0">
                  <c:v>0.33765000000000001</c:v>
                </c:pt>
                <c:pt idx="1">
                  <c:v>0.33898223263254113</c:v>
                </c:pt>
                <c:pt idx="2">
                  <c:v>0.33451883322764742</c:v>
                </c:pt>
                <c:pt idx="3">
                  <c:v>0.3370639658220389</c:v>
                </c:pt>
                <c:pt idx="4">
                  <c:v>0.33621321839080465</c:v>
                </c:pt>
                <c:pt idx="5">
                  <c:v>0.32980735009671186</c:v>
                </c:pt>
                <c:pt idx="6">
                  <c:v>0.30348480845442533</c:v>
                </c:pt>
                <c:pt idx="7">
                  <c:v>0.2886863508001255</c:v>
                </c:pt>
                <c:pt idx="8">
                  <c:v>0.25158422399090385</c:v>
                </c:pt>
                <c:pt idx="9">
                  <c:v>0.22273762376237621</c:v>
                </c:pt>
                <c:pt idx="10">
                  <c:v>0.21606777193691867</c:v>
                </c:pt>
                <c:pt idx="11">
                  <c:v>0.20522442072376984</c:v>
                </c:pt>
                <c:pt idx="12">
                  <c:v>0.1885331519049975</c:v>
                </c:pt>
                <c:pt idx="13">
                  <c:v>0.18565771915770199</c:v>
                </c:pt>
                <c:pt idx="14">
                  <c:v>0.18913689350328947</c:v>
                </c:pt>
                <c:pt idx="15">
                  <c:v>0.18361595800524935</c:v>
                </c:pt>
                <c:pt idx="16">
                  <c:v>0.18175345069763088</c:v>
                </c:pt>
                <c:pt idx="17">
                  <c:v>0.18117146088344865</c:v>
                </c:pt>
                <c:pt idx="18">
                  <c:v>0.18014011764705887</c:v>
                </c:pt>
              </c:numCache>
            </c:numRef>
          </c:val>
          <c:smooth val="1"/>
        </c:ser>
        <c:dLbls>
          <c:showLegendKey val="0"/>
          <c:showVal val="0"/>
          <c:showCatName val="0"/>
          <c:showSerName val="0"/>
          <c:showPercent val="0"/>
          <c:showBubbleSize val="0"/>
        </c:dLbls>
        <c:marker val="1"/>
        <c:smooth val="0"/>
        <c:axId val="143330304"/>
        <c:axId val="143336192"/>
      </c:lineChart>
      <c:lineChart>
        <c:grouping val="standard"/>
        <c:varyColors val="0"/>
        <c:ser>
          <c:idx val="1"/>
          <c:order val="0"/>
          <c:tx>
            <c:strRef>
              <c:f>'Fig 2.1'!$G$25</c:f>
              <c:strCache>
                <c:ptCount val="1"/>
                <c:pt idx="0">
                  <c:v>Taxable income</c:v>
                </c:pt>
              </c:strCache>
            </c:strRef>
          </c:tx>
          <c:spPr>
            <a:ln>
              <a:solidFill>
                <a:srgbClr val="991F00"/>
              </a:solidFill>
            </a:ln>
          </c:spPr>
          <c:marker>
            <c:symbol val="none"/>
          </c:marker>
          <c:dLbls>
            <c:dLbl>
              <c:idx val="0"/>
              <c:layout>
                <c:manualLayout>
                  <c:x val="-7.3800738007380072E-3"/>
                  <c:y val="8.1995873510463599E-2"/>
                </c:manualLayout>
              </c:layout>
              <c:tx>
                <c:rich>
                  <a:bodyPr/>
                  <a:lstStyle/>
                  <a:p>
                    <a:r>
                      <a:rPr lang="en-US" sz="800"/>
                      <a:t>(1) An individual with taxable income of</a:t>
                    </a:r>
                    <a:br>
                      <a:rPr lang="en-US" sz="800"/>
                    </a:br>
                    <a:r>
                      <a:rPr lang="en-US" sz="800"/>
                      <a:t>R100 000 in 1995</a:t>
                    </a:r>
                    <a:endParaRPr lang="en-US"/>
                  </a:p>
                </c:rich>
              </c:tx>
              <c:showLegendKey val="0"/>
              <c:showVal val="1"/>
              <c:showCatName val="0"/>
              <c:showSerName val="0"/>
              <c:showPercent val="0"/>
              <c:showBubbleSize val="0"/>
            </c:dLbl>
            <c:dLbl>
              <c:idx val="16"/>
              <c:layout>
                <c:manualLayout>
                  <c:x val="-0.44173244444444437"/>
                  <c:y val="-2.7457407407407406E-2"/>
                </c:manualLayout>
              </c:layout>
              <c:tx>
                <c:rich>
                  <a:bodyPr/>
                  <a:lstStyle/>
                  <a:p>
                    <a:r>
                      <a:rPr lang="en-US" sz="800" b="0" i="0" u="none" strike="noStrike" baseline="0"/>
                      <a:t>(3) If taxable income had kept pace with only inflation it</a:t>
                    </a:r>
                    <a:r>
                      <a:rPr lang="en-US" sz="800"/>
                      <a:t> would have increased to </a:t>
                    </a:r>
                    <a:br>
                      <a:rPr lang="en-US" sz="800"/>
                    </a:br>
                    <a:r>
                      <a:rPr lang="en-US" sz="800"/>
                      <a:t>R293 176 in 2013 </a:t>
                    </a:r>
                    <a:endParaRPr lang="en-US"/>
                  </a:p>
                </c:rich>
              </c:tx>
              <c:showLegendKey val="0"/>
              <c:showVal val="1"/>
              <c:showCatName val="0"/>
              <c:showSerName val="0"/>
              <c:showPercent val="0"/>
              <c:showBubbleSize val="0"/>
            </c:dLbl>
            <c:spPr>
              <a:solidFill>
                <a:schemeClr val="tx2">
                  <a:lumMod val="40000"/>
                  <a:lumOff val="60000"/>
                </a:schemeClr>
              </a:solidFill>
            </c:spPr>
            <c:txPr>
              <a:bodyPr/>
              <a:lstStyle/>
              <a:p>
                <a:pPr>
                  <a:defRPr sz="800"/>
                </a:pPr>
                <a:endParaRPr lang="en-US"/>
              </a:p>
            </c:txPr>
            <c:showLegendKey val="0"/>
            <c:showVal val="0"/>
            <c:showCatName val="0"/>
            <c:showSerName val="0"/>
            <c:showPercent val="0"/>
            <c:showBubbleSize val="0"/>
          </c:dLbls>
          <c:cat>
            <c:numRef>
              <c:f>'Fig 2.1'!$E$26:$E$44</c:f>
              <c:numCache>
                <c:formatCode>General</c:formatCode>
                <c:ptCount val="19"/>
                <c:pt idx="0">
                  <c:v>1995</c:v>
                </c:pt>
                <c:pt idx="1">
                  <c:v>1996</c:v>
                </c:pt>
                <c:pt idx="2">
                  <c:v>1997</c:v>
                </c:pt>
                <c:pt idx="3">
                  <c:v>1998</c:v>
                </c:pt>
                <c:pt idx="4">
                  <c:v>1999</c:v>
                </c:pt>
                <c:pt idx="5">
                  <c:v>2000</c:v>
                </c:pt>
                <c:pt idx="6">
                  <c:v>2001</c:v>
                </c:pt>
                <c:pt idx="7">
                  <c:v>2002</c:v>
                </c:pt>
                <c:pt idx="8">
                  <c:v>2003</c:v>
                </c:pt>
                <c:pt idx="9">
                  <c:v>2004</c:v>
                </c:pt>
                <c:pt idx="10">
                  <c:v>2005</c:v>
                </c:pt>
                <c:pt idx="11">
                  <c:v>2006</c:v>
                </c:pt>
                <c:pt idx="12">
                  <c:v>2007</c:v>
                </c:pt>
                <c:pt idx="13">
                  <c:v>2008</c:v>
                </c:pt>
                <c:pt idx="14">
                  <c:v>2009</c:v>
                </c:pt>
                <c:pt idx="15">
                  <c:v>2010</c:v>
                </c:pt>
                <c:pt idx="16">
                  <c:v>2011</c:v>
                </c:pt>
                <c:pt idx="17">
                  <c:v>2012</c:v>
                </c:pt>
                <c:pt idx="18">
                  <c:v>2013</c:v>
                </c:pt>
              </c:numCache>
            </c:numRef>
          </c:cat>
          <c:val>
            <c:numRef>
              <c:f>'Fig 2.1'!$G$26:$G$44</c:f>
              <c:numCache>
                <c:formatCode>_ [$R-1C09]\ * #,##0_ ;_ [$R-1C09]\ * \-#,##0_ ;_ [$R-1C09]\ * "-"??_ ;_ @_ </c:formatCode>
                <c:ptCount val="19"/>
                <c:pt idx="0">
                  <c:v>100000</c:v>
                </c:pt>
                <c:pt idx="1">
                  <c:v>107809.80537078097</c:v>
                </c:pt>
                <c:pt idx="2">
                  <c:v>116555.8019216556</c:v>
                </c:pt>
                <c:pt idx="3">
                  <c:v>125424.98152254253</c:v>
                </c:pt>
                <c:pt idx="4">
                  <c:v>135033.25942350336</c:v>
                </c:pt>
                <c:pt idx="5">
                  <c:v>140108.40108401087</c:v>
                </c:pt>
                <c:pt idx="6">
                  <c:v>149199.31017491993</c:v>
                </c:pt>
                <c:pt idx="7">
                  <c:v>157033.75215570338</c:v>
                </c:pt>
                <c:pt idx="8">
                  <c:v>173343.18797733425</c:v>
                </c:pt>
                <c:pt idx="9">
                  <c:v>179157.42793791569</c:v>
                </c:pt>
                <c:pt idx="10">
                  <c:v>182779.00960827785</c:v>
                </c:pt>
                <c:pt idx="11">
                  <c:v>189258.43803892581</c:v>
                </c:pt>
                <c:pt idx="12">
                  <c:v>199162.35525991619</c:v>
                </c:pt>
                <c:pt idx="13">
                  <c:v>215274.69820152744</c:v>
                </c:pt>
                <c:pt idx="14">
                  <c:v>239664.94210396646</c:v>
                </c:pt>
                <c:pt idx="15">
                  <c:v>253436.80709534371</c:v>
                </c:pt>
                <c:pt idx="16">
                  <c:v>263094.35821630951</c:v>
                </c:pt>
                <c:pt idx="17">
                  <c:v>277753.14116777538</c:v>
                </c:pt>
                <c:pt idx="18">
                  <c:v>293175.65902931767</c:v>
                </c:pt>
              </c:numCache>
            </c:numRef>
          </c:val>
          <c:smooth val="1"/>
        </c:ser>
        <c:dLbls>
          <c:showLegendKey val="0"/>
          <c:showVal val="0"/>
          <c:showCatName val="0"/>
          <c:showSerName val="0"/>
          <c:showPercent val="0"/>
          <c:showBubbleSize val="0"/>
        </c:dLbls>
        <c:marker val="1"/>
        <c:smooth val="0"/>
        <c:axId val="143339904"/>
        <c:axId val="143337728"/>
      </c:lineChart>
      <c:dateAx>
        <c:axId val="143330304"/>
        <c:scaling>
          <c:orientation val="minMax"/>
        </c:scaling>
        <c:delete val="0"/>
        <c:axPos val="b"/>
        <c:numFmt formatCode="General" sourceLinked="1"/>
        <c:majorTickMark val="out"/>
        <c:minorTickMark val="none"/>
        <c:tickLblPos val="nextTo"/>
        <c:txPr>
          <a:bodyPr rot="-5400000" vert="horz"/>
          <a:lstStyle/>
          <a:p>
            <a:pPr>
              <a:defRPr>
                <a:solidFill>
                  <a:schemeClr val="tx2">
                    <a:lumMod val="50000"/>
                  </a:schemeClr>
                </a:solidFill>
              </a:defRPr>
            </a:pPr>
            <a:endParaRPr lang="en-US"/>
          </a:p>
        </c:txPr>
        <c:crossAx val="143336192"/>
        <c:crosses val="autoZero"/>
        <c:auto val="0"/>
        <c:lblOffset val="100"/>
        <c:baseTimeUnit val="days"/>
      </c:dateAx>
      <c:valAx>
        <c:axId val="143336192"/>
        <c:scaling>
          <c:orientation val="minMax"/>
          <c:min val="0.15000000000000024"/>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43330304"/>
        <c:crosses val="autoZero"/>
        <c:crossBetween val="between"/>
      </c:valAx>
      <c:valAx>
        <c:axId val="143337728"/>
        <c:scaling>
          <c:orientation val="minMax"/>
          <c:max val="300000"/>
        </c:scaling>
        <c:delete val="0"/>
        <c:axPos val="r"/>
        <c:title>
          <c:tx>
            <c:rich>
              <a:bodyPr rot="-5400000" vert="horz"/>
              <a:lstStyle/>
              <a:p>
                <a:pPr>
                  <a:defRPr/>
                </a:pPr>
                <a:r>
                  <a:rPr lang="en-ZA"/>
                  <a:t>Taxable income</a:t>
                </a:r>
              </a:p>
            </c:rich>
          </c:tx>
          <c:layout>
            <c:manualLayout>
              <c:xMode val="edge"/>
              <c:yMode val="edge"/>
              <c:x val="0.96344703770197482"/>
              <c:y val="0.30282426654348626"/>
            </c:manualLayout>
          </c:layout>
          <c:overlay val="0"/>
        </c:title>
        <c:numFmt formatCode="&quot;R&quot;#,##0" sourceLinked="0"/>
        <c:majorTickMark val="out"/>
        <c:minorTickMark val="none"/>
        <c:tickLblPos val="nextTo"/>
        <c:txPr>
          <a:bodyPr/>
          <a:lstStyle/>
          <a:p>
            <a:pPr>
              <a:defRPr>
                <a:solidFill>
                  <a:schemeClr val="tx2">
                    <a:lumMod val="50000"/>
                  </a:schemeClr>
                </a:solidFill>
              </a:defRPr>
            </a:pPr>
            <a:endParaRPr lang="en-US"/>
          </a:p>
        </c:txPr>
        <c:crossAx val="143339904"/>
        <c:crosses val="max"/>
        <c:crossBetween val="between"/>
      </c:valAx>
      <c:catAx>
        <c:axId val="143339904"/>
        <c:scaling>
          <c:orientation val="minMax"/>
        </c:scaling>
        <c:delete val="1"/>
        <c:axPos val="b"/>
        <c:numFmt formatCode="General" sourceLinked="1"/>
        <c:majorTickMark val="out"/>
        <c:minorTickMark val="none"/>
        <c:tickLblPos val="none"/>
        <c:crossAx val="143337728"/>
        <c:crosses val="autoZero"/>
        <c:auto val="1"/>
        <c:lblAlgn val="ctr"/>
        <c:lblOffset val="100"/>
        <c:noMultiLvlLbl val="0"/>
      </c:catAx>
    </c:plotArea>
    <c:legend>
      <c:legendPos val="b"/>
      <c:layout>
        <c:manualLayout>
          <c:xMode val="edge"/>
          <c:yMode val="edge"/>
          <c:x val="2.535666666666667E-2"/>
          <c:y val="0.90125679012345683"/>
          <c:w val="0.95210888888888889"/>
          <c:h val="7.52246913580246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4803149606299923" l="0.70866141732284282" r="0.70866141732284282" t="0.74803149606299923" header="0.31496062992126639" footer="0.31496062992126639"/>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10"/>
      <c:rAngAx val="0"/>
      <c:perspective val="20"/>
    </c:view3D>
    <c:floor>
      <c:thickness val="0"/>
    </c:floor>
    <c:sideWall>
      <c:thickness val="0"/>
    </c:sideWall>
    <c:backWall>
      <c:thickness val="0"/>
    </c:backWall>
    <c:plotArea>
      <c:layout/>
      <c:bar3DChart>
        <c:barDir val="col"/>
        <c:grouping val="percentStacked"/>
        <c:varyColors val="0"/>
        <c:ser>
          <c:idx val="0"/>
          <c:order val="0"/>
          <c:tx>
            <c:strRef>
              <c:f>'Fig 2.3'!$B$35</c:f>
              <c:strCache>
                <c:ptCount val="1"/>
                <c:pt idx="0">
                  <c:v>Loss</c:v>
                </c:pt>
              </c:strCache>
            </c:strRef>
          </c:tx>
          <c:spPr>
            <a:solidFill>
              <a:srgbClr val="7F7F7F"/>
            </a:solidFill>
          </c:spPr>
          <c:invertIfNegative val="0"/>
          <c:dLbls>
            <c:delete val="1"/>
          </c:dLbls>
          <c:cat>
            <c:strRef>
              <c:f>'Fig 2.3'!$C$34:$E$34</c:f>
              <c:strCache>
                <c:ptCount val="3"/>
                <c:pt idx="0">
                  <c:v>Number</c:v>
                </c:pt>
                <c:pt idx="1">
                  <c:v>Taxable income</c:v>
                </c:pt>
                <c:pt idx="2">
                  <c:v>Tax assessed</c:v>
                </c:pt>
              </c:strCache>
            </c:strRef>
          </c:cat>
          <c:val>
            <c:numRef>
              <c:f>'Fig 2.3'!$C$35:$E$35</c:f>
              <c:numCache>
                <c:formatCode>0.0%</c:formatCode>
                <c:ptCount val="3"/>
                <c:pt idx="0">
                  <c:v>3.4403811561613214E-2</c:v>
                </c:pt>
                <c:pt idx="1">
                  <c:v>0</c:v>
                </c:pt>
                <c:pt idx="2">
                  <c:v>5.0905017250349562E-6</c:v>
                </c:pt>
              </c:numCache>
            </c:numRef>
          </c:val>
        </c:ser>
        <c:ser>
          <c:idx val="1"/>
          <c:order val="1"/>
          <c:tx>
            <c:strRef>
              <c:f>'Fig 2.3'!$B$36</c:f>
              <c:strCache>
                <c:ptCount val="1"/>
                <c:pt idx="0">
                  <c:v>R0 to R60 000</c:v>
                </c:pt>
              </c:strCache>
            </c:strRef>
          </c:tx>
          <c:spPr>
            <a:solidFill>
              <a:srgbClr val="E6B9B8"/>
            </a:solidFill>
          </c:spPr>
          <c:invertIfNegative val="0"/>
          <c:dLbls>
            <c:delete val="1"/>
          </c:dLbls>
          <c:cat>
            <c:strRef>
              <c:f>'Fig 2.3'!$C$34:$E$34</c:f>
              <c:strCache>
                <c:ptCount val="3"/>
                <c:pt idx="0">
                  <c:v>Number</c:v>
                </c:pt>
                <c:pt idx="1">
                  <c:v>Taxable income</c:v>
                </c:pt>
                <c:pt idx="2">
                  <c:v>Tax assessed</c:v>
                </c:pt>
              </c:strCache>
            </c:strRef>
          </c:cat>
          <c:val>
            <c:numRef>
              <c:f>'Fig 2.3'!$C$36:$E$36</c:f>
              <c:numCache>
                <c:formatCode>0.0%</c:formatCode>
                <c:ptCount val="3"/>
                <c:pt idx="0">
                  <c:v>0.10547828883239038</c:v>
                </c:pt>
                <c:pt idx="1">
                  <c:v>1.5224254270501699E-2</c:v>
                </c:pt>
                <c:pt idx="2">
                  <c:v>7.5286887591663603E-5</c:v>
                </c:pt>
              </c:numCache>
            </c:numRef>
          </c:val>
        </c:ser>
        <c:ser>
          <c:idx val="2"/>
          <c:order val="2"/>
          <c:tx>
            <c:strRef>
              <c:f>'Fig 2.3'!$B$37</c:f>
              <c:strCache>
                <c:ptCount val="1"/>
                <c:pt idx="0">
                  <c:v>R61 000 to R120 000</c:v>
                </c:pt>
              </c:strCache>
            </c:strRef>
          </c:tx>
          <c:spPr>
            <a:solidFill>
              <a:srgbClr val="991F00"/>
            </a:solidFill>
          </c:spPr>
          <c:invertIfNegative val="0"/>
          <c:dLbls>
            <c:delete val="1"/>
          </c:dLbls>
          <c:cat>
            <c:strRef>
              <c:f>'Fig 2.3'!$C$34:$E$34</c:f>
              <c:strCache>
                <c:ptCount val="3"/>
                <c:pt idx="0">
                  <c:v>Number</c:v>
                </c:pt>
                <c:pt idx="1">
                  <c:v>Taxable income</c:v>
                </c:pt>
                <c:pt idx="2">
                  <c:v>Tax assessed</c:v>
                </c:pt>
              </c:strCache>
            </c:strRef>
          </c:cat>
          <c:val>
            <c:numRef>
              <c:f>'Fig 2.3'!$C$37:$E$37</c:f>
              <c:numCache>
                <c:formatCode>0.0%</c:formatCode>
                <c:ptCount val="3"/>
                <c:pt idx="0">
                  <c:v>0.22381870423292979</c:v>
                </c:pt>
                <c:pt idx="1">
                  <c:v>8.7649458517066584E-2</c:v>
                </c:pt>
                <c:pt idx="2">
                  <c:v>1.6204869250607205E-2</c:v>
                </c:pt>
              </c:numCache>
            </c:numRef>
          </c:val>
        </c:ser>
        <c:ser>
          <c:idx val="3"/>
          <c:order val="3"/>
          <c:tx>
            <c:strRef>
              <c:f>'Fig 2.3'!$B$38</c:f>
              <c:strCache>
                <c:ptCount val="1"/>
                <c:pt idx="0">
                  <c:v>R120 001 to R500 000</c:v>
                </c:pt>
              </c:strCache>
            </c:strRef>
          </c:tx>
          <c:spPr>
            <a:solidFill>
              <a:srgbClr val="1F497D"/>
            </a:solidFill>
          </c:spPr>
          <c:invertIfNegative val="0"/>
          <c:dLbls>
            <c:delete val="1"/>
          </c:dLbls>
          <c:cat>
            <c:strRef>
              <c:f>'Fig 2.3'!$C$34:$E$34</c:f>
              <c:strCache>
                <c:ptCount val="3"/>
                <c:pt idx="0">
                  <c:v>Number</c:v>
                </c:pt>
                <c:pt idx="1">
                  <c:v>Taxable income</c:v>
                </c:pt>
                <c:pt idx="2">
                  <c:v>Tax assessed</c:v>
                </c:pt>
              </c:strCache>
            </c:strRef>
          </c:cat>
          <c:val>
            <c:numRef>
              <c:f>'Fig 2.3'!$C$38:$E$38</c:f>
              <c:numCache>
                <c:formatCode>0.0%</c:formatCode>
                <c:ptCount val="3"/>
                <c:pt idx="0">
                  <c:v>0.55550043559158124</c:v>
                </c:pt>
                <c:pt idx="1">
                  <c:v>0.56786307677451286</c:v>
                </c:pt>
                <c:pt idx="2">
                  <c:v>0.44117389393965389</c:v>
                </c:pt>
              </c:numCache>
            </c:numRef>
          </c:val>
        </c:ser>
        <c:ser>
          <c:idx val="4"/>
          <c:order val="4"/>
          <c:tx>
            <c:strRef>
              <c:f>'Fig 2.3'!$B$39</c:f>
              <c:strCache>
                <c:ptCount val="1"/>
                <c:pt idx="0">
                  <c:v>R500 001 +</c:v>
                </c:pt>
              </c:strCache>
            </c:strRef>
          </c:tx>
          <c:spPr>
            <a:solidFill>
              <a:srgbClr val="99CCFF"/>
            </a:solidFill>
          </c:spPr>
          <c:invertIfNegative val="0"/>
          <c:dLbls>
            <c:delete val="1"/>
          </c:dLbls>
          <c:cat>
            <c:strRef>
              <c:f>'Fig 2.3'!$C$34:$E$34</c:f>
              <c:strCache>
                <c:ptCount val="3"/>
                <c:pt idx="0">
                  <c:v>Number</c:v>
                </c:pt>
                <c:pt idx="1">
                  <c:v>Taxable income</c:v>
                </c:pt>
                <c:pt idx="2">
                  <c:v>Tax assessed</c:v>
                </c:pt>
              </c:strCache>
            </c:strRef>
          </c:cat>
          <c:val>
            <c:numRef>
              <c:f>'Fig 2.3'!$C$39:$E$39</c:f>
              <c:numCache>
                <c:formatCode>0.0%</c:formatCode>
                <c:ptCount val="3"/>
                <c:pt idx="0">
                  <c:v>8.0798759781485305E-2</c:v>
                </c:pt>
                <c:pt idx="1">
                  <c:v>0.32926321043791901</c:v>
                </c:pt>
                <c:pt idx="2">
                  <c:v>0.54254085942042218</c:v>
                </c:pt>
              </c:numCache>
            </c:numRef>
          </c:val>
        </c:ser>
        <c:dLbls>
          <c:showLegendKey val="0"/>
          <c:showVal val="1"/>
          <c:showCatName val="0"/>
          <c:showSerName val="0"/>
          <c:showPercent val="0"/>
          <c:showBubbleSize val="0"/>
        </c:dLbls>
        <c:gapWidth val="52"/>
        <c:shape val="box"/>
        <c:axId val="143610624"/>
        <c:axId val="143612160"/>
        <c:axId val="0"/>
      </c:bar3DChart>
      <c:catAx>
        <c:axId val="143610624"/>
        <c:scaling>
          <c:orientation val="minMax"/>
        </c:scaling>
        <c:delete val="0"/>
        <c:axPos val="b"/>
        <c:numFmt formatCode="General" sourceLinked="1"/>
        <c:majorTickMark val="out"/>
        <c:minorTickMark val="none"/>
        <c:tickLblPos val="nextTo"/>
        <c:txPr>
          <a:bodyPr/>
          <a:lstStyle/>
          <a:p>
            <a:pPr>
              <a:defRPr>
                <a:solidFill>
                  <a:schemeClr val="tx2">
                    <a:lumMod val="50000"/>
                  </a:schemeClr>
                </a:solidFill>
              </a:defRPr>
            </a:pPr>
            <a:endParaRPr lang="en-US"/>
          </a:p>
        </c:txPr>
        <c:crossAx val="143612160"/>
        <c:crosses val="autoZero"/>
        <c:auto val="1"/>
        <c:lblAlgn val="ctr"/>
        <c:lblOffset val="100"/>
        <c:noMultiLvlLbl val="0"/>
      </c:catAx>
      <c:valAx>
        <c:axId val="143612160"/>
        <c:scaling>
          <c:orientation val="minMax"/>
          <c:max val="1"/>
          <c:min val="0"/>
        </c:scaling>
        <c:delete val="0"/>
        <c:axPos val="l"/>
        <c:numFmt formatCode="0%" sourceLinked="0"/>
        <c:majorTickMark val="out"/>
        <c:minorTickMark val="none"/>
        <c:tickLblPos val="nextTo"/>
        <c:txPr>
          <a:bodyPr/>
          <a:lstStyle/>
          <a:p>
            <a:pPr>
              <a:defRPr>
                <a:solidFill>
                  <a:schemeClr val="tx2">
                    <a:lumMod val="50000"/>
                  </a:schemeClr>
                </a:solidFill>
              </a:defRPr>
            </a:pPr>
            <a:endParaRPr lang="en-US"/>
          </a:p>
        </c:txPr>
        <c:crossAx val="143610624"/>
        <c:crosses val="autoZero"/>
        <c:crossBetween val="between"/>
        <c:majorUnit val="0.2"/>
      </c:valAx>
    </c:plotArea>
    <c:legend>
      <c:legendPos val="b"/>
      <c:layout>
        <c:manualLayout>
          <c:xMode val="edge"/>
          <c:yMode val="edge"/>
          <c:x val="3.405490637428598E-2"/>
          <c:y val="0.93334744907130696"/>
          <c:w val="0.89999990642880867"/>
          <c:h val="6.3616212406952297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377" l="0.70000000000000062" r="0.70000000000000062" t="0.75000000000000377"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10"/>
      <c:rotY val="20"/>
      <c:rAngAx val="0"/>
      <c:perspective val="20"/>
    </c:view3D>
    <c:floor>
      <c:thickness val="0"/>
    </c:floor>
    <c:sideWall>
      <c:thickness val="0"/>
    </c:sideWall>
    <c:backWall>
      <c:thickness val="0"/>
    </c:backWall>
    <c:plotArea>
      <c:layout/>
      <c:bar3DChart>
        <c:barDir val="col"/>
        <c:grouping val="percentStacked"/>
        <c:varyColors val="0"/>
        <c:ser>
          <c:idx val="1"/>
          <c:order val="0"/>
          <c:tx>
            <c:strRef>
              <c:f>'Fig 2.4'!$B$25</c:f>
              <c:strCache>
                <c:ptCount val="1"/>
                <c:pt idx="0">
                  <c:v>18% margin</c:v>
                </c:pt>
              </c:strCache>
            </c:strRef>
          </c:tx>
          <c:spPr>
            <a:solidFill>
              <a:srgbClr val="99CCFF"/>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2.4'!$C$25:$L$25</c:f>
              <c:numCache>
                <c:formatCode>_ * #,##0_ ;_ * \-#,##0_ ;_ * "-"??_ ;_ @_ </c:formatCode>
                <c:ptCount val="10"/>
                <c:pt idx="0">
                  <c:v>448495</c:v>
                </c:pt>
                <c:pt idx="1">
                  <c:v>317500</c:v>
                </c:pt>
                <c:pt idx="2">
                  <c:v>243181</c:v>
                </c:pt>
                <c:pt idx="3">
                  <c:v>303172</c:v>
                </c:pt>
                <c:pt idx="4">
                  <c:v>255217</c:v>
                </c:pt>
                <c:pt idx="5">
                  <c:v>170944</c:v>
                </c:pt>
                <c:pt idx="6">
                  <c:v>181152</c:v>
                </c:pt>
                <c:pt idx="7">
                  <c:v>147901</c:v>
                </c:pt>
                <c:pt idx="8">
                  <c:v>138975</c:v>
                </c:pt>
                <c:pt idx="9">
                  <c:v>92826</c:v>
                </c:pt>
              </c:numCache>
            </c:numRef>
          </c:val>
        </c:ser>
        <c:ser>
          <c:idx val="2"/>
          <c:order val="1"/>
          <c:tx>
            <c:strRef>
              <c:f>'Fig 2.4'!$B$26</c:f>
              <c:strCache>
                <c:ptCount val="1"/>
                <c:pt idx="0">
                  <c:v>25% margin</c:v>
                </c:pt>
              </c:strCache>
            </c:strRef>
          </c:tx>
          <c:spPr>
            <a:solidFill>
              <a:srgbClr val="1F497D"/>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2.4'!$C$26:$L$26</c:f>
              <c:numCache>
                <c:formatCode>_ * #,##0_ ;_ * \-#,##0_ ;_ * "-"??_ ;_ @_ </c:formatCode>
                <c:ptCount val="10"/>
                <c:pt idx="0">
                  <c:v>540116</c:v>
                </c:pt>
                <c:pt idx="1">
                  <c:v>549537</c:v>
                </c:pt>
                <c:pt idx="2">
                  <c:v>641187</c:v>
                </c:pt>
                <c:pt idx="3">
                  <c:v>717322</c:v>
                </c:pt>
                <c:pt idx="4">
                  <c:v>743395</c:v>
                </c:pt>
                <c:pt idx="5">
                  <c:v>716109</c:v>
                </c:pt>
                <c:pt idx="6">
                  <c:v>706697</c:v>
                </c:pt>
                <c:pt idx="7">
                  <c:v>632017</c:v>
                </c:pt>
                <c:pt idx="8">
                  <c:v>597549</c:v>
                </c:pt>
                <c:pt idx="9">
                  <c:v>502022</c:v>
                </c:pt>
              </c:numCache>
            </c:numRef>
          </c:val>
        </c:ser>
        <c:ser>
          <c:idx val="3"/>
          <c:order val="2"/>
          <c:tx>
            <c:strRef>
              <c:f>'Fig 2.4'!$B$27</c:f>
              <c:strCache>
                <c:ptCount val="1"/>
                <c:pt idx="0">
                  <c:v>30% margin</c:v>
                </c:pt>
              </c:strCache>
            </c:strRef>
          </c:tx>
          <c:spPr>
            <a:solidFill>
              <a:srgbClr val="991F00"/>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2.4'!$C$27:$L$27</c:f>
              <c:numCache>
                <c:formatCode>_ * #,##0_ ;_ * \-#,##0_ ;_ * "-"??_ ;_ @_ </c:formatCode>
                <c:ptCount val="10"/>
                <c:pt idx="0">
                  <c:v>233427</c:v>
                </c:pt>
                <c:pt idx="1">
                  <c:v>348066</c:v>
                </c:pt>
                <c:pt idx="2">
                  <c:v>359582</c:v>
                </c:pt>
                <c:pt idx="3">
                  <c:v>268525</c:v>
                </c:pt>
                <c:pt idx="4">
                  <c:v>280115</c:v>
                </c:pt>
                <c:pt idx="5">
                  <c:v>362335</c:v>
                </c:pt>
                <c:pt idx="6">
                  <c:v>378718</c:v>
                </c:pt>
                <c:pt idx="7">
                  <c:v>451535</c:v>
                </c:pt>
                <c:pt idx="8">
                  <c:v>454946</c:v>
                </c:pt>
                <c:pt idx="9">
                  <c:v>551972</c:v>
                </c:pt>
              </c:numCache>
            </c:numRef>
          </c:val>
        </c:ser>
        <c:ser>
          <c:idx val="4"/>
          <c:order val="3"/>
          <c:tx>
            <c:strRef>
              <c:f>'Fig 2.4'!$B$28</c:f>
              <c:strCache>
                <c:ptCount val="1"/>
                <c:pt idx="0">
                  <c:v>35% margin</c:v>
                </c:pt>
              </c:strCache>
            </c:strRef>
          </c:tx>
          <c:spPr>
            <a:solidFill>
              <a:srgbClr val="C5D9F1"/>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2.4'!$C$28:$L$28</c:f>
              <c:numCache>
                <c:formatCode>_ * #,##0_ ;_ * \-#,##0_ ;_ * "-"??_ ;_ @_ </c:formatCode>
                <c:ptCount val="10"/>
                <c:pt idx="0">
                  <c:v>162516</c:v>
                </c:pt>
                <c:pt idx="1">
                  <c:v>146369</c:v>
                </c:pt>
                <c:pt idx="2">
                  <c:v>146930</c:v>
                </c:pt>
                <c:pt idx="3">
                  <c:v>167672</c:v>
                </c:pt>
                <c:pt idx="4">
                  <c:v>187709</c:v>
                </c:pt>
                <c:pt idx="5">
                  <c:v>196854</c:v>
                </c:pt>
                <c:pt idx="6">
                  <c:v>203703</c:v>
                </c:pt>
                <c:pt idx="7">
                  <c:v>217885</c:v>
                </c:pt>
                <c:pt idx="8">
                  <c:v>235937</c:v>
                </c:pt>
                <c:pt idx="9">
                  <c:v>253429</c:v>
                </c:pt>
              </c:numCache>
            </c:numRef>
          </c:val>
        </c:ser>
        <c:ser>
          <c:idx val="5"/>
          <c:order val="4"/>
          <c:tx>
            <c:strRef>
              <c:f>'Fig 2.4'!$B$29</c:f>
              <c:strCache>
                <c:ptCount val="1"/>
                <c:pt idx="0">
                  <c:v>38% margin</c:v>
                </c:pt>
              </c:strCache>
            </c:strRef>
          </c:tx>
          <c:spPr>
            <a:solidFill>
              <a:srgbClr val="E6B9B8"/>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2.4'!$C$29:$L$29</c:f>
              <c:numCache>
                <c:formatCode>_ * #,##0_ ;_ * \-#,##0_ ;_ * "-"??_ ;_ @_ </c:formatCode>
                <c:ptCount val="10"/>
                <c:pt idx="0">
                  <c:v>141475</c:v>
                </c:pt>
                <c:pt idx="1">
                  <c:v>157002</c:v>
                </c:pt>
                <c:pt idx="2">
                  <c:v>124540</c:v>
                </c:pt>
                <c:pt idx="3">
                  <c:v>102783</c:v>
                </c:pt>
                <c:pt idx="4">
                  <c:v>88301</c:v>
                </c:pt>
                <c:pt idx="5">
                  <c:v>103624</c:v>
                </c:pt>
                <c:pt idx="6">
                  <c:v>89245</c:v>
                </c:pt>
                <c:pt idx="7">
                  <c:v>95708</c:v>
                </c:pt>
                <c:pt idx="8">
                  <c:v>105422</c:v>
                </c:pt>
                <c:pt idx="9">
                  <c:v>117465</c:v>
                </c:pt>
              </c:numCache>
            </c:numRef>
          </c:val>
        </c:ser>
        <c:ser>
          <c:idx val="6"/>
          <c:order val="5"/>
          <c:tx>
            <c:strRef>
              <c:f>'Fig 2.4'!$B$30</c:f>
              <c:strCache>
                <c:ptCount val="1"/>
                <c:pt idx="0">
                  <c:v>40% margin</c:v>
                </c:pt>
              </c:strCache>
            </c:strRef>
          </c:tx>
          <c:spPr>
            <a:solidFill>
              <a:srgbClr val="7F7F7F"/>
            </a:solidFill>
          </c:spPr>
          <c:invertIfNegative val="0"/>
          <c:cat>
            <c:strRef>
              <c:f>'Fig 2.4'!$C$24:$L$24</c:f>
              <c:strCache>
                <c:ptCount val="10"/>
                <c:pt idx="0">
                  <c:v>2004</c:v>
                </c:pt>
                <c:pt idx="1">
                  <c:v>2005</c:v>
                </c:pt>
                <c:pt idx="2">
                  <c:v>2006</c:v>
                </c:pt>
                <c:pt idx="3">
                  <c:v>2007</c:v>
                </c:pt>
                <c:pt idx="4">
                  <c:v>2008</c:v>
                </c:pt>
                <c:pt idx="5">
                  <c:v>2009</c:v>
                </c:pt>
                <c:pt idx="6">
                  <c:v>2010</c:v>
                </c:pt>
                <c:pt idx="7">
                  <c:v>2011</c:v>
                </c:pt>
                <c:pt idx="8">
                  <c:v>2012</c:v>
                </c:pt>
                <c:pt idx="9">
                  <c:v>2013</c:v>
                </c:pt>
              </c:strCache>
            </c:strRef>
          </c:cat>
          <c:val>
            <c:numRef>
              <c:f>'Fig 2.4'!$C$30:$L$30</c:f>
              <c:numCache>
                <c:formatCode>_ * #,##0_ ;_ * \-#,##0_ ;_ * "-"??_ ;_ @_ </c:formatCode>
                <c:ptCount val="10"/>
                <c:pt idx="0">
                  <c:v>146172</c:v>
                </c:pt>
                <c:pt idx="1">
                  <c:v>166014</c:v>
                </c:pt>
                <c:pt idx="2">
                  <c:v>169068</c:v>
                </c:pt>
                <c:pt idx="3">
                  <c:v>125014</c:v>
                </c:pt>
                <c:pt idx="4">
                  <c:v>129751</c:v>
                </c:pt>
                <c:pt idx="5">
                  <c:v>134622</c:v>
                </c:pt>
                <c:pt idx="6">
                  <c:v>124973</c:v>
                </c:pt>
                <c:pt idx="7">
                  <c:v>139441</c:v>
                </c:pt>
                <c:pt idx="8">
                  <c:v>151659</c:v>
                </c:pt>
                <c:pt idx="9">
                  <c:v>166774</c:v>
                </c:pt>
              </c:numCache>
            </c:numRef>
          </c:val>
        </c:ser>
        <c:dLbls>
          <c:showLegendKey val="0"/>
          <c:showVal val="0"/>
          <c:showCatName val="0"/>
          <c:showSerName val="0"/>
          <c:showPercent val="0"/>
          <c:showBubbleSize val="0"/>
        </c:dLbls>
        <c:gapWidth val="0"/>
        <c:shape val="box"/>
        <c:axId val="143714944"/>
        <c:axId val="143724928"/>
        <c:axId val="0"/>
      </c:bar3DChart>
      <c:catAx>
        <c:axId val="143714944"/>
        <c:scaling>
          <c:orientation val="minMax"/>
        </c:scaling>
        <c:delete val="0"/>
        <c:axPos val="b"/>
        <c:majorTickMark val="out"/>
        <c:minorTickMark val="none"/>
        <c:tickLblPos val="nextTo"/>
        <c:txPr>
          <a:bodyPr/>
          <a:lstStyle/>
          <a:p>
            <a:pPr>
              <a:defRPr>
                <a:solidFill>
                  <a:schemeClr val="tx2">
                    <a:lumMod val="50000"/>
                  </a:schemeClr>
                </a:solidFill>
              </a:defRPr>
            </a:pPr>
            <a:endParaRPr lang="en-US"/>
          </a:p>
        </c:txPr>
        <c:crossAx val="143724928"/>
        <c:crosses val="autoZero"/>
        <c:auto val="1"/>
        <c:lblAlgn val="ctr"/>
        <c:lblOffset val="100"/>
        <c:noMultiLvlLbl val="0"/>
      </c:catAx>
      <c:valAx>
        <c:axId val="143724928"/>
        <c:scaling>
          <c:orientation val="minMax"/>
        </c:scaling>
        <c:delete val="0"/>
        <c:axPos val="l"/>
        <c:numFmt formatCode="0%" sourceLinked="1"/>
        <c:majorTickMark val="out"/>
        <c:minorTickMark val="none"/>
        <c:tickLblPos val="nextTo"/>
        <c:txPr>
          <a:bodyPr/>
          <a:lstStyle/>
          <a:p>
            <a:pPr>
              <a:defRPr>
                <a:solidFill>
                  <a:schemeClr val="tx2">
                    <a:lumMod val="50000"/>
                  </a:schemeClr>
                </a:solidFill>
              </a:defRPr>
            </a:pPr>
            <a:endParaRPr lang="en-US"/>
          </a:p>
        </c:txPr>
        <c:crossAx val="143714944"/>
        <c:crosses val="autoZero"/>
        <c:crossBetween val="between"/>
      </c:valAx>
    </c:plotArea>
    <c:legend>
      <c:legendPos val="b"/>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0"/>
      <c:rotY val="0"/>
      <c:rAngAx val="0"/>
      <c:perspective val="0"/>
    </c:view3D>
    <c:floor>
      <c:thickness val="0"/>
    </c:floor>
    <c:sideWall>
      <c:thickness val="0"/>
      <c:spPr>
        <a:noFill/>
        <a:ln w="25400">
          <a:noFill/>
        </a:ln>
      </c:spPr>
    </c:sideWall>
    <c:backWall>
      <c:thickness val="0"/>
      <c:spPr>
        <a:noFill/>
        <a:ln w="25400">
          <a:noFill/>
        </a:ln>
      </c:spPr>
    </c:backWall>
    <c:plotArea>
      <c:layout>
        <c:manualLayout>
          <c:layoutTarget val="inner"/>
          <c:xMode val="edge"/>
          <c:yMode val="edge"/>
          <c:x val="0.12872987236338487"/>
          <c:y val="4.4510450248128705E-2"/>
          <c:w val="0.85243948360845678"/>
          <c:h val="0.81160462962962965"/>
        </c:manualLayout>
      </c:layout>
      <c:bar3DChart>
        <c:barDir val="col"/>
        <c:grouping val="clustered"/>
        <c:varyColors val="0"/>
        <c:ser>
          <c:idx val="3"/>
          <c:order val="0"/>
          <c:tx>
            <c:strRef>
              <c:f>'Fig 2.8'!$C$26</c:f>
              <c:strCache>
                <c:ptCount val="1"/>
                <c:pt idx="0">
                  <c:v>2010</c:v>
                </c:pt>
              </c:strCache>
            </c:strRef>
          </c:tx>
          <c:spPr>
            <a:solidFill>
              <a:srgbClr val="993300"/>
            </a:solidFill>
            <a:ln w="12700">
              <a:solidFill>
                <a:srgbClr val="000000"/>
              </a:solidFill>
              <a:prstDash val="solid"/>
            </a:ln>
          </c:spPr>
          <c:invertIfNegative val="0"/>
          <c:cat>
            <c:strRef>
              <c:f>'Fig 2.8'!$B$38:$B$45</c:f>
              <c:strCache>
                <c:ptCount val="8"/>
                <c:pt idx="0">
                  <c:v>Below 18</c:v>
                </c:pt>
                <c:pt idx="1">
                  <c:v>18 - 24</c:v>
                </c:pt>
                <c:pt idx="2">
                  <c:v>25 - 34</c:v>
                </c:pt>
                <c:pt idx="3">
                  <c:v>35 - 44</c:v>
                </c:pt>
                <c:pt idx="4">
                  <c:v>45 - 54</c:v>
                </c:pt>
                <c:pt idx="5">
                  <c:v>55 - 64</c:v>
                </c:pt>
                <c:pt idx="6">
                  <c:v>65 - 74</c:v>
                </c:pt>
                <c:pt idx="7">
                  <c:v>75 and older</c:v>
                </c:pt>
              </c:strCache>
            </c:strRef>
          </c:cat>
          <c:val>
            <c:numRef>
              <c:f>'Fig 2.8'!$C$38:$C$45</c:f>
              <c:numCache>
                <c:formatCode>0.0%</c:formatCode>
                <c:ptCount val="8"/>
                <c:pt idx="0">
                  <c:v>8.7521500069422387E-3</c:v>
                </c:pt>
                <c:pt idx="1">
                  <c:v>4.803174309323311E-2</c:v>
                </c:pt>
                <c:pt idx="2">
                  <c:v>0.25270747235055036</c:v>
                </c:pt>
                <c:pt idx="3">
                  <c:v>0.27778563890201891</c:v>
                </c:pt>
                <c:pt idx="4">
                  <c:v>0.22189551136971472</c:v>
                </c:pt>
                <c:pt idx="5">
                  <c:v>0.12507027592166728</c:v>
                </c:pt>
                <c:pt idx="6">
                  <c:v>4.5890082009439934E-2</c:v>
                </c:pt>
                <c:pt idx="7">
                  <c:v>1.9867126346433554E-2</c:v>
                </c:pt>
              </c:numCache>
            </c:numRef>
          </c:val>
        </c:ser>
        <c:ser>
          <c:idx val="4"/>
          <c:order val="1"/>
          <c:tx>
            <c:strRef>
              <c:f>'Fig 2.8'!$D$26</c:f>
              <c:strCache>
                <c:ptCount val="1"/>
                <c:pt idx="0">
                  <c:v>2011</c:v>
                </c:pt>
              </c:strCache>
            </c:strRef>
          </c:tx>
          <c:spPr>
            <a:solidFill>
              <a:schemeClr val="bg1">
                <a:lumMod val="65000"/>
              </a:schemeClr>
            </a:solidFill>
            <a:ln>
              <a:solidFill>
                <a:srgbClr val="000000"/>
              </a:solidFill>
            </a:ln>
          </c:spPr>
          <c:invertIfNegative val="0"/>
          <c:cat>
            <c:strRef>
              <c:f>'Fig 2.8'!$B$38:$B$45</c:f>
              <c:strCache>
                <c:ptCount val="8"/>
                <c:pt idx="0">
                  <c:v>Below 18</c:v>
                </c:pt>
                <c:pt idx="1">
                  <c:v>18 - 24</c:v>
                </c:pt>
                <c:pt idx="2">
                  <c:v>25 - 34</c:v>
                </c:pt>
                <c:pt idx="3">
                  <c:v>35 - 44</c:v>
                </c:pt>
                <c:pt idx="4">
                  <c:v>45 - 54</c:v>
                </c:pt>
                <c:pt idx="5">
                  <c:v>55 - 64</c:v>
                </c:pt>
                <c:pt idx="6">
                  <c:v>65 - 74</c:v>
                </c:pt>
                <c:pt idx="7">
                  <c:v>75 and older</c:v>
                </c:pt>
              </c:strCache>
            </c:strRef>
          </c:cat>
          <c:val>
            <c:numRef>
              <c:f>'Fig 2.8'!$D$38:$D$45</c:f>
              <c:numCache>
                <c:formatCode>0.0%</c:formatCode>
                <c:ptCount val="8"/>
                <c:pt idx="0">
                  <c:v>9.163250325101048E-3</c:v>
                </c:pt>
                <c:pt idx="1">
                  <c:v>5.0410231529661308E-2</c:v>
                </c:pt>
                <c:pt idx="2">
                  <c:v>0.26228431056032814</c:v>
                </c:pt>
                <c:pt idx="3">
                  <c:v>0.27378973131593332</c:v>
                </c:pt>
                <c:pt idx="4">
                  <c:v>0.21682679734436183</c:v>
                </c:pt>
                <c:pt idx="5">
                  <c:v>0.1231798399474788</c:v>
                </c:pt>
                <c:pt idx="6">
                  <c:v>4.4975407751563279E-2</c:v>
                </c:pt>
                <c:pt idx="7">
                  <c:v>1.9370431225572332E-2</c:v>
                </c:pt>
              </c:numCache>
            </c:numRef>
          </c:val>
        </c:ser>
        <c:ser>
          <c:idx val="0"/>
          <c:order val="2"/>
          <c:tx>
            <c:strRef>
              <c:f>'Fig 2.8'!$E$26</c:f>
              <c:strCache>
                <c:ptCount val="1"/>
                <c:pt idx="0">
                  <c:v>2012</c:v>
                </c:pt>
              </c:strCache>
            </c:strRef>
          </c:tx>
          <c:spPr>
            <a:solidFill>
              <a:schemeClr val="tx2"/>
            </a:solidFill>
            <a:ln>
              <a:solidFill>
                <a:srgbClr val="000000"/>
              </a:solidFill>
            </a:ln>
          </c:spPr>
          <c:invertIfNegative val="0"/>
          <c:cat>
            <c:strRef>
              <c:f>'Fig 2.8'!$B$38:$B$45</c:f>
              <c:strCache>
                <c:ptCount val="8"/>
                <c:pt idx="0">
                  <c:v>Below 18</c:v>
                </c:pt>
                <c:pt idx="1">
                  <c:v>18 - 24</c:v>
                </c:pt>
                <c:pt idx="2">
                  <c:v>25 - 34</c:v>
                </c:pt>
                <c:pt idx="3">
                  <c:v>35 - 44</c:v>
                </c:pt>
                <c:pt idx="4">
                  <c:v>45 - 54</c:v>
                </c:pt>
                <c:pt idx="5">
                  <c:v>55 - 64</c:v>
                </c:pt>
                <c:pt idx="6">
                  <c:v>65 - 74</c:v>
                </c:pt>
                <c:pt idx="7">
                  <c:v>75 and older</c:v>
                </c:pt>
              </c:strCache>
            </c:strRef>
          </c:cat>
          <c:val>
            <c:numRef>
              <c:f>'Fig 2.8'!$E$38:$E$45</c:f>
              <c:numCache>
                <c:formatCode>0.0%</c:formatCode>
                <c:ptCount val="8"/>
                <c:pt idx="0">
                  <c:v>8.5117415578696148E-3</c:v>
                </c:pt>
                <c:pt idx="1">
                  <c:v>4.9183844525578557E-2</c:v>
                </c:pt>
                <c:pt idx="2">
                  <c:v>0.26621514114020256</c:v>
                </c:pt>
                <c:pt idx="3">
                  <c:v>0.27202039323208932</c:v>
                </c:pt>
                <c:pt idx="4">
                  <c:v>0.21560639854526858</c:v>
                </c:pt>
                <c:pt idx="5">
                  <c:v>0.12417336733389212</c:v>
                </c:pt>
                <c:pt idx="6">
                  <c:v>4.5084954042420196E-2</c:v>
                </c:pt>
                <c:pt idx="7">
                  <c:v>1.9204159622679035E-2</c:v>
                </c:pt>
              </c:numCache>
            </c:numRef>
          </c:val>
        </c:ser>
        <c:ser>
          <c:idx val="1"/>
          <c:order val="3"/>
          <c:tx>
            <c:strRef>
              <c:f>'Fig 2.8'!$F$26</c:f>
              <c:strCache>
                <c:ptCount val="1"/>
                <c:pt idx="0">
                  <c:v>2013</c:v>
                </c:pt>
              </c:strCache>
            </c:strRef>
          </c:tx>
          <c:spPr>
            <a:solidFill>
              <a:schemeClr val="tx2">
                <a:lumMod val="40000"/>
                <a:lumOff val="60000"/>
              </a:schemeClr>
            </a:solidFill>
            <a:ln>
              <a:solidFill>
                <a:srgbClr val="000000"/>
              </a:solidFill>
            </a:ln>
          </c:spPr>
          <c:invertIfNegative val="0"/>
          <c:cat>
            <c:strRef>
              <c:f>'Fig 2.8'!$B$38:$B$45</c:f>
              <c:strCache>
                <c:ptCount val="8"/>
                <c:pt idx="0">
                  <c:v>Below 18</c:v>
                </c:pt>
                <c:pt idx="1">
                  <c:v>18 - 24</c:v>
                </c:pt>
                <c:pt idx="2">
                  <c:v>25 - 34</c:v>
                </c:pt>
                <c:pt idx="3">
                  <c:v>35 - 44</c:v>
                </c:pt>
                <c:pt idx="4">
                  <c:v>45 - 54</c:v>
                </c:pt>
                <c:pt idx="5">
                  <c:v>55 - 64</c:v>
                </c:pt>
                <c:pt idx="6">
                  <c:v>65 - 74</c:v>
                </c:pt>
                <c:pt idx="7">
                  <c:v>75 and older</c:v>
                </c:pt>
              </c:strCache>
            </c:strRef>
          </c:cat>
          <c:val>
            <c:numRef>
              <c:f>'Fig 2.8'!$F$38:$F$45</c:f>
              <c:numCache>
                <c:formatCode>0.0%</c:formatCode>
                <c:ptCount val="8"/>
                <c:pt idx="0">
                  <c:v>7.8017786916994075E-3</c:v>
                </c:pt>
                <c:pt idx="1">
                  <c:v>4.3312660149634773E-2</c:v>
                </c:pt>
                <c:pt idx="2">
                  <c:v>0.26533473688575343</c:v>
                </c:pt>
                <c:pt idx="3">
                  <c:v>0.2720005428242126</c:v>
                </c:pt>
                <c:pt idx="4">
                  <c:v>0.21719357997280223</c:v>
                </c:pt>
                <c:pt idx="5">
                  <c:v>0.12720576524549132</c:v>
                </c:pt>
                <c:pt idx="6">
                  <c:v>4.7320323772025143E-2</c:v>
                </c:pt>
                <c:pt idx="7">
                  <c:v>1.9830612458381122E-2</c:v>
                </c:pt>
              </c:numCache>
            </c:numRef>
          </c:val>
        </c:ser>
        <c:dLbls>
          <c:showLegendKey val="0"/>
          <c:showVal val="0"/>
          <c:showCatName val="0"/>
          <c:showSerName val="0"/>
          <c:showPercent val="0"/>
          <c:showBubbleSize val="0"/>
        </c:dLbls>
        <c:gapWidth val="62"/>
        <c:shape val="cylinder"/>
        <c:axId val="143886208"/>
        <c:axId val="143892480"/>
        <c:axId val="0"/>
      </c:bar3DChart>
      <c:catAx>
        <c:axId val="143886208"/>
        <c:scaling>
          <c:orientation val="minMax"/>
        </c:scaling>
        <c:delete val="0"/>
        <c:axPos val="b"/>
        <c:title>
          <c:tx>
            <c:rich>
              <a:bodyPr/>
              <a:lstStyle/>
              <a:p>
                <a:pPr>
                  <a:defRPr sz="1000" b="1">
                    <a:solidFill>
                      <a:schemeClr val="tx2">
                        <a:lumMod val="50000"/>
                      </a:schemeClr>
                    </a:solidFill>
                  </a:defRPr>
                </a:pPr>
                <a:r>
                  <a:rPr lang="en-US" sz="1000" b="1">
                    <a:solidFill>
                      <a:schemeClr val="tx2">
                        <a:lumMod val="50000"/>
                      </a:schemeClr>
                    </a:solidFill>
                  </a:rPr>
                  <a:t>Age group</a:t>
                </a:r>
              </a:p>
            </c:rich>
          </c:tx>
          <c:layout>
            <c:manualLayout>
              <c:xMode val="edge"/>
              <c:yMode val="edge"/>
              <c:x val="0.47764710499251944"/>
              <c:y val="1.5340982377202808E-2"/>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43892480"/>
        <c:crosses val="autoZero"/>
        <c:auto val="1"/>
        <c:lblAlgn val="ctr"/>
        <c:lblOffset val="100"/>
        <c:noMultiLvlLbl val="0"/>
      </c:catAx>
      <c:valAx>
        <c:axId val="143892480"/>
        <c:scaling>
          <c:orientation val="minMax"/>
          <c:max val="0.30000000000000032"/>
        </c:scaling>
        <c:delete val="0"/>
        <c:axPos val="l"/>
        <c:title>
          <c:tx>
            <c:rich>
              <a:bodyPr/>
              <a:lstStyle/>
              <a:p>
                <a:pPr>
                  <a:defRPr b="1">
                    <a:solidFill>
                      <a:schemeClr val="tx2">
                        <a:lumMod val="50000"/>
                      </a:schemeClr>
                    </a:solidFill>
                  </a:defRPr>
                </a:pPr>
                <a:r>
                  <a:rPr lang="en-US" b="1">
                    <a:solidFill>
                      <a:schemeClr val="tx2">
                        <a:lumMod val="50000"/>
                      </a:schemeClr>
                    </a:solidFill>
                  </a:rPr>
                  <a:t>Percentage number of taxpayers</a:t>
                </a:r>
              </a:p>
            </c:rich>
          </c:tx>
          <c:layout>
            <c:manualLayout>
              <c:xMode val="edge"/>
              <c:yMode val="edge"/>
              <c:x val="9.4161958568738727E-3"/>
              <c:y val="0.2611279079729391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a:solidFill>
                  <a:schemeClr val="tx2">
                    <a:lumMod val="50000"/>
                  </a:schemeClr>
                </a:solidFill>
              </a:defRPr>
            </a:pPr>
            <a:endParaRPr lang="en-US"/>
          </a:p>
        </c:txPr>
        <c:crossAx val="143886208"/>
        <c:crosses val="autoZero"/>
        <c:crossBetween val="between"/>
      </c:valAx>
    </c:plotArea>
    <c:legend>
      <c:legendPos val="b"/>
      <c:layout>
        <c:manualLayout>
          <c:xMode val="edge"/>
          <c:yMode val="edge"/>
          <c:x val="0.41515909048612765"/>
          <c:y val="0.93173723284589427"/>
          <c:w val="0.31866180800715932"/>
          <c:h val="5.6554630671166103E-2"/>
        </c:manualLayout>
      </c:layout>
      <c:overlay val="0"/>
      <c:spPr>
        <a:solidFill>
          <a:srgbClr val="FFFFFF"/>
        </a:solidFill>
        <a:ln w="3175">
          <a:noFill/>
          <a:prstDash val="solid"/>
        </a:ln>
      </c:spPr>
      <c:txPr>
        <a:bodyPr/>
        <a:lstStyle/>
        <a:p>
          <a:pPr>
            <a:defRPr>
              <a:solidFill>
                <a:schemeClr val="tx2">
                  <a:lumMod val="50000"/>
                </a:schemeClr>
              </a:solidFill>
            </a:defRPr>
          </a:pPr>
          <a:endParaRPr lang="en-US"/>
        </a:p>
      </c:txPr>
    </c:legend>
    <c:plotVisOnly val="1"/>
    <c:dispBlanksAs val="gap"/>
    <c:showDLblsOverMax val="0"/>
  </c:chart>
  <c:spPr>
    <a:noFill/>
    <a:ln w="3175">
      <a:noFill/>
      <a:prstDash val="solid"/>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paperSize="9"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0"/>
      <c:rotY val="0"/>
      <c:rAngAx val="0"/>
      <c:perspective val="50"/>
    </c:view3D>
    <c:floor>
      <c:thickness val="0"/>
    </c:floor>
    <c:sideWall>
      <c:thickness val="0"/>
    </c:sideWall>
    <c:backWall>
      <c:thickness val="0"/>
    </c:backWall>
    <c:plotArea>
      <c:layout>
        <c:manualLayout>
          <c:layoutTarget val="inner"/>
          <c:xMode val="edge"/>
          <c:yMode val="edge"/>
          <c:x val="0.2557402222222222"/>
          <c:y val="2.7210884353741478E-2"/>
          <c:w val="0.69844799999999996"/>
          <c:h val="0.87623707750818736"/>
        </c:manualLayout>
      </c:layout>
      <c:bar3DChart>
        <c:barDir val="bar"/>
        <c:grouping val="percentStacked"/>
        <c:varyColors val="0"/>
        <c:ser>
          <c:idx val="0"/>
          <c:order val="0"/>
          <c:tx>
            <c:strRef>
              <c:f>'Fig 2.9'!$L$28</c:f>
              <c:strCache>
                <c:ptCount val="1"/>
                <c:pt idx="0">
                  <c:v>Female</c:v>
                </c:pt>
              </c:strCache>
            </c:strRef>
          </c:tx>
          <c:spPr>
            <a:solidFill>
              <a:srgbClr val="991F00"/>
            </a:solidFill>
          </c:spPr>
          <c:invertIfNegative val="0"/>
          <c:dLbls>
            <c:dLbl>
              <c:idx val="11"/>
              <c:tx>
                <c:rich>
                  <a:bodyPr/>
                  <a:lstStyle/>
                  <a:p>
                    <a:r>
                      <a:rPr lang="en-US"/>
                      <a:t> 2 226 744 (43.0%) </a:t>
                    </a:r>
                  </a:p>
                </c:rich>
              </c:tx>
              <c:showLegendKey val="0"/>
              <c:showVal val="1"/>
              <c:showCatName val="0"/>
              <c:showSerName val="0"/>
              <c:showPercent val="0"/>
              <c:showBubbleSize val="0"/>
            </c:dLbl>
            <c:txPr>
              <a:bodyPr/>
              <a:lstStyle/>
              <a:p>
                <a:pPr>
                  <a:defRPr b="1">
                    <a:solidFill>
                      <a:schemeClr val="bg1"/>
                    </a:solidFill>
                  </a:defRPr>
                </a:pPr>
                <a:endParaRPr lang="en-US"/>
              </a:p>
            </c:txPr>
            <c:showLegendKey val="0"/>
            <c:showVal val="1"/>
            <c:showCatName val="0"/>
            <c:showSerName val="0"/>
            <c:showPercent val="0"/>
            <c:showBubbleSize val="0"/>
            <c:showLeaderLines val="0"/>
          </c:dLbls>
          <c:cat>
            <c:strRef>
              <c:f>'Fig 2.9'!$K$29:$K$40</c:f>
              <c:strCache>
                <c:ptCount val="12"/>
                <c:pt idx="0">
                  <c:v>&lt;= 0</c:v>
                </c:pt>
                <c:pt idx="1">
                  <c:v>1 – 60 000</c:v>
                </c:pt>
                <c:pt idx="2">
                  <c:v>60 001 – 120 000</c:v>
                </c:pt>
                <c:pt idx="3">
                  <c:v>120 001 – 200 000</c:v>
                </c:pt>
                <c:pt idx="4">
                  <c:v>200 001 – 500 000</c:v>
                </c:pt>
                <c:pt idx="5">
                  <c:v>500 001 – 750 000</c:v>
                </c:pt>
                <c:pt idx="6">
                  <c:v>750 001 – 1 000 000</c:v>
                </c:pt>
                <c:pt idx="7">
                  <c:v>1 000 001 – 2 000 000</c:v>
                </c:pt>
                <c:pt idx="8">
                  <c:v>2 000 001 – 5 000 000</c:v>
                </c:pt>
                <c:pt idx="9">
                  <c:v>5 000 001 +</c:v>
                </c:pt>
                <c:pt idx="11">
                  <c:v>Total</c:v>
                </c:pt>
              </c:strCache>
            </c:strRef>
          </c:cat>
          <c:val>
            <c:numRef>
              <c:f>'Fig 2.9'!$L$29:$L$40</c:f>
              <c:numCache>
                <c:formatCode>_ * #,##0_ ;_ * \-#,##0_ ;_ * "-"??_ ;_ @_ </c:formatCode>
                <c:ptCount val="12"/>
                <c:pt idx="0">
                  <c:v>72704</c:v>
                </c:pt>
                <c:pt idx="1">
                  <c:v>246986</c:v>
                </c:pt>
                <c:pt idx="2">
                  <c:v>492736</c:v>
                </c:pt>
                <c:pt idx="3">
                  <c:v>593056</c:v>
                </c:pt>
                <c:pt idx="4">
                  <c:v>719970</c:v>
                </c:pt>
                <c:pt idx="5">
                  <c:v>66556</c:v>
                </c:pt>
                <c:pt idx="6">
                  <c:v>19265</c:v>
                </c:pt>
                <c:pt idx="7">
                  <c:v>12923</c:v>
                </c:pt>
                <c:pt idx="8">
                  <c:v>2242</c:v>
                </c:pt>
                <c:pt idx="9">
                  <c:v>306</c:v>
                </c:pt>
                <c:pt idx="11">
                  <c:v>2226744</c:v>
                </c:pt>
              </c:numCache>
            </c:numRef>
          </c:val>
        </c:ser>
        <c:ser>
          <c:idx val="1"/>
          <c:order val="1"/>
          <c:tx>
            <c:strRef>
              <c:f>'Fig 2.9'!$M$28</c:f>
              <c:strCache>
                <c:ptCount val="1"/>
                <c:pt idx="0">
                  <c:v>Male</c:v>
                </c:pt>
              </c:strCache>
            </c:strRef>
          </c:tx>
          <c:spPr>
            <a:solidFill>
              <a:srgbClr val="004F87"/>
            </a:solidFill>
          </c:spPr>
          <c:invertIfNegative val="0"/>
          <c:dLbls>
            <c:dLbl>
              <c:idx val="11"/>
              <c:tx>
                <c:rich>
                  <a:bodyPr/>
                  <a:lstStyle/>
                  <a:p>
                    <a:r>
                      <a:rPr lang="en-US"/>
                      <a:t> 2 947 828 (57.0%) </a:t>
                    </a:r>
                  </a:p>
                </c:rich>
              </c:tx>
              <c:showLegendKey val="0"/>
              <c:showVal val="1"/>
              <c:showCatName val="0"/>
              <c:showSerName val="0"/>
              <c:showPercent val="0"/>
              <c:showBubbleSize val="0"/>
            </c:dLbl>
            <c:txPr>
              <a:bodyPr/>
              <a:lstStyle/>
              <a:p>
                <a:pPr>
                  <a:defRPr b="1">
                    <a:solidFill>
                      <a:schemeClr val="bg1"/>
                    </a:solidFill>
                  </a:defRPr>
                </a:pPr>
                <a:endParaRPr lang="en-US"/>
              </a:p>
            </c:txPr>
            <c:showLegendKey val="0"/>
            <c:showVal val="1"/>
            <c:showCatName val="0"/>
            <c:showSerName val="0"/>
            <c:showPercent val="0"/>
            <c:showBubbleSize val="0"/>
            <c:showLeaderLines val="0"/>
          </c:dLbls>
          <c:cat>
            <c:strRef>
              <c:f>'Fig 2.9'!$K$29:$K$40</c:f>
              <c:strCache>
                <c:ptCount val="12"/>
                <c:pt idx="0">
                  <c:v>&lt;= 0</c:v>
                </c:pt>
                <c:pt idx="1">
                  <c:v>1 – 60 000</c:v>
                </c:pt>
                <c:pt idx="2">
                  <c:v>60 001 – 120 000</c:v>
                </c:pt>
                <c:pt idx="3">
                  <c:v>120 001 – 200 000</c:v>
                </c:pt>
                <c:pt idx="4">
                  <c:v>200 001 – 500 000</c:v>
                </c:pt>
                <c:pt idx="5">
                  <c:v>500 001 – 750 000</c:v>
                </c:pt>
                <c:pt idx="6">
                  <c:v>750 001 – 1 000 000</c:v>
                </c:pt>
                <c:pt idx="7">
                  <c:v>1 000 001 – 2 000 000</c:v>
                </c:pt>
                <c:pt idx="8">
                  <c:v>2 000 001 – 5 000 000</c:v>
                </c:pt>
                <c:pt idx="9">
                  <c:v>5 000 001 +</c:v>
                </c:pt>
                <c:pt idx="11">
                  <c:v>Total</c:v>
                </c:pt>
              </c:strCache>
            </c:strRef>
          </c:cat>
          <c:val>
            <c:numRef>
              <c:f>'Fig 2.9'!$M$29:$M$40</c:f>
              <c:numCache>
                <c:formatCode>_ * #,##0_ ;_ * \-#,##0_ ;_ * "-"??_ ;_ @_ </c:formatCode>
                <c:ptCount val="12"/>
                <c:pt idx="0">
                  <c:v>105321</c:v>
                </c:pt>
                <c:pt idx="1">
                  <c:v>298819</c:v>
                </c:pt>
                <c:pt idx="2">
                  <c:v>665430</c:v>
                </c:pt>
                <c:pt idx="3">
                  <c:v>647080</c:v>
                </c:pt>
                <c:pt idx="4">
                  <c:v>914371</c:v>
                </c:pt>
                <c:pt idx="5">
                  <c:v>175241</c:v>
                </c:pt>
                <c:pt idx="6">
                  <c:v>64006</c:v>
                </c:pt>
                <c:pt idx="7">
                  <c:v>58451</c:v>
                </c:pt>
                <c:pt idx="8">
                  <c:v>16078</c:v>
                </c:pt>
                <c:pt idx="9">
                  <c:v>3031</c:v>
                </c:pt>
                <c:pt idx="11">
                  <c:v>2947828</c:v>
                </c:pt>
              </c:numCache>
            </c:numRef>
          </c:val>
        </c:ser>
        <c:dLbls>
          <c:showLegendKey val="0"/>
          <c:showVal val="0"/>
          <c:showCatName val="0"/>
          <c:showSerName val="0"/>
          <c:showPercent val="0"/>
          <c:showBubbleSize val="0"/>
        </c:dLbls>
        <c:gapWidth val="19"/>
        <c:shape val="cylinder"/>
        <c:axId val="144091776"/>
        <c:axId val="144110336"/>
        <c:axId val="0"/>
      </c:bar3DChart>
      <c:catAx>
        <c:axId val="144091776"/>
        <c:scaling>
          <c:orientation val="minMax"/>
        </c:scaling>
        <c:delete val="0"/>
        <c:axPos val="l"/>
        <c:title>
          <c:tx>
            <c:rich>
              <a:bodyPr rot="-5400000" vert="horz"/>
              <a:lstStyle/>
              <a:p>
                <a:pPr>
                  <a:defRPr>
                    <a:solidFill>
                      <a:schemeClr val="tx2">
                        <a:lumMod val="50000"/>
                      </a:schemeClr>
                    </a:solidFill>
                  </a:defRPr>
                </a:pPr>
                <a:r>
                  <a:rPr lang="en-US">
                    <a:solidFill>
                      <a:schemeClr val="tx2">
                        <a:lumMod val="50000"/>
                      </a:schemeClr>
                    </a:solidFill>
                  </a:rPr>
                  <a:t>Taxable income (R)</a:t>
                </a:r>
              </a:p>
            </c:rich>
          </c:tx>
          <c:layout>
            <c:manualLayout>
              <c:xMode val="edge"/>
              <c:yMode val="edge"/>
              <c:x val="1.2644922020951247E-2"/>
              <c:y val="0.29255783727164875"/>
            </c:manualLayout>
          </c:layout>
          <c:overlay val="0"/>
        </c:title>
        <c:majorTickMark val="none"/>
        <c:minorTickMark val="none"/>
        <c:tickLblPos val="low"/>
        <c:txPr>
          <a:bodyPr/>
          <a:lstStyle/>
          <a:p>
            <a:pPr>
              <a:defRPr sz="800">
                <a:solidFill>
                  <a:schemeClr val="tx2">
                    <a:lumMod val="50000"/>
                  </a:schemeClr>
                </a:solidFill>
              </a:defRPr>
            </a:pPr>
            <a:endParaRPr lang="en-US"/>
          </a:p>
        </c:txPr>
        <c:crossAx val="144110336"/>
        <c:crosses val="autoZero"/>
        <c:auto val="1"/>
        <c:lblAlgn val="ctr"/>
        <c:lblOffset val="100"/>
        <c:noMultiLvlLbl val="0"/>
      </c:catAx>
      <c:valAx>
        <c:axId val="144110336"/>
        <c:scaling>
          <c:orientation val="minMax"/>
          <c:max val="1"/>
          <c:min val="0"/>
        </c:scaling>
        <c:delete val="0"/>
        <c:axPos val="b"/>
        <c:numFmt formatCode="0%" sourceLinked="0"/>
        <c:majorTickMark val="out"/>
        <c:minorTickMark val="none"/>
        <c:tickLblPos val="nextTo"/>
        <c:txPr>
          <a:bodyPr/>
          <a:lstStyle/>
          <a:p>
            <a:pPr>
              <a:defRPr>
                <a:solidFill>
                  <a:schemeClr val="tx2">
                    <a:lumMod val="50000"/>
                  </a:schemeClr>
                </a:solidFill>
              </a:defRPr>
            </a:pPr>
            <a:endParaRPr lang="en-US"/>
          </a:p>
        </c:txPr>
        <c:crossAx val="144091776"/>
        <c:crosses val="autoZero"/>
        <c:crossBetween val="between"/>
      </c:valAx>
    </c:plotArea>
    <c:legend>
      <c:legendPos val="b"/>
      <c:layout>
        <c:manualLayout>
          <c:xMode val="edge"/>
          <c:yMode val="edge"/>
          <c:x val="4.1312059191195153E-4"/>
          <c:y val="0.90628805188708617"/>
          <c:w val="0.22500994054126364"/>
          <c:h val="7.3338410910083779E-2"/>
        </c:manualLayout>
      </c:layout>
      <c:overlay val="0"/>
      <c:txPr>
        <a:bodyPr/>
        <a:lstStyle/>
        <a:p>
          <a:pPr>
            <a:defRPr>
              <a:solidFill>
                <a:schemeClr val="tx2">
                  <a:lumMod val="50000"/>
                </a:schemeClr>
              </a:solidFill>
            </a:defRPr>
          </a:pPr>
          <a:endParaRPr lang="en-US"/>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0"/>
    <c:view3D>
      <c:rotX val="60"/>
      <c:rotY val="140"/>
      <c:rAngAx val="0"/>
      <c:perspective val="0"/>
    </c:view3D>
    <c:floor>
      <c:thickness val="0"/>
    </c:floor>
    <c:sideWall>
      <c:thickness val="0"/>
    </c:sideWall>
    <c:backWall>
      <c:thickness val="0"/>
    </c:backWall>
    <c:plotArea>
      <c:layout>
        <c:manualLayout>
          <c:layoutTarget val="inner"/>
          <c:xMode val="edge"/>
          <c:yMode val="edge"/>
          <c:x val="0.21867066666666668"/>
          <c:y val="8.1661728395061722E-2"/>
          <c:w val="0.54162549036210816"/>
          <c:h val="0.78704954068241473"/>
        </c:manualLayout>
      </c:layout>
      <c:pie3DChart>
        <c:varyColors val="1"/>
        <c:ser>
          <c:idx val="3"/>
          <c:order val="0"/>
          <c:spPr>
            <a:effectLst>
              <a:innerShdw blurRad="114300">
                <a:prstClr val="black"/>
              </a:innerShdw>
            </a:effectLst>
          </c:spPr>
          <c:explosion val="2"/>
          <c:dPt>
            <c:idx val="0"/>
            <c:bubble3D val="0"/>
            <c:spPr>
              <a:solidFill>
                <a:srgbClr val="991F00"/>
              </a:solidFill>
              <a:effectLst>
                <a:innerShdw blurRad="114300">
                  <a:prstClr val="black"/>
                </a:innerShdw>
              </a:effectLst>
            </c:spPr>
          </c:dPt>
          <c:dPt>
            <c:idx val="1"/>
            <c:bubble3D val="0"/>
            <c:spPr>
              <a:solidFill>
                <a:srgbClr val="7F7F7F"/>
              </a:solidFill>
              <a:effectLst>
                <a:innerShdw blurRad="114300">
                  <a:prstClr val="black"/>
                </a:innerShdw>
              </a:effectLst>
            </c:spPr>
          </c:dPt>
          <c:dPt>
            <c:idx val="2"/>
            <c:bubble3D val="0"/>
            <c:spPr>
              <a:solidFill>
                <a:srgbClr val="004F87"/>
              </a:solidFill>
              <a:effectLst>
                <a:innerShdw blurRad="114300">
                  <a:prstClr val="black"/>
                </a:innerShdw>
              </a:effectLst>
            </c:spPr>
          </c:dPt>
          <c:dPt>
            <c:idx val="3"/>
            <c:bubble3D val="0"/>
            <c:spPr>
              <a:solidFill>
                <a:srgbClr val="99CCFF"/>
              </a:solidFill>
              <a:effectLst>
                <a:innerShdw blurRad="114300">
                  <a:prstClr val="black"/>
                </a:innerShdw>
              </a:effectLst>
            </c:spPr>
          </c:dPt>
          <c:dPt>
            <c:idx val="4"/>
            <c:bubble3D val="0"/>
            <c:spPr>
              <a:solidFill>
                <a:schemeClr val="tx1"/>
              </a:solidFill>
              <a:effectLst>
                <a:innerShdw blurRad="114300">
                  <a:prstClr val="black"/>
                </a:innerShdw>
              </a:effectLst>
            </c:spPr>
          </c:dPt>
          <c:dPt>
            <c:idx val="5"/>
            <c:bubble3D val="0"/>
            <c:spPr>
              <a:solidFill>
                <a:srgbClr val="E6B9B8"/>
              </a:solidFill>
              <a:effectLst>
                <a:innerShdw blurRad="114300">
                  <a:prstClr val="black"/>
                </a:innerShdw>
              </a:effectLst>
            </c:spPr>
          </c:dPt>
          <c:dPt>
            <c:idx val="6"/>
            <c:bubble3D val="0"/>
            <c:spPr>
              <a:solidFill>
                <a:schemeClr val="bg1"/>
              </a:solidFill>
              <a:effectLst>
                <a:innerShdw blurRad="114300">
                  <a:prstClr val="black"/>
                </a:innerShdw>
              </a:effectLst>
            </c:spPr>
          </c:dPt>
          <c:dPt>
            <c:idx val="7"/>
            <c:bubble3D val="0"/>
          </c:dPt>
          <c:dLbls>
            <c:dLbl>
              <c:idx val="0"/>
              <c:layout>
                <c:manualLayout>
                  <c:x val="1.9926003753693078E-2"/>
                  <c:y val="-0.28828596656782957"/>
                </c:manualLayout>
              </c:layout>
              <c:dLblPos val="bestFit"/>
              <c:showLegendKey val="0"/>
              <c:showVal val="1"/>
              <c:showCatName val="1"/>
              <c:showSerName val="0"/>
              <c:showPercent val="0"/>
              <c:showBubbleSize val="0"/>
              <c:separator>
</c:separator>
            </c:dLbl>
            <c:dLbl>
              <c:idx val="1"/>
              <c:layout>
                <c:manualLayout>
                  <c:x val="-3.6846359007516365E-2"/>
                  <c:y val="-0.12366805421830068"/>
                </c:manualLayout>
              </c:layout>
              <c:dLblPos val="bestFit"/>
              <c:showLegendKey val="0"/>
              <c:showVal val="1"/>
              <c:showCatName val="1"/>
              <c:showSerName val="0"/>
              <c:showPercent val="0"/>
              <c:showBubbleSize val="0"/>
              <c:separator>
</c:separator>
            </c:dLbl>
            <c:dLbl>
              <c:idx val="2"/>
              <c:layout>
                <c:manualLayout>
                  <c:x val="6.5827024794130592E-2"/>
                  <c:y val="-0.16972327206710067"/>
                </c:manualLayout>
              </c:layout>
              <c:dLblPos val="bestFit"/>
              <c:showLegendKey val="0"/>
              <c:showVal val="1"/>
              <c:showCatName val="1"/>
              <c:showSerName val="0"/>
              <c:showPercent val="0"/>
              <c:showBubbleSize val="0"/>
              <c:separator>
</c:separator>
            </c:dLbl>
            <c:dLbl>
              <c:idx val="3"/>
              <c:layout>
                <c:manualLayout>
                  <c:x val="5.1699040024425942E-2"/>
                  <c:y val="-8.6390337914329471E-2"/>
                </c:manualLayout>
              </c:layout>
              <c:dLblPos val="bestFit"/>
              <c:showLegendKey val="0"/>
              <c:showVal val="1"/>
              <c:showCatName val="1"/>
              <c:showSerName val="0"/>
              <c:showPercent val="0"/>
              <c:showBubbleSize val="0"/>
              <c:separator>
</c:separator>
            </c:dLbl>
            <c:dLbl>
              <c:idx val="4"/>
              <c:layout>
                <c:manualLayout>
                  <c:x val="7.0978888888888883E-2"/>
                  <c:y val="1.8858024691358024E-2"/>
                </c:manualLayout>
              </c:layout>
              <c:dLblPos val="bestFit"/>
              <c:showLegendKey val="0"/>
              <c:showVal val="1"/>
              <c:showCatName val="1"/>
              <c:showSerName val="0"/>
              <c:showPercent val="0"/>
              <c:showBubbleSize val="0"/>
              <c:separator>
</c:separator>
            </c:dLbl>
            <c:dLbl>
              <c:idx val="5"/>
              <c:layout>
                <c:manualLayout>
                  <c:x val="5.8091992420772828E-2"/>
                  <c:y val="0.11278479537206024"/>
                </c:manualLayout>
              </c:layout>
              <c:dLblPos val="bestFit"/>
              <c:showLegendKey val="0"/>
              <c:showVal val="1"/>
              <c:showCatName val="1"/>
              <c:showSerName val="0"/>
              <c:showPercent val="0"/>
              <c:showBubbleSize val="0"/>
              <c:separator>
</c:separator>
            </c:dLbl>
            <c:dLbl>
              <c:idx val="6"/>
              <c:layout>
                <c:manualLayout>
                  <c:x val="3.4388722756539883E-2"/>
                  <c:y val="0.13066968127827197"/>
                </c:manualLayout>
              </c:layout>
              <c:dLblPos val="bestFit"/>
              <c:showLegendKey val="0"/>
              <c:showVal val="1"/>
              <c:showCatName val="1"/>
              <c:showSerName val="0"/>
              <c:showPercent val="0"/>
              <c:showBubbleSize val="0"/>
              <c:separator>
</c:separator>
            </c:dLbl>
            <c:dLbl>
              <c:idx val="7"/>
              <c:layout>
                <c:manualLayout>
                  <c:x val="-6.6091954022988522E-2"/>
                  <c:y val="7.5000000000000011E-2"/>
                </c:manualLayout>
              </c:layout>
              <c:dLblPos val="bestFit"/>
              <c:showLegendKey val="0"/>
              <c:showVal val="1"/>
              <c:showCatName val="1"/>
              <c:showSerName val="0"/>
              <c:showPercent val="0"/>
              <c:showBubbleSize val="0"/>
              <c:separator>
</c:separator>
            </c:dLbl>
            <c:txPr>
              <a:bodyPr/>
              <a:lstStyle/>
              <a:p>
                <a:pPr>
                  <a:defRPr sz="800">
                    <a:solidFill>
                      <a:schemeClr val="tx2">
                        <a:lumMod val="50000"/>
                      </a:schemeClr>
                    </a:solidFill>
                  </a:defRPr>
                </a:pPr>
                <a:endParaRPr lang="en-US"/>
              </a:p>
            </c:txPr>
            <c:dLblPos val="outEnd"/>
            <c:showLegendKey val="0"/>
            <c:showVal val="1"/>
            <c:showCatName val="1"/>
            <c:showSerName val="0"/>
            <c:showPercent val="0"/>
            <c:showBubbleSize val="0"/>
            <c:separator>
</c:separator>
            <c:showLeaderLines val="1"/>
            <c:leaderLines>
              <c:spPr>
                <a:ln>
                  <a:solidFill>
                    <a:schemeClr val="tx2">
                      <a:lumMod val="50000"/>
                    </a:schemeClr>
                  </a:solidFill>
                </a:ln>
              </c:spPr>
            </c:leaderLines>
          </c:dLbls>
          <c:cat>
            <c:strRef>
              <c:f>'Fig 2.10'!$C$28:$C$35</c:f>
              <c:strCache>
                <c:ptCount val="7"/>
                <c:pt idx="0">
                  <c:v>Income (Salaries, wages, remuneration)</c:v>
                </c:pt>
                <c:pt idx="1">
                  <c:v>Annual payment</c:v>
                </c:pt>
                <c:pt idx="2">
                  <c:v>Director's income</c:v>
                </c:pt>
                <c:pt idx="3">
                  <c:v>Commission</c:v>
                </c:pt>
                <c:pt idx="4">
                  <c:v>Local interest</c:v>
                </c:pt>
                <c:pt idx="5">
                  <c:v>Pension income</c:v>
                </c:pt>
                <c:pt idx="6">
                  <c:v>All other sources of income</c:v>
                </c:pt>
              </c:strCache>
            </c:strRef>
          </c:cat>
          <c:val>
            <c:numRef>
              <c:f>'Fig 2.10'!$D$28:$D$35</c:f>
              <c:numCache>
                <c:formatCode>_ * #,##0.0%_ ;_ * \-#,##0.0%_ </c:formatCode>
                <c:ptCount val="7"/>
                <c:pt idx="0">
                  <c:v>0.72505624255995615</c:v>
                </c:pt>
                <c:pt idx="1">
                  <c:v>8.8407584256003854E-2</c:v>
                </c:pt>
                <c:pt idx="2">
                  <c:v>3.5791356985480839E-2</c:v>
                </c:pt>
                <c:pt idx="3">
                  <c:v>2.6197500539956346E-2</c:v>
                </c:pt>
                <c:pt idx="4">
                  <c:v>9.0687726805074986E-3</c:v>
                </c:pt>
                <c:pt idx="5">
                  <c:v>2.4367319611174248E-2</c:v>
                </c:pt>
                <c:pt idx="6">
                  <c:v>9.1111223366921013E-2</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70"/>
      <c:rAngAx val="0"/>
      <c:perspective val="30"/>
    </c:view3D>
    <c:floor>
      <c:thickness val="0"/>
    </c:floor>
    <c:sideWall>
      <c:thickness val="0"/>
    </c:sideWall>
    <c:backWall>
      <c:thickness val="0"/>
    </c:backWall>
    <c:plotArea>
      <c:layout>
        <c:manualLayout>
          <c:layoutTarget val="inner"/>
          <c:xMode val="edge"/>
          <c:yMode val="edge"/>
          <c:x val="0.20261111111111113"/>
          <c:y val="0.1338483146067416"/>
          <c:w val="0.5072888888888889"/>
          <c:h val="0.7124843945068664"/>
        </c:manualLayout>
      </c:layout>
      <c:pie3DChart>
        <c:varyColors val="1"/>
        <c:ser>
          <c:idx val="0"/>
          <c:order val="0"/>
          <c:tx>
            <c:strRef>
              <c:f>'Fig 2.11'!$D$27</c:f>
              <c:strCache>
                <c:ptCount val="1"/>
                <c:pt idx="0">
                  <c:v>Tax 
assessed
(R million)</c:v>
                </c:pt>
              </c:strCache>
            </c:strRef>
          </c:tx>
          <c:explosion val="2"/>
          <c:dPt>
            <c:idx val="0"/>
            <c:bubble3D val="0"/>
            <c:spPr>
              <a:solidFill>
                <a:srgbClr val="991F00"/>
              </a:solidFill>
            </c:spPr>
          </c:dPt>
          <c:dPt>
            <c:idx val="1"/>
            <c:bubble3D val="0"/>
            <c:spPr>
              <a:solidFill>
                <a:srgbClr val="99CCFF"/>
              </a:solidFill>
            </c:spPr>
          </c:dPt>
          <c:dPt>
            <c:idx val="2"/>
            <c:bubble3D val="0"/>
            <c:spPr>
              <a:solidFill>
                <a:srgbClr val="D9D9D9"/>
              </a:solidFill>
            </c:spPr>
          </c:dPt>
          <c:dPt>
            <c:idx val="3"/>
            <c:bubble3D val="0"/>
            <c:spPr>
              <a:solidFill>
                <a:srgbClr val="1F497D"/>
              </a:solidFill>
            </c:spPr>
          </c:dPt>
          <c:dPt>
            <c:idx val="4"/>
            <c:bubble3D val="0"/>
            <c:spPr>
              <a:solidFill>
                <a:srgbClr val="7F7F7F"/>
              </a:solidFill>
            </c:spPr>
          </c:dPt>
          <c:dPt>
            <c:idx val="5"/>
            <c:bubble3D val="0"/>
            <c:spPr>
              <a:solidFill>
                <a:schemeClr val="tx1"/>
              </a:solidFill>
            </c:spPr>
          </c:dPt>
          <c:dPt>
            <c:idx val="6"/>
            <c:bubble3D val="0"/>
            <c:spPr>
              <a:solidFill>
                <a:schemeClr val="bg1"/>
              </a:solidFill>
            </c:spPr>
          </c:dPt>
          <c:dPt>
            <c:idx val="7"/>
            <c:bubble3D val="0"/>
          </c:dPt>
          <c:dLbls>
            <c:dLbl>
              <c:idx val="0"/>
              <c:layout>
                <c:manualLayout>
                  <c:x val="-4.3559333333333332E-2"/>
                  <c:y val="7.4686329588014966E-2"/>
                </c:manualLayout>
              </c:layout>
              <c:showLegendKey val="0"/>
              <c:showVal val="1"/>
              <c:showCatName val="1"/>
              <c:showSerName val="0"/>
              <c:showPercent val="1"/>
              <c:showBubbleSize val="0"/>
            </c:dLbl>
            <c:dLbl>
              <c:idx val="1"/>
              <c:layout>
                <c:manualLayout>
                  <c:x val="-2.821511683509197E-2"/>
                  <c:y val="-1.4534251594619048E-2"/>
                </c:manualLayout>
              </c:layout>
              <c:showLegendKey val="0"/>
              <c:showVal val="1"/>
              <c:showCatName val="1"/>
              <c:showSerName val="0"/>
              <c:showPercent val="1"/>
              <c:showBubbleSize val="0"/>
            </c:dLbl>
            <c:dLbl>
              <c:idx val="2"/>
              <c:layout>
                <c:manualLayout>
                  <c:x val="4.5493533956028773E-2"/>
                  <c:y val="-0.10257825209865296"/>
                </c:manualLayout>
              </c:layout>
              <c:showLegendKey val="0"/>
              <c:showVal val="1"/>
              <c:showCatName val="1"/>
              <c:showSerName val="0"/>
              <c:showPercent val="1"/>
              <c:showBubbleSize val="0"/>
            </c:dLbl>
            <c:dLbl>
              <c:idx val="3"/>
              <c:layout>
                <c:manualLayout>
                  <c:x val="4.8702859510982181E-2"/>
                  <c:y val="-0.14320961945872468"/>
                </c:manualLayout>
              </c:layout>
              <c:showLegendKey val="0"/>
              <c:showVal val="1"/>
              <c:showCatName val="1"/>
              <c:showSerName val="0"/>
              <c:showPercent val="1"/>
              <c:showBubbleSize val="0"/>
            </c:dLbl>
            <c:dLbl>
              <c:idx val="4"/>
              <c:layout>
                <c:manualLayout>
                  <c:x val="0.1074483300923417"/>
                  <c:y val="-0.14304446986861685"/>
                </c:manualLayout>
              </c:layout>
              <c:showLegendKey val="0"/>
              <c:showVal val="1"/>
              <c:showCatName val="1"/>
              <c:showSerName val="0"/>
              <c:showPercent val="1"/>
              <c:showBubbleSize val="0"/>
            </c:dLbl>
            <c:dLbl>
              <c:idx val="5"/>
              <c:layout>
                <c:manualLayout>
                  <c:x val="0.13006955555555555"/>
                  <c:y val="-9.5190387016229713E-2"/>
                </c:manualLayout>
              </c:layout>
              <c:showLegendKey val="0"/>
              <c:showVal val="1"/>
              <c:showCatName val="1"/>
              <c:showSerName val="0"/>
              <c:showPercent val="1"/>
              <c:showBubbleSize val="0"/>
            </c:dLbl>
            <c:dLbl>
              <c:idx val="6"/>
              <c:layout>
                <c:manualLayout>
                  <c:x val="0.12694316044502535"/>
                  <c:y val="1.0033873970881844E-2"/>
                </c:manualLayout>
              </c:layout>
              <c:showLegendKey val="0"/>
              <c:showVal val="1"/>
              <c:showCatName val="1"/>
              <c:showSerName val="0"/>
              <c:showPercent val="1"/>
              <c:showBubbleSize val="0"/>
            </c:dLbl>
            <c:dLbl>
              <c:idx val="7"/>
              <c:layout>
                <c:manualLayout>
                  <c:x val="-4.7958175268577258E-3"/>
                  <c:y val="8.4729494283300053E-2"/>
                </c:manualLayout>
              </c:layout>
              <c:showLegendKey val="0"/>
              <c:showVal val="1"/>
              <c:showCatName val="1"/>
              <c:showSerName val="0"/>
              <c:showPercent val="1"/>
              <c:showBubbleSize val="0"/>
            </c:dLbl>
            <c:numFmt formatCode="0.0%" sourceLinked="0"/>
            <c:txPr>
              <a:bodyPr/>
              <a:lstStyle/>
              <a:p>
                <a:pPr>
                  <a:defRPr sz="8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dLbls>
          <c:cat>
            <c:strRef>
              <c:f>'Fig 2.11'!$B$28:$B$35</c:f>
              <c:strCache>
                <c:ptCount val="8"/>
                <c:pt idx="0">
                  <c:v>Financial intermediation, insurance, real-estate &amp; business services</c:v>
                </c:pt>
                <c:pt idx="1">
                  <c:v>Community, social &amp; personal services</c:v>
                </c:pt>
                <c:pt idx="2">
                  <c:v>Wholesale &amp; retail trade, catering &amp; accommodation</c:v>
                </c:pt>
                <c:pt idx="3">
                  <c:v>Manufacturing</c:v>
                </c:pt>
                <c:pt idx="4">
                  <c:v>Mining &amp; quarrying</c:v>
                </c:pt>
                <c:pt idx="5">
                  <c:v>Transport, storage &amp; communication</c:v>
                </c:pt>
                <c:pt idx="6">
                  <c:v>Construction</c:v>
                </c:pt>
                <c:pt idx="7">
                  <c:v>All other sectors</c:v>
                </c:pt>
              </c:strCache>
            </c:strRef>
          </c:cat>
          <c:val>
            <c:numRef>
              <c:f>'Fig 2.11'!$D$28:$D$35</c:f>
              <c:numCache>
                <c:formatCode>"R"#,##0.0"bn";"R"\ \-#,##0.0"bn"</c:formatCode>
                <c:ptCount val="8"/>
                <c:pt idx="0">
                  <c:v>156.82051042279994</c:v>
                </c:pt>
                <c:pt idx="1">
                  <c:v>56.497720698659997</c:v>
                </c:pt>
                <c:pt idx="2">
                  <c:v>19.969016032599995</c:v>
                </c:pt>
                <c:pt idx="3">
                  <c:v>20.673348574930007</c:v>
                </c:pt>
                <c:pt idx="4">
                  <c:v>15.15842506413</c:v>
                </c:pt>
                <c:pt idx="5">
                  <c:v>11.306547830260003</c:v>
                </c:pt>
                <c:pt idx="6">
                  <c:v>9.9104542826699991</c:v>
                </c:pt>
                <c:pt idx="7">
                  <c:v>12.558831172039959</c:v>
                </c:pt>
              </c:numCache>
            </c:numRef>
          </c:val>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220"/>
      <c:rAngAx val="0"/>
      <c:perspective val="30"/>
    </c:view3D>
    <c:floor>
      <c:thickness val="0"/>
    </c:floor>
    <c:sideWall>
      <c:thickness val="0"/>
    </c:sideWall>
    <c:backWall>
      <c:thickness val="0"/>
    </c:backWall>
    <c:plotArea>
      <c:layout>
        <c:manualLayout>
          <c:layoutTarget val="inner"/>
          <c:xMode val="edge"/>
          <c:yMode val="edge"/>
          <c:x val="0.23930000000000001"/>
          <c:y val="0.18141385767790263"/>
          <c:w val="0.5072888888888889"/>
          <c:h val="0.7124843945068664"/>
        </c:manualLayout>
      </c:layout>
      <c:pie3DChart>
        <c:varyColors val="1"/>
        <c:ser>
          <c:idx val="0"/>
          <c:order val="0"/>
          <c:tx>
            <c:strRef>
              <c:f>'Fig 2.12'!$D$27</c:f>
              <c:strCache>
                <c:ptCount val="1"/>
                <c:pt idx="0">
                  <c:v>Tax 
assessed
(R million)</c:v>
                </c:pt>
              </c:strCache>
            </c:strRef>
          </c:tx>
          <c:explosion val="2"/>
          <c:dPt>
            <c:idx val="0"/>
            <c:bubble3D val="0"/>
            <c:spPr>
              <a:solidFill>
                <a:srgbClr val="991F00"/>
              </a:solidFill>
            </c:spPr>
          </c:dPt>
          <c:dPt>
            <c:idx val="1"/>
            <c:bubble3D val="0"/>
            <c:spPr>
              <a:solidFill>
                <a:srgbClr val="7F7F7F"/>
              </a:solidFill>
            </c:spPr>
          </c:dPt>
          <c:dPt>
            <c:idx val="2"/>
            <c:bubble3D val="0"/>
            <c:spPr>
              <a:solidFill>
                <a:srgbClr val="1F497D"/>
              </a:solidFill>
            </c:spPr>
          </c:dPt>
          <c:dPt>
            <c:idx val="3"/>
            <c:bubble3D val="0"/>
            <c:spPr>
              <a:solidFill>
                <a:srgbClr val="E6B9B8"/>
              </a:solidFill>
            </c:spPr>
          </c:dPt>
          <c:dPt>
            <c:idx val="4"/>
            <c:bubble3D val="0"/>
          </c:dPt>
          <c:dPt>
            <c:idx val="5"/>
            <c:bubble3D val="0"/>
          </c:dPt>
          <c:dPt>
            <c:idx val="6"/>
            <c:bubble3D val="0"/>
          </c:dPt>
          <c:dPt>
            <c:idx val="7"/>
            <c:bubble3D val="0"/>
          </c:dPt>
          <c:dLbls>
            <c:dLbl>
              <c:idx val="0"/>
              <c:layout>
                <c:manualLayout>
                  <c:x val="-3.4464551003239724E-2"/>
                  <c:y val="4.5916303013174557E-2"/>
                </c:manualLayout>
              </c:layout>
              <c:showLegendKey val="0"/>
              <c:showVal val="1"/>
              <c:showCatName val="1"/>
              <c:showSerName val="0"/>
              <c:showPercent val="1"/>
              <c:showBubbleSize val="0"/>
            </c:dLbl>
            <c:dLbl>
              <c:idx val="1"/>
              <c:layout>
                <c:manualLayout>
                  <c:x val="-4.4558699815640132E-2"/>
                  <c:y val="-3.469581642803652E-2"/>
                </c:manualLayout>
              </c:layout>
              <c:showLegendKey val="0"/>
              <c:showVal val="1"/>
              <c:showCatName val="1"/>
              <c:showSerName val="0"/>
              <c:showPercent val="1"/>
              <c:showBubbleSize val="0"/>
            </c:dLbl>
            <c:dLbl>
              <c:idx val="2"/>
              <c:layout>
                <c:manualLayout>
                  <c:x val="0.10554891800461795"/>
                  <c:y val="1.4808960166570065E-2"/>
                </c:manualLayout>
              </c:layout>
              <c:showLegendKey val="0"/>
              <c:showVal val="1"/>
              <c:showCatName val="1"/>
              <c:showSerName val="0"/>
              <c:showPercent val="1"/>
              <c:showBubbleSize val="0"/>
            </c:dLbl>
            <c:dLbl>
              <c:idx val="3"/>
              <c:layout>
                <c:manualLayout>
                  <c:x val="4.0699896185720168E-2"/>
                  <c:y val="7.152708919130793E-2"/>
                </c:manualLayout>
              </c:layout>
              <c:showLegendKey val="0"/>
              <c:showVal val="1"/>
              <c:showCatName val="1"/>
              <c:showSerName val="0"/>
              <c:showPercent val="1"/>
              <c:showBubbleSize val="0"/>
            </c:dLbl>
            <c:dLbl>
              <c:idx val="4"/>
              <c:layout>
                <c:manualLayout>
                  <c:x val="9.4446000000000002E-2"/>
                  <c:y val="-0.15212796504369538"/>
                </c:manualLayout>
              </c:layout>
              <c:showLegendKey val="0"/>
              <c:showVal val="1"/>
              <c:showCatName val="1"/>
              <c:showSerName val="0"/>
              <c:showPercent val="1"/>
              <c:showBubbleSize val="0"/>
            </c:dLbl>
            <c:dLbl>
              <c:idx val="5"/>
              <c:layout>
                <c:manualLayout>
                  <c:x val="6.4604222222222216E-2"/>
                  <c:y val="0.13079088639200998"/>
                </c:manualLayout>
              </c:layout>
              <c:showLegendKey val="0"/>
              <c:showVal val="1"/>
              <c:showCatName val="1"/>
              <c:showSerName val="0"/>
              <c:showPercent val="1"/>
              <c:showBubbleSize val="0"/>
            </c:dLbl>
            <c:dLbl>
              <c:idx val="6"/>
              <c:layout>
                <c:manualLayout>
                  <c:x val="8.7544888888888991E-2"/>
                  <c:y val="-2.7935705368289637E-2"/>
                </c:manualLayout>
              </c:layout>
              <c:showLegendKey val="0"/>
              <c:showVal val="1"/>
              <c:showCatName val="1"/>
              <c:showSerName val="0"/>
              <c:showPercent val="1"/>
              <c:showBubbleSize val="0"/>
            </c:dLbl>
            <c:dLbl>
              <c:idx val="7"/>
              <c:layout>
                <c:manualLayout>
                  <c:x val="-6.8732222222222125E-2"/>
                  <c:y val="0.10339169787765293"/>
                </c:manualLayout>
              </c:layout>
              <c:showLegendKey val="0"/>
              <c:showVal val="1"/>
              <c:showCatName val="1"/>
              <c:showSerName val="0"/>
              <c:showPercent val="1"/>
              <c:showBubbleSize val="0"/>
            </c:dLbl>
            <c:numFmt formatCode="0.0%" sourceLinked="0"/>
            <c:txPr>
              <a:bodyPr/>
              <a:lstStyle/>
              <a:p>
                <a:pPr>
                  <a:defRPr sz="900">
                    <a:solidFill>
                      <a:schemeClr val="tx2">
                        <a:lumMod val="50000"/>
                      </a:schemeClr>
                    </a:solidFill>
                  </a:defRPr>
                </a:pPr>
                <a:endParaRPr lang="en-US"/>
              </a:p>
            </c:txPr>
            <c:showLegendKey val="0"/>
            <c:showVal val="1"/>
            <c:showCatName val="1"/>
            <c:showSerName val="0"/>
            <c:showPercent val="1"/>
            <c:showBubbleSize val="0"/>
            <c:showLeaderLines val="1"/>
            <c:leaderLines>
              <c:spPr>
                <a:ln>
                  <a:solidFill>
                    <a:schemeClr val="tx2">
                      <a:lumMod val="50000"/>
                    </a:schemeClr>
                  </a:solidFill>
                </a:ln>
              </c:spPr>
            </c:leaderLines>
          </c:dLbls>
          <c:cat>
            <c:strRef>
              <c:f>'Fig 2.12'!$B$28:$B$31</c:f>
              <c:strCache>
                <c:ptCount val="4"/>
                <c:pt idx="0">
                  <c:v>Travel allowance</c:v>
                </c:pt>
                <c:pt idx="1">
                  <c:v>Share options exercised</c:v>
                </c:pt>
                <c:pt idx="2">
                  <c:v>Reimbursive travel allowance - taxable</c:v>
                </c:pt>
                <c:pt idx="3">
                  <c:v>All other allowances</c:v>
                </c:pt>
              </c:strCache>
            </c:strRef>
          </c:cat>
          <c:val>
            <c:numRef>
              <c:f>'Fig 2.12'!$D$28:$D$31</c:f>
              <c:numCache>
                <c:formatCode>"R"#,##0.0"bn";"R"\ \-#,##0.0"bn"</c:formatCode>
                <c:ptCount val="4"/>
                <c:pt idx="0">
                  <c:v>26.324930287000001</c:v>
                </c:pt>
                <c:pt idx="1">
                  <c:v>11.161693931</c:v>
                </c:pt>
                <c:pt idx="2">
                  <c:v>4.4250021610000001</c:v>
                </c:pt>
                <c:pt idx="3">
                  <c:v>49.856477170999987</c:v>
                </c:pt>
              </c:numCache>
            </c:numRef>
          </c:val>
        </c:ser>
        <c:dLbls>
          <c:showLegendKey val="0"/>
          <c:showVal val="0"/>
          <c:showCatName val="1"/>
          <c:showSerName val="0"/>
          <c:showPercent val="1"/>
          <c:showBubbleSize val="0"/>
          <c:showLeaderLines val="1"/>
        </c:dLbls>
      </c:pie3DChart>
    </c:plotArea>
    <c:plotVisOnly val="1"/>
    <c:dispBlanksAs val="zero"/>
    <c:showDLblsOverMax val="0"/>
  </c:chart>
  <c:spPr>
    <a:ln>
      <a:noFill/>
    </a:ln>
  </c:spPr>
  <c:printSettings>
    <c:headerFooter/>
    <c:pageMargins b="0.75000000000000056" l="0.70000000000000051" r="0.70000000000000051" t="0.75000000000000056" header="0.30000000000000027" footer="0.30000000000000027"/>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ZA"/>
  <c:roundedCorners val="0"/>
  <mc:AlternateContent xmlns:mc="http://schemas.openxmlformats.org/markup-compatibility/2006">
    <mc:Choice xmlns:c14="http://schemas.microsoft.com/office/drawing/2007/8/2/chart" Requires="c14">
      <c14:style val="126"/>
    </mc:Choice>
    <mc:Fallback>
      <c:style val="26"/>
    </mc:Fallback>
  </mc:AlternateContent>
  <c:chart>
    <c:autoTitleDeleted val="1"/>
    <c:view3D>
      <c:rotX val="60"/>
      <c:rotY val="140"/>
      <c:rAngAx val="0"/>
      <c:perspective val="30"/>
    </c:view3D>
    <c:floor>
      <c:thickness val="0"/>
    </c:floor>
    <c:sideWall>
      <c:thickness val="0"/>
    </c:sideWall>
    <c:backWall>
      <c:thickness val="0"/>
    </c:backWall>
    <c:plotArea>
      <c:layout>
        <c:manualLayout>
          <c:layoutTarget val="inner"/>
          <c:xMode val="edge"/>
          <c:yMode val="edge"/>
          <c:x val="0.20797421023820878"/>
          <c:y val="0.11971320394717229"/>
          <c:w val="0.51763756803125216"/>
          <c:h val="0.74968199507976863"/>
        </c:manualLayout>
      </c:layout>
      <c:pie3DChart>
        <c:varyColors val="1"/>
        <c:ser>
          <c:idx val="3"/>
          <c:order val="0"/>
          <c:explosion val="2"/>
          <c:dPt>
            <c:idx val="0"/>
            <c:bubble3D val="0"/>
            <c:spPr>
              <a:solidFill>
                <a:srgbClr val="991F00"/>
              </a:solidFill>
            </c:spPr>
          </c:dPt>
          <c:dPt>
            <c:idx val="1"/>
            <c:bubble3D val="0"/>
            <c:spPr>
              <a:solidFill>
                <a:srgbClr val="99CCFF"/>
              </a:solidFill>
            </c:spPr>
          </c:dPt>
          <c:dPt>
            <c:idx val="2"/>
            <c:bubble3D val="0"/>
            <c:spPr>
              <a:solidFill>
                <a:srgbClr val="D9D9D9"/>
              </a:solidFill>
            </c:spPr>
          </c:dPt>
          <c:dPt>
            <c:idx val="3"/>
            <c:bubble3D val="0"/>
            <c:spPr>
              <a:solidFill>
                <a:srgbClr val="1F497D"/>
              </a:solidFill>
            </c:spPr>
          </c:dPt>
          <c:dPt>
            <c:idx val="4"/>
            <c:bubble3D val="0"/>
            <c:spPr>
              <a:solidFill>
                <a:srgbClr val="7F7F7F"/>
              </a:solidFill>
            </c:spPr>
          </c:dPt>
          <c:dPt>
            <c:idx val="5"/>
            <c:bubble3D val="0"/>
            <c:spPr>
              <a:solidFill>
                <a:schemeClr val="tx1"/>
              </a:solidFill>
            </c:spPr>
          </c:dPt>
          <c:dPt>
            <c:idx val="6"/>
            <c:bubble3D val="0"/>
            <c:spPr>
              <a:solidFill>
                <a:srgbClr val="E6B9B8"/>
              </a:solidFill>
            </c:spPr>
          </c:dPt>
          <c:dLbls>
            <c:dLbl>
              <c:idx val="0"/>
              <c:layout>
                <c:manualLayout>
                  <c:x val="9.5394818221979677E-2"/>
                  <c:y val="7.6747465891171766E-3"/>
                </c:manualLayout>
              </c:layout>
              <c:dLblPos val="bestFit"/>
              <c:showLegendKey val="0"/>
              <c:showVal val="1"/>
              <c:showCatName val="1"/>
              <c:showSerName val="0"/>
              <c:showPercent val="1"/>
              <c:showBubbleSize val="0"/>
              <c:separator>
</c:separator>
            </c:dLbl>
            <c:dLbl>
              <c:idx val="1"/>
              <c:layout>
                <c:manualLayout>
                  <c:x val="-0.19317111111111113"/>
                  <c:y val="8.3239700374531836E-2"/>
                </c:manualLayout>
              </c:layout>
              <c:dLblPos val="bestFit"/>
              <c:showLegendKey val="0"/>
              <c:showVal val="1"/>
              <c:showCatName val="1"/>
              <c:showSerName val="0"/>
              <c:showPercent val="1"/>
              <c:showBubbleSize val="0"/>
              <c:separator>
</c:separator>
            </c:dLbl>
            <c:dLbl>
              <c:idx val="2"/>
              <c:layout>
                <c:manualLayout>
                  <c:x val="-9.7541747875574958E-2"/>
                  <c:y val="2.0779662650201081E-2"/>
                </c:manualLayout>
              </c:layout>
              <c:dLblPos val="bestFit"/>
              <c:showLegendKey val="0"/>
              <c:showVal val="1"/>
              <c:showCatName val="1"/>
              <c:showSerName val="0"/>
              <c:showPercent val="1"/>
              <c:showBubbleSize val="0"/>
              <c:separator>
</c:separator>
            </c:dLbl>
            <c:dLbl>
              <c:idx val="3"/>
              <c:layout>
                <c:manualLayout>
                  <c:x val="-4.5942673007458225E-2"/>
                  <c:y val="-1.1331441389086008E-2"/>
                </c:manualLayout>
              </c:layout>
              <c:dLblPos val="bestFit"/>
              <c:showLegendKey val="0"/>
              <c:showVal val="1"/>
              <c:showCatName val="1"/>
              <c:showSerName val="0"/>
              <c:showPercent val="1"/>
              <c:showBubbleSize val="0"/>
              <c:separator>
</c:separator>
            </c:dLbl>
            <c:dLbl>
              <c:idx val="4"/>
              <c:layout>
                <c:manualLayout>
                  <c:x val="0.10214121254645149"/>
                  <c:y val="-0.11686760891121206"/>
                </c:manualLayout>
              </c:layout>
              <c:dLblPos val="bestFit"/>
              <c:showLegendKey val="0"/>
              <c:showVal val="1"/>
              <c:showCatName val="1"/>
              <c:showSerName val="0"/>
              <c:showPercent val="1"/>
              <c:showBubbleSize val="0"/>
              <c:separator>
</c:separator>
            </c:dLbl>
            <c:dLbl>
              <c:idx val="5"/>
              <c:layout>
                <c:manualLayout>
                  <c:x val="0.12163488474831745"/>
                  <c:y val="0.10291625499728461"/>
                </c:manualLayout>
              </c:layout>
              <c:dLblPos val="bestFit"/>
              <c:showLegendKey val="0"/>
              <c:showVal val="1"/>
              <c:showCatName val="1"/>
              <c:showSerName val="0"/>
              <c:showPercent val="1"/>
              <c:showBubbleSize val="0"/>
              <c:separator>
</c:separator>
            </c:dLbl>
            <c:dLbl>
              <c:idx val="6"/>
              <c:layout>
                <c:manualLayout>
                  <c:x val="3.9603727220047909E-2"/>
                  <c:y val="8.2228286850526924E-2"/>
                </c:manualLayout>
              </c:layout>
              <c:dLblPos val="bestFit"/>
              <c:showLegendKey val="0"/>
              <c:showVal val="1"/>
              <c:showCatName val="1"/>
              <c:showSerName val="0"/>
              <c:showPercent val="1"/>
              <c:showBubbleSize val="0"/>
              <c:separator>
</c:separator>
            </c:dLbl>
            <c:numFmt formatCode="0.0%" sourceLinked="0"/>
            <c:txPr>
              <a:bodyPr/>
              <a:lstStyle/>
              <a:p>
                <a:pPr>
                  <a:defRPr sz="800">
                    <a:solidFill>
                      <a:schemeClr val="tx2">
                        <a:lumMod val="50000"/>
                      </a:schemeClr>
                    </a:solidFill>
                  </a:defRPr>
                </a:pPr>
                <a:endParaRPr lang="en-US"/>
              </a:p>
            </c:txPr>
            <c:dLblPos val="outEnd"/>
            <c:showLegendKey val="0"/>
            <c:showVal val="1"/>
            <c:showCatName val="1"/>
            <c:showSerName val="0"/>
            <c:showPercent val="1"/>
            <c:showBubbleSize val="0"/>
            <c:separator>
</c:separator>
            <c:showLeaderLines val="1"/>
            <c:leaderLines>
              <c:spPr>
                <a:ln>
                  <a:solidFill>
                    <a:schemeClr val="tx2">
                      <a:lumMod val="50000"/>
                    </a:schemeClr>
                  </a:solidFill>
                </a:ln>
              </c:spPr>
            </c:leaderLines>
          </c:dLbls>
          <c:cat>
            <c:strRef>
              <c:f>'Fig 2.13'!$B$29:$B$35</c:f>
              <c:strCache>
                <c:ptCount val="7"/>
                <c:pt idx="0">
                  <c:v>Medical expenses (total)</c:v>
                </c:pt>
                <c:pt idx="1">
                  <c:v>Current pension fund contributions</c:v>
                </c:pt>
                <c:pt idx="2">
                  <c:v>Travel expenses - fixed cost - business cost claimed against allowance</c:v>
                </c:pt>
                <c:pt idx="3">
                  <c:v>Current retirement annuity fund contributions</c:v>
                </c:pt>
                <c:pt idx="4">
                  <c:v>Medical expenses (disabled)</c:v>
                </c:pt>
                <c:pt idx="5">
                  <c:v>Travel expenses - actual business cost</c:v>
                </c:pt>
                <c:pt idx="6">
                  <c:v>All other deductions</c:v>
                </c:pt>
              </c:strCache>
            </c:strRef>
          </c:cat>
          <c:val>
            <c:numRef>
              <c:f>'Fig 2.13'!$D$29:$D$35</c:f>
              <c:numCache>
                <c:formatCode>"R"#,##0.0"bn";"R"\ \-#,##0.0"bn"</c:formatCode>
                <c:ptCount val="7"/>
                <c:pt idx="0">
                  <c:v>15.150108701999999</c:v>
                </c:pt>
                <c:pt idx="1">
                  <c:v>30.557362671</c:v>
                </c:pt>
                <c:pt idx="2">
                  <c:v>18.865067738999997</c:v>
                </c:pt>
                <c:pt idx="3">
                  <c:v>15.698471559</c:v>
                </c:pt>
                <c:pt idx="4">
                  <c:v>1.723309403</c:v>
                </c:pt>
                <c:pt idx="5">
                  <c:v>1.2323302880000002</c:v>
                </c:pt>
                <c:pt idx="6">
                  <c:v>11.840710866000009</c:v>
                </c:pt>
              </c:numCache>
            </c:numRef>
          </c:val>
        </c:ser>
        <c:dLbls>
          <c:showLegendKey val="0"/>
          <c:showVal val="0"/>
          <c:showCatName val="0"/>
          <c:showSerName val="0"/>
          <c:showPercent val="0"/>
          <c:showBubbleSize val="0"/>
          <c:showLeaderLines val="1"/>
        </c:dLbls>
      </c:pie3DChart>
    </c:plotArea>
    <c:plotVisOnly val="1"/>
    <c:dispBlanksAs val="zero"/>
    <c:showDLblsOverMax val="0"/>
  </c:chart>
  <c:spPr>
    <a:ln>
      <a:noFill/>
    </a:ln>
  </c:spPr>
  <c:printSettings>
    <c:headerFooter alignWithMargins="0"/>
    <c:pageMargins b="1" l="0.75000000000001465" r="0.75000000000001465" t="1" header="0.5" footer="0.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8" Type="http://schemas.openxmlformats.org/officeDocument/2006/relationships/image" Target="../media/image9.emf"/><Relationship Id="rId3" Type="http://schemas.openxmlformats.org/officeDocument/2006/relationships/image" Target="../media/image4.emf"/><Relationship Id="rId7" Type="http://schemas.openxmlformats.org/officeDocument/2006/relationships/image" Target="../media/image8.emf"/><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emf"/><Relationship Id="rId11" Type="http://schemas.openxmlformats.org/officeDocument/2006/relationships/image" Target="../media/image12.emf"/><Relationship Id="rId5" Type="http://schemas.openxmlformats.org/officeDocument/2006/relationships/image" Target="../media/image6.emf"/><Relationship Id="rId10" Type="http://schemas.openxmlformats.org/officeDocument/2006/relationships/image" Target="../media/image11.emf"/><Relationship Id="rId4" Type="http://schemas.openxmlformats.org/officeDocument/2006/relationships/image" Target="../media/image5.emf"/><Relationship Id="rId9" Type="http://schemas.openxmlformats.org/officeDocument/2006/relationships/image" Target="../media/image10.emf"/></Relationships>
</file>

<file path=xl/drawings/_rels/drawing6.xml.rels><?xml version="1.0" encoding="UTF-8" standalone="yes"?>
<Relationships xmlns="http://schemas.openxmlformats.org/package/2006/relationships"><Relationship Id="rId1" Type="http://schemas.openxmlformats.org/officeDocument/2006/relationships/image" Target="../media/image13.emf"/></Relationships>
</file>

<file path=xl/drawings/_rels/drawing7.xml.rels><?xml version="1.0" encoding="UTF-8" standalone="yes"?>
<Relationships xmlns="http://schemas.openxmlformats.org/package/2006/relationships"><Relationship Id="rId1" Type="http://schemas.openxmlformats.org/officeDocument/2006/relationships/image" Target="../media/image14.emf"/></Relationships>
</file>

<file path=xl/drawings/_rels/drawing8.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4.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9.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3.png"/></Relationships>
</file>

<file path=xl/drawings/drawing1.xml><?xml version="1.0" encoding="utf-8"?>
<xdr:wsDr xmlns:xdr="http://schemas.openxmlformats.org/drawingml/2006/spreadsheetDrawing" xmlns:a="http://schemas.openxmlformats.org/drawingml/2006/main">
  <xdr:twoCellAnchor editAs="oneCell">
    <xdr:from>
      <xdr:col>1</xdr:col>
      <xdr:colOff>19049</xdr:colOff>
      <xdr:row>1</xdr:row>
      <xdr:rowOff>28575</xdr:rowOff>
    </xdr:from>
    <xdr:to>
      <xdr:col>14</xdr:col>
      <xdr:colOff>261899</xdr:colOff>
      <xdr:row>26</xdr:row>
      <xdr:rowOff>48733</xdr:rowOff>
    </xdr:to>
    <xdr:pic>
      <xdr:nvPicPr>
        <xdr:cNvPr id="2" name="Picture 1"/>
        <xdr:cNvPicPr>
          <a:picLocks noChangeAspect="1"/>
        </xdr:cNvPicPr>
      </xdr:nvPicPr>
      <xdr:blipFill>
        <a:blip xmlns:r="http://schemas.openxmlformats.org/officeDocument/2006/relationships" r:embed="rId1"/>
        <a:stretch>
          <a:fillRect/>
        </a:stretch>
      </xdr:blipFill>
      <xdr:spPr>
        <a:xfrm>
          <a:off x="95249" y="211455"/>
          <a:ext cx="8167650" cy="4592158"/>
        </a:xfrm>
        <a:prstGeom prst="rect">
          <a:avLst/>
        </a:prstGeom>
        <a:ln w="15875">
          <a:solidFill>
            <a:schemeClr val="bg1">
              <a:lumMod val="65000"/>
            </a:schemeClr>
          </a:solid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1</xdr:row>
      <xdr:rowOff>66675</xdr:rowOff>
    </xdr:from>
    <xdr:to>
      <xdr:col>9</xdr:col>
      <xdr:colOff>447674</xdr:colOff>
      <xdr:row>19</xdr:row>
      <xdr:rowOff>14835</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28575</xdr:colOff>
      <xdr:row>1</xdr:row>
      <xdr:rowOff>57149</xdr:rowOff>
    </xdr:from>
    <xdr:to>
      <xdr:col>9</xdr:col>
      <xdr:colOff>495300</xdr:colOff>
      <xdr:row>20</xdr:row>
      <xdr:rowOff>47625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590548</xdr:colOff>
      <xdr:row>2</xdr:row>
      <xdr:rowOff>0</xdr:rowOff>
    </xdr:from>
    <xdr:to>
      <xdr:col>9</xdr:col>
      <xdr:colOff>400049</xdr:colOff>
      <xdr:row>19</xdr:row>
      <xdr:rowOff>178145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240048</xdr:colOff>
      <xdr:row>0</xdr:row>
      <xdr:rowOff>187366</xdr:rowOff>
    </xdr:from>
    <xdr:to>
      <xdr:col>8</xdr:col>
      <xdr:colOff>114708</xdr:colOff>
      <xdr:row>20</xdr:row>
      <xdr:rowOff>51706</xdr:rowOff>
    </xdr:to>
    <xdr:pic>
      <xdr:nvPicPr>
        <xdr:cNvPr id="3" name="Picture 2"/>
        <xdr:cNvPicPr preferRelativeResize="0">
          <a:picLocks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40048" y="187366"/>
          <a:ext cx="4500000" cy="32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163831</xdr:colOff>
      <xdr:row>17</xdr:row>
      <xdr:rowOff>60960</xdr:rowOff>
    </xdr:from>
    <xdr:to>
      <xdr:col>8</xdr:col>
      <xdr:colOff>42066</xdr:colOff>
      <xdr:row>19</xdr:row>
      <xdr:rowOff>87679</xdr:rowOff>
    </xdr:to>
    <xdr:pic>
      <xdr:nvPicPr>
        <xdr:cNvPr id="4" name="Picture 3"/>
        <xdr:cNvPicPr>
          <a:picLocks noChangeAspect="1"/>
        </xdr:cNvPicPr>
      </xdr:nvPicPr>
      <xdr:blipFill>
        <a:blip xmlns:r="http://schemas.openxmlformats.org/officeDocument/2006/relationships" r:embed="rId2"/>
        <a:stretch>
          <a:fillRect/>
        </a:stretch>
      </xdr:blipFill>
      <xdr:spPr>
        <a:xfrm>
          <a:off x="3539491" y="2933700"/>
          <a:ext cx="1127915" cy="361999"/>
        </a:xfrm>
        <a:prstGeom prst="rect">
          <a:avLst/>
        </a:prstGeom>
      </xdr:spPr>
    </xdr:pic>
    <xdr:clientData/>
  </xdr:twoCellAnchor>
  <xdr:twoCellAnchor editAs="oneCell">
    <xdr:from>
      <xdr:col>4</xdr:col>
      <xdr:colOff>620511</xdr:colOff>
      <xdr:row>14</xdr:row>
      <xdr:rowOff>53340</xdr:rowOff>
    </xdr:from>
    <xdr:to>
      <xdr:col>6</xdr:col>
      <xdr:colOff>160021</xdr:colOff>
      <xdr:row>17</xdr:row>
      <xdr:rowOff>22860</xdr:rowOff>
    </xdr:to>
    <xdr:pic>
      <xdr:nvPicPr>
        <xdr:cNvPr id="5" name="Picture 4"/>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746491" y="2423160"/>
          <a:ext cx="789190" cy="4724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464820</xdr:colOff>
      <xdr:row>10</xdr:row>
      <xdr:rowOff>27110</xdr:rowOff>
    </xdr:from>
    <xdr:to>
      <xdr:col>6</xdr:col>
      <xdr:colOff>15240</xdr:colOff>
      <xdr:row>13</xdr:row>
      <xdr:rowOff>3161</xdr:rowOff>
    </xdr:to>
    <xdr:pic>
      <xdr:nvPicPr>
        <xdr:cNvPr id="6" name="Picture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590800" y="1726370"/>
          <a:ext cx="800100" cy="47897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234402</xdr:colOff>
      <xdr:row>5</xdr:row>
      <xdr:rowOff>68580</xdr:rowOff>
    </xdr:from>
    <xdr:to>
      <xdr:col>6</xdr:col>
      <xdr:colOff>411480</xdr:colOff>
      <xdr:row>8</xdr:row>
      <xdr:rowOff>45720</xdr:rowOff>
    </xdr:to>
    <xdr:pic>
      <xdr:nvPicPr>
        <xdr:cNvPr id="7" name="Picture 6"/>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985222" y="929640"/>
          <a:ext cx="801918" cy="4800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327660</xdr:colOff>
      <xdr:row>9</xdr:row>
      <xdr:rowOff>90922</xdr:rowOff>
    </xdr:from>
    <xdr:to>
      <xdr:col>7</xdr:col>
      <xdr:colOff>441960</xdr:colOff>
      <xdr:row>12</xdr:row>
      <xdr:rowOff>30480</xdr:rowOff>
    </xdr:to>
    <xdr:pic>
      <xdr:nvPicPr>
        <xdr:cNvPr id="8" name="Picture 7"/>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3703320" y="1622542"/>
          <a:ext cx="739140" cy="4424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571501</xdr:colOff>
      <xdr:row>2</xdr:row>
      <xdr:rowOff>0</xdr:rowOff>
    </xdr:from>
    <xdr:to>
      <xdr:col>7</xdr:col>
      <xdr:colOff>121921</xdr:colOff>
      <xdr:row>4</xdr:row>
      <xdr:rowOff>143692</xdr:rowOff>
    </xdr:to>
    <xdr:pic>
      <xdr:nvPicPr>
        <xdr:cNvPr id="9" name="Picture 8"/>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322321" y="358140"/>
          <a:ext cx="800100" cy="4789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487680</xdr:colOff>
      <xdr:row>5</xdr:row>
      <xdr:rowOff>132131</xdr:rowOff>
    </xdr:from>
    <xdr:to>
      <xdr:col>8</xdr:col>
      <xdr:colOff>22860</xdr:colOff>
      <xdr:row>8</xdr:row>
      <xdr:rowOff>99059</xdr:rowOff>
    </xdr:to>
    <xdr:pic>
      <xdr:nvPicPr>
        <xdr:cNvPr id="10" name="Picture 9"/>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3863340" y="993191"/>
          <a:ext cx="784860" cy="469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548640</xdr:colOff>
      <xdr:row>6</xdr:row>
      <xdr:rowOff>78792</xdr:rowOff>
    </xdr:from>
    <xdr:to>
      <xdr:col>5</xdr:col>
      <xdr:colOff>83820</xdr:colOff>
      <xdr:row>9</xdr:row>
      <xdr:rowOff>45720</xdr:rowOff>
    </xdr:to>
    <xdr:pic>
      <xdr:nvPicPr>
        <xdr:cNvPr id="11" name="Picture 10"/>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049780" y="1107492"/>
          <a:ext cx="784860" cy="469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403860</xdr:colOff>
      <xdr:row>9</xdr:row>
      <xdr:rowOff>154992</xdr:rowOff>
    </xdr:from>
    <xdr:to>
      <xdr:col>3</xdr:col>
      <xdr:colOff>563880</xdr:colOff>
      <xdr:row>12</xdr:row>
      <xdr:rowOff>121920</xdr:rowOff>
    </xdr:to>
    <xdr:pic>
      <xdr:nvPicPr>
        <xdr:cNvPr id="12" name="Picture 11"/>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1280160" y="1686612"/>
          <a:ext cx="784860" cy="46984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170671</xdr:colOff>
      <xdr:row>16</xdr:row>
      <xdr:rowOff>0</xdr:rowOff>
    </xdr:from>
    <xdr:to>
      <xdr:col>3</xdr:col>
      <xdr:colOff>320040</xdr:colOff>
      <xdr:row>18</xdr:row>
      <xdr:rowOff>128192</xdr:rowOff>
    </xdr:to>
    <xdr:pic>
      <xdr:nvPicPr>
        <xdr:cNvPr id="13" name="Picture 12"/>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046971" y="2705100"/>
          <a:ext cx="774209" cy="46347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8</xdr:col>
      <xdr:colOff>232800</xdr:colOff>
      <xdr:row>18</xdr:row>
      <xdr:rowOff>1304</xdr:rowOff>
    </xdr:to>
    <xdr:pic>
      <xdr:nvPicPr>
        <xdr:cNvPr id="2" name="Picture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335280"/>
          <a:ext cx="4500000" cy="268354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1</xdr:rowOff>
    </xdr:from>
    <xdr:to>
      <xdr:col>8</xdr:col>
      <xdr:colOff>232800</xdr:colOff>
      <xdr:row>18</xdr:row>
      <xdr:rowOff>92062</xdr:rowOff>
    </xdr:to>
    <xdr:pic>
      <xdr:nvPicPr>
        <xdr:cNvPr id="3"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09600" y="335281"/>
          <a:ext cx="4500000" cy="277430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xdr:from>
      <xdr:col>1</xdr:col>
      <xdr:colOff>47624</xdr:colOff>
      <xdr:row>1</xdr:row>
      <xdr:rowOff>47625</xdr:rowOff>
    </xdr:from>
    <xdr:to>
      <xdr:col>9</xdr:col>
      <xdr:colOff>114300</xdr:colOff>
      <xdr:row>21</xdr:row>
      <xdr:rowOff>142875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28574</xdr:colOff>
      <xdr:row>1</xdr:row>
      <xdr:rowOff>19050</xdr:rowOff>
    </xdr:from>
    <xdr:to>
      <xdr:col>9</xdr:col>
      <xdr:colOff>571499</xdr:colOff>
      <xdr:row>20</xdr:row>
      <xdr:rowOff>73890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19049</xdr:colOff>
      <xdr:row>1</xdr:row>
      <xdr:rowOff>28575</xdr:rowOff>
    </xdr:from>
    <xdr:to>
      <xdr:col>8</xdr:col>
      <xdr:colOff>206129</xdr:colOff>
      <xdr:row>20</xdr:row>
      <xdr:rowOff>83415</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xdr:row>
      <xdr:rowOff>0</xdr:rowOff>
    </xdr:from>
    <xdr:to>
      <xdr:col>8</xdr:col>
      <xdr:colOff>438150</xdr:colOff>
      <xdr:row>21</xdr:row>
      <xdr:rowOff>104775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1</xdr:col>
      <xdr:colOff>20916</xdr:colOff>
      <xdr:row>1</xdr:row>
      <xdr:rowOff>34924</xdr:rowOff>
    </xdr:from>
    <xdr:to>
      <xdr:col>8</xdr:col>
      <xdr:colOff>223236</xdr:colOff>
      <xdr:row>20</xdr:row>
      <xdr:rowOff>89764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xdr:col>
      <xdr:colOff>57149</xdr:colOff>
      <xdr:row>1</xdr:row>
      <xdr:rowOff>28574</xdr:rowOff>
    </xdr:from>
    <xdr:to>
      <xdr:col>8</xdr:col>
      <xdr:colOff>600074</xdr:colOff>
      <xdr:row>21</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19050</xdr:colOff>
      <xdr:row>1</xdr:row>
      <xdr:rowOff>38100</xdr:rowOff>
    </xdr:from>
    <xdr:to>
      <xdr:col>14</xdr:col>
      <xdr:colOff>14250</xdr:colOff>
      <xdr:row>31</xdr:row>
      <xdr:rowOff>30734</xdr:rowOff>
    </xdr:to>
    <xdr:pic>
      <xdr:nvPicPr>
        <xdr:cNvPr id="2" name="Picture 1"/>
        <xdr:cNvPicPr>
          <a:picLocks noChangeAspect="1"/>
        </xdr:cNvPicPr>
      </xdr:nvPicPr>
      <xdr:blipFill rotWithShape="1">
        <a:blip xmlns:r="http://schemas.openxmlformats.org/officeDocument/2006/relationships" r:embed="rId1"/>
        <a:srcRect l="1886" t="2136" r="2350" b="2445"/>
        <a:stretch/>
      </xdr:blipFill>
      <xdr:spPr>
        <a:xfrm>
          <a:off x="95250" y="228600"/>
          <a:ext cx="7920000" cy="4812284"/>
        </a:xfrm>
        <a:prstGeom prst="rect">
          <a:avLst/>
        </a:prstGeom>
        <a:ln w="15875">
          <a:solidFill>
            <a:schemeClr val="bg1">
              <a:lumMod val="65000"/>
            </a:schemeClr>
          </a:solidFill>
        </a:ln>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19050</xdr:colOff>
      <xdr:row>1</xdr:row>
      <xdr:rowOff>19049</xdr:rowOff>
    </xdr:from>
    <xdr:to>
      <xdr:col>14</xdr:col>
      <xdr:colOff>14250</xdr:colOff>
      <xdr:row>31</xdr:row>
      <xdr:rowOff>31943</xdr:rowOff>
    </xdr:to>
    <xdr:pic>
      <xdr:nvPicPr>
        <xdr:cNvPr id="3" name="Picture 2"/>
        <xdr:cNvPicPr>
          <a:picLocks noChangeAspect="1"/>
        </xdr:cNvPicPr>
      </xdr:nvPicPr>
      <xdr:blipFill rotWithShape="1">
        <a:blip xmlns:r="http://schemas.openxmlformats.org/officeDocument/2006/relationships" r:embed="rId1"/>
        <a:srcRect l="1603" t="2325" r="3816" b="3187"/>
        <a:stretch/>
      </xdr:blipFill>
      <xdr:spPr>
        <a:xfrm>
          <a:off x="95250" y="209549"/>
          <a:ext cx="7920000" cy="4832544"/>
        </a:xfrm>
        <a:prstGeom prst="rect">
          <a:avLst/>
        </a:prstGeom>
        <a:ln w="15875">
          <a:solidFill>
            <a:schemeClr val="bg1">
              <a:lumMod val="65000"/>
            </a:schemeClr>
          </a:solidFill>
        </a:ln>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19049</xdr:colOff>
      <xdr:row>1</xdr:row>
      <xdr:rowOff>38101</xdr:rowOff>
    </xdr:from>
    <xdr:to>
      <xdr:col>14</xdr:col>
      <xdr:colOff>14249</xdr:colOff>
      <xdr:row>30</xdr:row>
      <xdr:rowOff>160494</xdr:rowOff>
    </xdr:to>
    <xdr:pic>
      <xdr:nvPicPr>
        <xdr:cNvPr id="3" name="Picture 2"/>
        <xdr:cNvPicPr>
          <a:picLocks noChangeAspect="1"/>
        </xdr:cNvPicPr>
      </xdr:nvPicPr>
      <xdr:blipFill rotWithShape="1">
        <a:blip xmlns:r="http://schemas.openxmlformats.org/officeDocument/2006/relationships" r:embed="rId1"/>
        <a:srcRect l="1835" t="1889" r="1273" b="1814"/>
        <a:stretch/>
      </xdr:blipFill>
      <xdr:spPr>
        <a:xfrm>
          <a:off x="95249" y="228601"/>
          <a:ext cx="7920000" cy="4780118"/>
        </a:xfrm>
        <a:prstGeom prst="rect">
          <a:avLst/>
        </a:prstGeom>
        <a:ln w="15875">
          <a:solidFill>
            <a:schemeClr val="bg1">
              <a:lumMod val="65000"/>
            </a:schemeClr>
          </a:solidFill>
        </a:ln>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38100</xdr:colOff>
      <xdr:row>1</xdr:row>
      <xdr:rowOff>28575</xdr:rowOff>
    </xdr:from>
    <xdr:to>
      <xdr:col>14</xdr:col>
      <xdr:colOff>33300</xdr:colOff>
      <xdr:row>31</xdr:row>
      <xdr:rowOff>17497</xdr:rowOff>
    </xdr:to>
    <xdr:pic>
      <xdr:nvPicPr>
        <xdr:cNvPr id="4" name="Picture 3"/>
        <xdr:cNvPicPr>
          <a:picLocks noChangeAspect="1"/>
        </xdr:cNvPicPr>
      </xdr:nvPicPr>
      <xdr:blipFill rotWithShape="1">
        <a:blip xmlns:r="http://schemas.openxmlformats.org/officeDocument/2006/relationships" r:embed="rId1"/>
        <a:srcRect l="2910" t="3257" r="2594" b="2297"/>
        <a:stretch/>
      </xdr:blipFill>
      <xdr:spPr>
        <a:xfrm>
          <a:off x="114300" y="219075"/>
          <a:ext cx="7920000" cy="4808572"/>
        </a:xfrm>
        <a:prstGeom prst="rect">
          <a:avLst/>
        </a:prstGeom>
        <a:ln w="15875">
          <a:solidFill>
            <a:schemeClr val="bg1">
              <a:lumMod val="65000"/>
            </a:schemeClr>
          </a:solidFill>
        </a:ln>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28574</xdr:colOff>
      <xdr:row>1</xdr:row>
      <xdr:rowOff>19050</xdr:rowOff>
    </xdr:from>
    <xdr:to>
      <xdr:col>14</xdr:col>
      <xdr:colOff>23774</xdr:colOff>
      <xdr:row>31</xdr:row>
      <xdr:rowOff>52963</xdr:rowOff>
    </xdr:to>
    <xdr:pic>
      <xdr:nvPicPr>
        <xdr:cNvPr id="2" name="Picture 1"/>
        <xdr:cNvPicPr>
          <a:picLocks noChangeAspect="1"/>
        </xdr:cNvPicPr>
      </xdr:nvPicPr>
      <xdr:blipFill rotWithShape="1">
        <a:blip xmlns:r="http://schemas.openxmlformats.org/officeDocument/2006/relationships" r:embed="rId1"/>
        <a:srcRect l="2039" t="2626" r="2816" b="1628"/>
        <a:stretch/>
      </xdr:blipFill>
      <xdr:spPr>
        <a:xfrm>
          <a:off x="104774" y="209550"/>
          <a:ext cx="7920000" cy="4853563"/>
        </a:xfrm>
        <a:prstGeom prst="rect">
          <a:avLst/>
        </a:prstGeom>
        <a:ln w="15875">
          <a:solidFill>
            <a:schemeClr val="bg1">
              <a:lumMod val="65000"/>
            </a:schemeClr>
          </a:solid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38100</xdr:colOff>
      <xdr:row>1</xdr:row>
      <xdr:rowOff>9523</xdr:rowOff>
    </xdr:from>
    <xdr:to>
      <xdr:col>14</xdr:col>
      <xdr:colOff>33300</xdr:colOff>
      <xdr:row>29</xdr:row>
      <xdr:rowOff>136232</xdr:rowOff>
    </xdr:to>
    <xdr:pic>
      <xdr:nvPicPr>
        <xdr:cNvPr id="3" name="Picture 2"/>
        <xdr:cNvPicPr>
          <a:picLocks noChangeAspect="1"/>
        </xdr:cNvPicPr>
      </xdr:nvPicPr>
      <xdr:blipFill rotWithShape="1">
        <a:blip xmlns:r="http://schemas.openxmlformats.org/officeDocument/2006/relationships" r:embed="rId1"/>
        <a:srcRect l="1197" t="3713" r="958" b="2879"/>
        <a:stretch/>
      </xdr:blipFill>
      <xdr:spPr>
        <a:xfrm>
          <a:off x="114300" y="200023"/>
          <a:ext cx="7920000" cy="4632034"/>
        </a:xfrm>
        <a:prstGeom prst="rect">
          <a:avLst/>
        </a:prstGeom>
        <a:ln w="15875">
          <a:solidFill>
            <a:schemeClr val="bg1">
              <a:lumMod val="65000"/>
            </a:schemeClr>
          </a:solidFill>
        </a:ln>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19050</xdr:colOff>
      <xdr:row>1</xdr:row>
      <xdr:rowOff>28575</xdr:rowOff>
    </xdr:from>
    <xdr:to>
      <xdr:col>13</xdr:col>
      <xdr:colOff>0</xdr:colOff>
      <xdr:row>28</xdr:row>
      <xdr:rowOff>47625</xdr:rowOff>
    </xdr:to>
    <xdr:pic>
      <xdr:nvPicPr>
        <xdr:cNvPr id="3" name="Picture 2"/>
        <xdr:cNvPicPr>
          <a:picLocks noChangeAspect="1"/>
        </xdr:cNvPicPr>
      </xdr:nvPicPr>
      <xdr:blipFill rotWithShape="1">
        <a:blip xmlns:r="http://schemas.openxmlformats.org/officeDocument/2006/relationships" r:embed="rId1"/>
        <a:srcRect l="1982" t="3285" r="3134" b="2883"/>
        <a:stretch/>
      </xdr:blipFill>
      <xdr:spPr>
        <a:xfrm>
          <a:off x="95250" y="219075"/>
          <a:ext cx="7296150" cy="4352925"/>
        </a:xfrm>
        <a:prstGeom prst="rect">
          <a:avLst/>
        </a:prstGeom>
        <a:ln w="15875">
          <a:solidFill>
            <a:schemeClr val="bg1">
              <a:lumMod val="65000"/>
            </a:schemeClr>
          </a:solidFill>
        </a:ln>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38100</xdr:colOff>
      <xdr:row>1</xdr:row>
      <xdr:rowOff>19050</xdr:rowOff>
    </xdr:from>
    <xdr:to>
      <xdr:col>14</xdr:col>
      <xdr:colOff>33300</xdr:colOff>
      <xdr:row>31</xdr:row>
      <xdr:rowOff>67929</xdr:rowOff>
    </xdr:to>
    <xdr:pic>
      <xdr:nvPicPr>
        <xdr:cNvPr id="3" name="Picture 2"/>
        <xdr:cNvPicPr>
          <a:picLocks noChangeAspect="1"/>
        </xdr:cNvPicPr>
      </xdr:nvPicPr>
      <xdr:blipFill rotWithShape="1">
        <a:blip xmlns:r="http://schemas.openxmlformats.org/officeDocument/2006/relationships" r:embed="rId1"/>
        <a:srcRect l="2571" t="2328" r="3661" b="1997"/>
        <a:stretch/>
      </xdr:blipFill>
      <xdr:spPr>
        <a:xfrm>
          <a:off x="114300" y="209550"/>
          <a:ext cx="7920000" cy="4868529"/>
        </a:xfrm>
        <a:prstGeom prst="rect">
          <a:avLst/>
        </a:prstGeom>
        <a:ln w="15875">
          <a:solidFill>
            <a:schemeClr val="bg1">
              <a:lumMod val="65000"/>
            </a:schemeClr>
          </a:solidFill>
        </a:ln>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28575</xdr:colOff>
      <xdr:row>1</xdr:row>
      <xdr:rowOff>28575</xdr:rowOff>
    </xdr:from>
    <xdr:to>
      <xdr:col>13</xdr:col>
      <xdr:colOff>200025</xdr:colOff>
      <xdr:row>29</xdr:row>
      <xdr:rowOff>19050</xdr:rowOff>
    </xdr:to>
    <xdr:pic>
      <xdr:nvPicPr>
        <xdr:cNvPr id="3" name="Picture 2"/>
        <xdr:cNvPicPr>
          <a:picLocks noChangeAspect="1"/>
        </xdr:cNvPicPr>
      </xdr:nvPicPr>
      <xdr:blipFill rotWithShape="1">
        <a:blip xmlns:r="http://schemas.openxmlformats.org/officeDocument/2006/relationships" r:embed="rId1"/>
        <a:srcRect l="2417" t="4013" r="2575" b="1484"/>
        <a:stretch/>
      </xdr:blipFill>
      <xdr:spPr>
        <a:xfrm>
          <a:off x="104775" y="219075"/>
          <a:ext cx="7486650" cy="4486275"/>
        </a:xfrm>
        <a:prstGeom prst="rect">
          <a:avLst/>
        </a:prstGeom>
        <a:ln w="15875">
          <a:solidFill>
            <a:schemeClr val="bg1">
              <a:lumMod val="65000"/>
            </a:schemeClr>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Inputs%20and%20data/10%20yr%20data%20for%20taxbl%20inc%20grp%20tracing%20(collapsed)%20DAB%20then%20age%20fix.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Tax%20Statistics%20Bulletin/Tax%20Statistics%202014/2.%20Tables%20and%20chapters/2.2%20PIT/Inputs%20&amp;%20working%20files/10%20year%20data/New%20tables/10%20year%20data%20v2.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s1017625\Application%20Data\Microsoft\Excel\02%20201106%20Sector%20data%20for%20major%20taxes%20by%20year%20&amp;%20month.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Training%20and%20archive\Database\Statistical%20Bulletin\History%20of%20Revenue%20Table\History%20revenue%20tables%20(Final).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Description of sheets"/>
      <sheetName val="DAB workings with raw brackets"/>
      <sheetName val="Raw data (original)"/>
      <sheetName val="Raw data (proc'd by V) v.1"/>
      <sheetName val="Sheet1"/>
      <sheetName val="Raw data proc by VS v.1 Pivot"/>
      <sheetName val="Tables for Deon"/>
      <sheetName val="Raw data (proc'd by V) v.2.0"/>
      <sheetName val="Use marg tax rates (on v.2.0) 1"/>
      <sheetName val="Use marg tax rates (on v.2.0) 2"/>
      <sheetName val="Parameters"/>
      <sheetName val="v.2.1 for NT with JdB TI groups"/>
      <sheetName val="v.2.1 for NT sans JdB TI groups"/>
      <sheetName val="(2013) A &lt;0"/>
      <sheetName val="(2013) B =0"/>
      <sheetName val="(2013) C - 1 to 20 000"/>
      <sheetName val="(2013) D - 20 000 to 30 000"/>
      <sheetName val="(2013) E - 30 000 to 40 000"/>
      <sheetName val="(2013) E' - 30K to 40K (IGNORE)"/>
      <sheetName val="(2013) F - 40 000 to 50 000"/>
      <sheetName val="(2013) G - 50 000 to 60 000"/>
      <sheetName val="(2013) H - 60 000 to 70 000"/>
      <sheetName val="(2013) I - 70 000 to 80 000"/>
      <sheetName val="(2013) J - 80 000 to 90 000"/>
      <sheetName val="(2013) K - 90 000 to 100 000"/>
      <sheetName val="(2013) L - 100 000 to 110 000"/>
      <sheetName val="(2013) M - 110 000 to 120 000"/>
      <sheetName val="(2013) N - 120 000 to 130 000"/>
      <sheetName val="(2013) O - 130 000 to 140 000"/>
      <sheetName val="(2013) P - 140 000 to 150 000"/>
      <sheetName val="(2013) Q - 150 000 to 200 000"/>
      <sheetName val="(2013) R - 200 000 to 300 000"/>
      <sheetName val="(2013) S - 300 000 to 400 000"/>
      <sheetName val="(2013) T - 400 000 to 500 000"/>
      <sheetName val="(2013) U - 500 000 to 750 000"/>
      <sheetName val="(2013) V - 750 000 to 1 000 000"/>
      <sheetName val="(2013) W - 1m to 2m"/>
      <sheetName val="(2013) X - 2m to 5m"/>
      <sheetName val="(2013) X - 5m+"/>
      <sheetName val="Pivot on v.2.1 (example)"/>
    </sheetNames>
    <sheetDataSet>
      <sheetData sheetId="0"/>
      <sheetData sheetId="1"/>
      <sheetData sheetId="2"/>
      <sheetData sheetId="3"/>
      <sheetData sheetId="4"/>
      <sheetData sheetId="5"/>
      <sheetData sheetId="6"/>
      <sheetData sheetId="7">
        <row r="2">
          <cell r="F2">
            <v>1000000</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come Group"/>
      <sheetName val="Age"/>
      <sheetName val="Historical"/>
      <sheetName val="Ax"/>
      <sheetName val="Ax.1"/>
      <sheetName val="Ax.1 continued"/>
      <sheetName val="Ax.2"/>
      <sheetName val="Ax.2 continued"/>
      <sheetName val="Ax.3"/>
      <sheetName val="Ax.4"/>
      <sheetName val="Ay"/>
      <sheetName val="Ay.1"/>
      <sheetName val="Ay.2"/>
      <sheetName val="Ay.3"/>
    </sheetNames>
    <sheetDataSet>
      <sheetData sheetId="0">
        <row r="2">
          <cell r="F2">
            <v>1000000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 sheet"/>
      <sheetName val="CALC PAYE"/>
      <sheetName val=" CALC VAT payments"/>
      <sheetName val="CALC WorkingVAT refunds"/>
      <sheetName val="CALC WorkingSectorCT 200001"/>
      <sheetName val="CALC WorkingSectorCT"/>
      <sheetName val="CALC CIT prov"/>
      <sheetName val="CALC CIT Pivot prov (2)"/>
      <sheetName val="CALC CIT STC"/>
      <sheetName val="CALC CIT Pivot STC (2)"/>
      <sheetName val="CALC CIT Assessed"/>
      <sheetName val="CALC CIT Pivot Assessed (2)"/>
      <sheetName val="CALC Summary"/>
      <sheetName val="LBC vs non-LBC total"/>
      <sheetName val="LBC vs non-LBC by sector"/>
      <sheetName val="CALC Sector by month"/>
      <sheetName val="CALC Sector annual"/>
      <sheetName val="CALC Sector annual LBC"/>
      <sheetName val="CALC Sector annual var"/>
      <sheetName val="CALC Sector annual var LBC"/>
      <sheetName val="CALC Sector annual var non LBC"/>
      <sheetName val="CALC Sector annual var R"/>
      <sheetName val="CALC Sector annual var R LBC"/>
      <sheetName val="USE THIS Sector annual var R000"/>
      <sheetName val="USE THIS Sector annual var  R'm"/>
      <sheetName val="Sector % contr"/>
      <sheetName val="Sheet1"/>
      <sheetName val="Sheet1 (2)"/>
      <sheetName val="USE THIS Sector annual var LBC"/>
      <sheetName val="USE THIS Sector annual varNonLB"/>
      <sheetName val="CALC Pivot unallocated"/>
      <sheetName val="CALC Sector annual var all"/>
      <sheetName val="CALC Sector annual var all stat"/>
      <sheetName val="USE THIS Major tax &amp; sector"/>
    </sheetNames>
    <sheetDataSet>
      <sheetData sheetId="0">
        <row r="71">
          <cell r="A71" t="b">
            <v>0</v>
          </cell>
        </row>
        <row r="72">
          <cell r="A72" t="str">
            <v>Automated report</v>
          </cell>
        </row>
      </sheetData>
      <sheetData sheetId="1"/>
      <sheetData sheetId="2"/>
      <sheetData sheetId="3"/>
      <sheetData sheetId="4"/>
      <sheetData sheetId="5"/>
      <sheetData sheetId="6"/>
      <sheetData sheetId="7"/>
      <sheetData sheetId="8"/>
      <sheetData sheetId="9"/>
      <sheetData sheetId="10"/>
      <sheetData sheetId="11"/>
      <sheetData sheetId="12">
        <row r="2">
          <cell r="A2" t="str">
            <v>CIT provAGENCIES AND OTHER SERVICES</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 Notes"/>
      <sheetName val="Principles"/>
      <sheetName val="Table of contents"/>
      <sheetName val="All taxes"/>
      <sheetName val="Direct-indirect"/>
      <sheetName val="Estimates"/>
      <sheetName val="Estimates NEW CLASSIF"/>
      <sheetName val="2014-15"/>
      <sheetName val="2013-14"/>
      <sheetName val="2012-13 "/>
      <sheetName val="1981"/>
      <sheetName val="1982"/>
      <sheetName val="1983"/>
      <sheetName val="1984"/>
      <sheetName val="Monthly 1984-85 to 2004-05 VS"/>
      <sheetName val="Monthly 2005-06 to ... NEW CLAS"/>
      <sheetName val="Monthly 2005-06 to ..."/>
      <sheetName val="Quarterly Report NEW CLASSIF"/>
      <sheetName val="Quarterly Report"/>
      <sheetName val="Quarterly Transposed"/>
      <sheetName val="QuarterlyTransposed NEW CLASSIF"/>
      <sheetName val="2004-05"/>
      <sheetName val="2003-04"/>
      <sheetName val="2002-03"/>
      <sheetName val="2001-02"/>
      <sheetName val="2000-01"/>
      <sheetName val="1999-2000"/>
      <sheetName val="Annual Report Vivienne"/>
      <sheetName val="AnnualReportVivienneNEW CLASSIF"/>
      <sheetName val="1984-85"/>
      <sheetName val="1986"/>
      <sheetName val="1987"/>
      <sheetName val="1987-88"/>
      <sheetName val="1988-89"/>
      <sheetName val="1989-90"/>
      <sheetName val="1990-91"/>
      <sheetName val="1991-92"/>
      <sheetName val="1992-93"/>
      <sheetName val="1993-94"/>
      <sheetName val="1994-95"/>
      <sheetName val="1995-96"/>
      <sheetName val="1996-97"/>
      <sheetName val="1997-98"/>
      <sheetName val="1998-99"/>
      <sheetName val="Annual Transposed"/>
      <sheetName val="Annual Transposed NEW CLASSIF"/>
      <sheetName val="Annual Report Layout"/>
      <sheetName val="Annual Report CIT &amp; VAT"/>
      <sheetName val="2011-12"/>
      <sheetName val="2010-11"/>
      <sheetName val="2009-10"/>
      <sheetName val="2008-09"/>
      <sheetName val="2007-08"/>
      <sheetName val="Info available"/>
      <sheetName val="004 VAT 98"/>
      <sheetName val="2002-03 Riaz"/>
      <sheetName val="2005-06"/>
      <sheetName val="2006-07"/>
      <sheetName val="Annual Report"/>
      <sheetName val="Annual Report Other"/>
      <sheetName val="Specific Excise Duties"/>
      <sheetName val="Interest on overdue IT"/>
      <sheetName val="ESTATE DUTY"/>
      <sheetName val="VAT"/>
      <sheetName val="UIF"/>
      <sheetName val="20060307 PAYE Graph"/>
      <sheetName val="20060307 PIT (excl int.) Graph"/>
      <sheetName val="20060307 PIT (incl int.) Graph"/>
      <sheetName val="20060307 VAT Graph"/>
      <sheetName val="20060307 CIT (excl int.) Graph"/>
      <sheetName val="20060307 CIT (incl int.) Graph"/>
      <sheetName val="MTBPS"/>
      <sheetName val="Notes"/>
      <sheetName val="Monthly Report Other"/>
      <sheetName val="Monthly 1984-85 to 2004-05"/>
      <sheetName val="001 Tot"/>
      <sheetName val="002 IT 98"/>
      <sheetName val="003 Prop 98"/>
      <sheetName val="005 98"/>
    </sheetNames>
    <sheetDataSet>
      <sheetData sheetId="0">
        <row r="33">
          <cell r="C33">
            <v>39496</v>
          </cell>
        </row>
      </sheetData>
      <sheetData sheetId="1"/>
      <sheetData sheetId="2"/>
      <sheetData sheetId="3"/>
      <sheetData sheetId="4"/>
      <sheetData sheetId="5"/>
      <sheetData sheetId="6"/>
      <sheetData sheetId="7">
        <row r="9">
          <cell r="E9">
            <v>41730</v>
          </cell>
        </row>
      </sheetData>
      <sheetData sheetId="8">
        <row r="9">
          <cell r="E9">
            <v>41365</v>
          </cell>
        </row>
      </sheetData>
      <sheetData sheetId="9">
        <row r="9">
          <cell r="E9">
            <v>41000</v>
          </cell>
        </row>
      </sheetData>
      <sheetData sheetId="10"/>
      <sheetData sheetId="11"/>
      <sheetData sheetId="12"/>
      <sheetData sheetId="13"/>
      <sheetData sheetId="14">
        <row r="11">
          <cell r="II11">
            <v>8075.3316522299992</v>
          </cell>
        </row>
      </sheetData>
      <sheetData sheetId="15">
        <row r="7">
          <cell r="E7">
            <v>38443</v>
          </cell>
        </row>
      </sheetData>
      <sheetData sheetId="16">
        <row r="9">
          <cell r="B9" t="str">
            <v>01  Taxes on income and profits</v>
          </cell>
        </row>
      </sheetData>
      <sheetData sheetId="17"/>
      <sheetData sheetId="18"/>
      <sheetData sheetId="19"/>
      <sheetData sheetId="20"/>
      <sheetData sheetId="21">
        <row r="10">
          <cell r="C10" t="str">
            <v>01  Taxes on income and profits</v>
          </cell>
        </row>
      </sheetData>
      <sheetData sheetId="22">
        <row r="10">
          <cell r="C10">
            <v>8485.6458372199995</v>
          </cell>
        </row>
      </sheetData>
      <sheetData sheetId="23">
        <row r="10">
          <cell r="C10" t="str">
            <v>01  Taxes on income and profits</v>
          </cell>
        </row>
      </sheetData>
      <sheetData sheetId="24">
        <row r="10">
          <cell r="C10">
            <v>8379</v>
          </cell>
        </row>
      </sheetData>
      <sheetData sheetId="25">
        <row r="10">
          <cell r="C10">
            <v>6961</v>
          </cell>
        </row>
      </sheetData>
      <sheetData sheetId="26">
        <row r="10">
          <cell r="C10">
            <v>5891</v>
          </cell>
        </row>
      </sheetData>
      <sheetData sheetId="27"/>
      <sheetData sheetId="28"/>
      <sheetData sheetId="29">
        <row r="10">
          <cell r="C10">
            <v>751</v>
          </cell>
        </row>
      </sheetData>
      <sheetData sheetId="30">
        <row r="10">
          <cell r="C10">
            <v>1048</v>
          </cell>
        </row>
      </sheetData>
      <sheetData sheetId="31">
        <row r="10">
          <cell r="C10">
            <v>1206</v>
          </cell>
        </row>
      </sheetData>
      <sheetData sheetId="32">
        <row r="10">
          <cell r="C10">
            <v>1259</v>
          </cell>
        </row>
      </sheetData>
      <sheetData sheetId="33">
        <row r="10">
          <cell r="C10">
            <v>1571</v>
          </cell>
        </row>
      </sheetData>
      <sheetData sheetId="34">
        <row r="10">
          <cell r="C10">
            <v>2217</v>
          </cell>
        </row>
      </sheetData>
      <sheetData sheetId="35">
        <row r="10">
          <cell r="C10">
            <v>2778</v>
          </cell>
        </row>
      </sheetData>
      <sheetData sheetId="36">
        <row r="10">
          <cell r="C10">
            <v>3101</v>
          </cell>
        </row>
      </sheetData>
      <sheetData sheetId="37">
        <row r="10">
          <cell r="C10">
            <v>3473</v>
          </cell>
        </row>
      </sheetData>
      <sheetData sheetId="38">
        <row r="10">
          <cell r="C10">
            <v>3469</v>
          </cell>
        </row>
      </sheetData>
      <sheetData sheetId="39">
        <row r="10">
          <cell r="C10">
            <v>4161</v>
          </cell>
        </row>
      </sheetData>
      <sheetData sheetId="40">
        <row r="10">
          <cell r="C10">
            <v>4596</v>
          </cell>
        </row>
      </sheetData>
      <sheetData sheetId="41">
        <row r="10">
          <cell r="C10">
            <v>5858</v>
          </cell>
        </row>
      </sheetData>
      <sheetData sheetId="42">
        <row r="10">
          <cell r="C10">
            <v>5959</v>
          </cell>
        </row>
      </sheetData>
      <sheetData sheetId="43">
        <row r="10">
          <cell r="C10">
            <v>6152</v>
          </cell>
        </row>
      </sheetData>
      <sheetData sheetId="44"/>
      <sheetData sheetId="45"/>
      <sheetData sheetId="46"/>
      <sheetData sheetId="47"/>
      <sheetData sheetId="48">
        <row r="9">
          <cell r="E9">
            <v>40634</v>
          </cell>
        </row>
      </sheetData>
      <sheetData sheetId="49">
        <row r="10">
          <cell r="C10" t="str">
            <v>01  Taxes on income and profits</v>
          </cell>
        </row>
      </sheetData>
      <sheetData sheetId="50">
        <row r="10">
          <cell r="C10" t="str">
            <v>01  Taxes on income and profits</v>
          </cell>
        </row>
      </sheetData>
      <sheetData sheetId="51">
        <row r="4">
          <cell r="M4">
            <v>1000000</v>
          </cell>
        </row>
        <row r="5">
          <cell r="M5">
            <v>1000000</v>
          </cell>
        </row>
      </sheetData>
      <sheetData sheetId="52">
        <row r="10">
          <cell r="C10" t="str">
            <v>01  Taxes on income and profits</v>
          </cell>
        </row>
      </sheetData>
      <sheetData sheetId="53"/>
      <sheetData sheetId="54"/>
      <sheetData sheetId="55">
        <row r="10">
          <cell r="C10">
            <v>9081</v>
          </cell>
        </row>
      </sheetData>
      <sheetData sheetId="56">
        <row r="10">
          <cell r="C10" t="str">
            <v>01  Taxes on income and profits</v>
          </cell>
        </row>
      </sheetData>
      <sheetData sheetId="57">
        <row r="10">
          <cell r="C10" t="str">
            <v>01  Taxes on income and profits</v>
          </cell>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0.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1.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22.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81.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83.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85.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88.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90.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92.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94.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9.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97.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9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E199"/>
  <sheetViews>
    <sheetView showGridLines="0" tabSelected="1" zoomScaleNormal="100" workbookViewId="0">
      <selection activeCell="D6" sqref="D6"/>
    </sheetView>
  </sheetViews>
  <sheetFormatPr defaultColWidth="9.109375" defaultRowHeight="13.2" x14ac:dyDescent="0.25"/>
  <cols>
    <col min="1" max="1" width="1.6640625" style="1" customWidth="1"/>
    <col min="2" max="2" width="145.6640625" style="1" customWidth="1"/>
    <col min="3" max="16384" width="9.109375" style="1"/>
  </cols>
  <sheetData>
    <row r="1" spans="1:5" x14ac:dyDescent="0.25">
      <c r="A1" s="78" t="s">
        <v>159</v>
      </c>
    </row>
    <row r="2" spans="1:5" x14ac:dyDescent="0.25">
      <c r="A2" s="97" t="s">
        <v>156</v>
      </c>
      <c r="B2" s="98"/>
    </row>
    <row r="3" spans="1:5" ht="15" customHeight="1" x14ac:dyDescent="0.25">
      <c r="A3" s="79"/>
      <c r="B3" s="472" t="s">
        <v>358</v>
      </c>
    </row>
    <row r="4" spans="1:5" ht="15" customHeight="1" x14ac:dyDescent="0.25">
      <c r="A4" s="79"/>
      <c r="B4" s="472" t="s">
        <v>359</v>
      </c>
    </row>
    <row r="5" spans="1:5" ht="15" customHeight="1" x14ac:dyDescent="0.25">
      <c r="A5" s="79"/>
      <c r="B5" s="472" t="s">
        <v>365</v>
      </c>
    </row>
    <row r="6" spans="1:5" ht="15" customHeight="1" x14ac:dyDescent="0.25">
      <c r="A6" s="79"/>
      <c r="B6" s="468" t="s">
        <v>422</v>
      </c>
      <c r="E6" s="867"/>
    </row>
    <row r="7" spans="1:5" ht="15" customHeight="1" x14ac:dyDescent="0.25">
      <c r="A7" s="79"/>
      <c r="B7" s="468" t="s">
        <v>367</v>
      </c>
    </row>
    <row r="8" spans="1:5" ht="15" customHeight="1" x14ac:dyDescent="0.25">
      <c r="A8" s="79"/>
      <c r="B8" s="468" t="s">
        <v>369</v>
      </c>
    </row>
    <row r="9" spans="1:5" ht="15" customHeight="1" x14ac:dyDescent="0.25">
      <c r="A9" s="79"/>
      <c r="B9" s="468" t="s">
        <v>370</v>
      </c>
    </row>
    <row r="10" spans="1:5" ht="15" customHeight="1" x14ac:dyDescent="0.25">
      <c r="A10" s="79"/>
      <c r="B10" s="472" t="s">
        <v>944</v>
      </c>
    </row>
    <row r="11" spans="1:5" ht="15" customHeight="1" x14ac:dyDescent="0.25">
      <c r="A11" s="79"/>
      <c r="B11" s="472" t="s">
        <v>945</v>
      </c>
    </row>
    <row r="12" spans="1:5" ht="15" customHeight="1" x14ac:dyDescent="0.25">
      <c r="A12" s="79"/>
      <c r="B12" s="472" t="s">
        <v>946</v>
      </c>
    </row>
    <row r="13" spans="1:5" ht="15" customHeight="1" x14ac:dyDescent="0.25">
      <c r="A13" s="79"/>
      <c r="B13" s="472" t="str">
        <f>+'Map A2.10'!B1</f>
        <v>Map A2.10: Assessed individual taxpayers by province, 2013</v>
      </c>
    </row>
    <row r="14" spans="1:5" ht="15" customHeight="1" x14ac:dyDescent="0.25">
      <c r="A14" s="79"/>
      <c r="B14" s="472" t="s">
        <v>989</v>
      </c>
    </row>
    <row r="15" spans="1:5" ht="12.75" customHeight="1" x14ac:dyDescent="0.25">
      <c r="A15" s="97" t="s">
        <v>157</v>
      </c>
      <c r="B15" s="98"/>
    </row>
    <row r="16" spans="1:5" ht="15" customHeight="1" x14ac:dyDescent="0.25">
      <c r="A16" s="80"/>
      <c r="B16" s="468" t="s">
        <v>341</v>
      </c>
    </row>
    <row r="17" spans="1:2" ht="15" customHeight="1" x14ac:dyDescent="0.25">
      <c r="A17" s="80"/>
      <c r="B17" s="472" t="s">
        <v>685</v>
      </c>
    </row>
    <row r="18" spans="1:2" ht="15" customHeight="1" x14ac:dyDescent="0.25">
      <c r="A18" s="80"/>
      <c r="B18" s="472" t="s">
        <v>684</v>
      </c>
    </row>
    <row r="19" spans="1:2" ht="15" customHeight="1" x14ac:dyDescent="0.25">
      <c r="A19" s="80"/>
      <c r="B19" s="472" t="str">
        <f>+'Fig 2.4'!B1</f>
        <v>Figure 2.4: Proportion of the 1.7 million 10-year taxpayers by marginal tax rates</v>
      </c>
    </row>
    <row r="20" spans="1:2" ht="15" customHeight="1" x14ac:dyDescent="0.25">
      <c r="A20" s="80"/>
      <c r="B20" s="472" t="s">
        <v>988</v>
      </c>
    </row>
    <row r="21" spans="1:2" ht="15" customHeight="1" x14ac:dyDescent="0.25">
      <c r="A21" s="80"/>
      <c r="B21" s="472" t="s">
        <v>987</v>
      </c>
    </row>
    <row r="22" spans="1:2" ht="15" customHeight="1" x14ac:dyDescent="0.25">
      <c r="A22" s="80"/>
      <c r="B22" s="472" t="s">
        <v>953</v>
      </c>
    </row>
    <row r="23" spans="1:2" ht="15" customHeight="1" x14ac:dyDescent="0.25">
      <c r="A23" s="80"/>
      <c r="B23" s="472" t="s">
        <v>687</v>
      </c>
    </row>
    <row r="24" spans="1:2" ht="15" customHeight="1" x14ac:dyDescent="0.25">
      <c r="A24" s="80"/>
      <c r="B24" s="472" t="s">
        <v>688</v>
      </c>
    </row>
    <row r="25" spans="1:2" ht="15" customHeight="1" x14ac:dyDescent="0.25">
      <c r="A25" s="80"/>
      <c r="B25" s="472" t="s">
        <v>689</v>
      </c>
    </row>
    <row r="26" spans="1:2" ht="15" customHeight="1" x14ac:dyDescent="0.25">
      <c r="A26" s="80"/>
      <c r="B26" s="472" t="s">
        <v>1008</v>
      </c>
    </row>
    <row r="27" spans="1:2" ht="15" customHeight="1" x14ac:dyDescent="0.25">
      <c r="A27" s="80"/>
      <c r="B27" s="472" t="s">
        <v>690</v>
      </c>
    </row>
    <row r="28" spans="1:2" ht="15" customHeight="1" x14ac:dyDescent="0.25">
      <c r="A28" s="80"/>
      <c r="B28" s="472" t="s">
        <v>691</v>
      </c>
    </row>
    <row r="29" spans="1:2" ht="12.75" customHeight="1" x14ac:dyDescent="0.25">
      <c r="A29" s="97" t="s">
        <v>158</v>
      </c>
      <c r="B29" s="98"/>
    </row>
    <row r="30" spans="1:2" ht="15" customHeight="1" x14ac:dyDescent="0.25">
      <c r="A30" s="79"/>
      <c r="B30" s="468" t="s">
        <v>368</v>
      </c>
    </row>
    <row r="31" spans="1:2" ht="15" customHeight="1" x14ac:dyDescent="0.25">
      <c r="A31" s="79"/>
      <c r="B31" s="469" t="s">
        <v>371</v>
      </c>
    </row>
    <row r="32" spans="1:2" ht="15" customHeight="1" x14ac:dyDescent="0.25">
      <c r="A32" s="79"/>
      <c r="B32" s="469" t="s">
        <v>396</v>
      </c>
    </row>
    <row r="33" spans="1:2" ht="15" customHeight="1" x14ac:dyDescent="0.25">
      <c r="A33" s="79"/>
      <c r="B33" s="469" t="s">
        <v>372</v>
      </c>
    </row>
    <row r="34" spans="1:2" ht="15" customHeight="1" x14ac:dyDescent="0.25">
      <c r="A34" s="79"/>
      <c r="B34" s="469" t="s">
        <v>373</v>
      </c>
    </row>
    <row r="35" spans="1:2" ht="15" customHeight="1" x14ac:dyDescent="0.25">
      <c r="A35" s="79"/>
      <c r="B35" s="469" t="s">
        <v>405</v>
      </c>
    </row>
    <row r="36" spans="1:2" ht="15" customHeight="1" x14ac:dyDescent="0.25">
      <c r="A36" s="79"/>
      <c r="B36" s="468" t="s">
        <v>374</v>
      </c>
    </row>
    <row r="37" spans="1:2" ht="15" customHeight="1" x14ac:dyDescent="0.25">
      <c r="A37" s="79"/>
      <c r="B37" s="81" t="s">
        <v>1010</v>
      </c>
    </row>
    <row r="38" spans="1:2" ht="15" customHeight="1" x14ac:dyDescent="0.25">
      <c r="A38" s="79"/>
      <c r="B38" s="468" t="s">
        <v>410</v>
      </c>
    </row>
    <row r="39" spans="1:2" ht="15" customHeight="1" x14ac:dyDescent="0.25">
      <c r="A39" s="79"/>
      <c r="B39" s="468" t="s">
        <v>375</v>
      </c>
    </row>
    <row r="40" spans="1:2" x14ac:dyDescent="0.25">
      <c r="A40" s="79"/>
      <c r="B40" s="469" t="s">
        <v>376</v>
      </c>
    </row>
    <row r="41" spans="1:2" ht="15" customHeight="1" x14ac:dyDescent="0.25">
      <c r="A41" s="79"/>
      <c r="B41" s="469" t="s">
        <v>378</v>
      </c>
    </row>
    <row r="42" spans="1:2" ht="15" customHeight="1" x14ac:dyDescent="0.25">
      <c r="A42" s="79"/>
      <c r="B42" s="469" t="s">
        <v>1017</v>
      </c>
    </row>
    <row r="43" spans="1:2" ht="15" customHeight="1" x14ac:dyDescent="0.25">
      <c r="A43" s="79"/>
      <c r="B43" s="468" t="s">
        <v>382</v>
      </c>
    </row>
    <row r="44" spans="1:2" ht="15" customHeight="1" x14ac:dyDescent="0.25">
      <c r="A44" s="79"/>
      <c r="B44" s="469" t="s">
        <v>1018</v>
      </c>
    </row>
    <row r="45" spans="1:2" ht="15" customHeight="1" x14ac:dyDescent="0.25">
      <c r="A45" s="79"/>
      <c r="B45" s="469" t="s">
        <v>385</v>
      </c>
    </row>
    <row r="46" spans="1:2" ht="15" customHeight="1" x14ac:dyDescent="0.25">
      <c r="A46" s="79"/>
      <c r="B46" s="469" t="s">
        <v>387</v>
      </c>
    </row>
    <row r="47" spans="1:2" ht="15" customHeight="1" x14ac:dyDescent="0.25">
      <c r="A47" s="79"/>
      <c r="B47" s="468" t="s">
        <v>389</v>
      </c>
    </row>
    <row r="48" spans="1:2" ht="15" customHeight="1" x14ac:dyDescent="0.25">
      <c r="A48" s="79"/>
      <c r="B48" s="469" t="s">
        <v>390</v>
      </c>
    </row>
    <row r="49" spans="1:2" ht="15" customHeight="1" x14ac:dyDescent="0.25">
      <c r="A49" s="79"/>
      <c r="B49" s="469" t="s">
        <v>986</v>
      </c>
    </row>
    <row r="50" spans="1:2" ht="15" customHeight="1" x14ac:dyDescent="0.25">
      <c r="A50" s="79"/>
      <c r="B50" s="469" t="s">
        <v>392</v>
      </c>
    </row>
    <row r="51" spans="1:2" ht="15" customHeight="1" x14ac:dyDescent="0.25">
      <c r="A51" s="79"/>
      <c r="B51" s="81" t="s">
        <v>394</v>
      </c>
    </row>
    <row r="52" spans="1:2" ht="15" customHeight="1" x14ac:dyDescent="0.25">
      <c r="A52" s="79"/>
      <c r="B52" s="469" t="s">
        <v>398</v>
      </c>
    </row>
    <row r="53" spans="1:2" ht="15" customHeight="1" x14ac:dyDescent="0.25">
      <c r="A53" s="79"/>
      <c r="B53" s="469" t="s">
        <v>399</v>
      </c>
    </row>
    <row r="54" spans="1:2" ht="15" customHeight="1" x14ac:dyDescent="0.25">
      <c r="A54" s="79"/>
      <c r="B54" s="469" t="s">
        <v>401</v>
      </c>
    </row>
    <row r="55" spans="1:2" ht="15" customHeight="1" x14ac:dyDescent="0.25">
      <c r="A55" s="79"/>
      <c r="B55" s="472" t="s">
        <v>1001</v>
      </c>
    </row>
    <row r="56" spans="1:2" ht="15" customHeight="1" x14ac:dyDescent="0.25">
      <c r="A56" s="866"/>
      <c r="B56" s="81" t="s">
        <v>1000</v>
      </c>
    </row>
    <row r="57" spans="1:2" ht="15" customHeight="1" x14ac:dyDescent="0.25">
      <c r="A57" s="866"/>
      <c r="B57" s="81" t="s">
        <v>403</v>
      </c>
    </row>
    <row r="58" spans="1:2" ht="15" customHeight="1" x14ac:dyDescent="0.25">
      <c r="A58" s="866"/>
      <c r="B58" s="81" t="s">
        <v>404</v>
      </c>
    </row>
    <row r="59" spans="1:2" customFormat="1" ht="15" customHeight="1" x14ac:dyDescent="0.25">
      <c r="A59" s="33"/>
      <c r="B59" s="81" t="s">
        <v>992</v>
      </c>
    </row>
    <row r="60" spans="1:2" x14ac:dyDescent="0.25">
      <c r="A60" s="91"/>
      <c r="B60" s="81" t="s">
        <v>993</v>
      </c>
    </row>
    <row r="61" spans="1:2" x14ac:dyDescent="0.25">
      <c r="A61" s="91"/>
      <c r="B61" s="81" t="s">
        <v>995</v>
      </c>
    </row>
    <row r="62" spans="1:2" x14ac:dyDescent="0.25">
      <c r="A62" s="91"/>
      <c r="B62" s="81" t="s">
        <v>996</v>
      </c>
    </row>
    <row r="63" spans="1:2" x14ac:dyDescent="0.25">
      <c r="A63" s="91"/>
      <c r="B63" s="81" t="s">
        <v>954</v>
      </c>
    </row>
    <row r="64" spans="1:2" x14ac:dyDescent="0.25">
      <c r="A64" s="91"/>
      <c r="B64" s="81" t="s">
        <v>955</v>
      </c>
    </row>
    <row r="65" spans="1:2" x14ac:dyDescent="0.25">
      <c r="A65" s="91"/>
      <c r="B65" s="81" t="s">
        <v>956</v>
      </c>
    </row>
    <row r="66" spans="1:2" x14ac:dyDescent="0.25">
      <c r="A66" s="91"/>
      <c r="B66" s="81" t="s">
        <v>957</v>
      </c>
    </row>
    <row r="67" spans="1:2" x14ac:dyDescent="0.25">
      <c r="A67" s="91"/>
      <c r="B67" s="81" t="s">
        <v>976</v>
      </c>
    </row>
    <row r="68" spans="1:2" x14ac:dyDescent="0.25">
      <c r="A68" s="91"/>
      <c r="B68" s="81" t="s">
        <v>961</v>
      </c>
    </row>
    <row r="69" spans="1:2" x14ac:dyDescent="0.25">
      <c r="A69" s="91"/>
      <c r="B69" s="81" t="s">
        <v>985</v>
      </c>
    </row>
    <row r="70" spans="1:2" x14ac:dyDescent="0.25">
      <c r="A70" s="91"/>
      <c r="B70" s="81" t="s">
        <v>959</v>
      </c>
    </row>
    <row r="71" spans="1:2" x14ac:dyDescent="0.25">
      <c r="A71" s="91"/>
      <c r="B71" s="81" t="s">
        <v>984</v>
      </c>
    </row>
    <row r="72" spans="1:2" x14ac:dyDescent="0.25">
      <c r="A72" s="91"/>
      <c r="B72" s="81" t="s">
        <v>960</v>
      </c>
    </row>
    <row r="73" spans="1:2" x14ac:dyDescent="0.25">
      <c r="A73" s="91"/>
      <c r="B73" s="81" t="s">
        <v>983</v>
      </c>
    </row>
    <row r="74" spans="1:2" x14ac:dyDescent="0.25">
      <c r="A74" s="91"/>
      <c r="B74" s="81" t="s">
        <v>951</v>
      </c>
    </row>
    <row r="75" spans="1:2" x14ac:dyDescent="0.25">
      <c r="A75" s="91"/>
      <c r="B75" s="81" t="s">
        <v>982</v>
      </c>
    </row>
    <row r="76" spans="1:2" x14ac:dyDescent="0.25">
      <c r="A76" s="91"/>
      <c r="B76" s="81" t="s">
        <v>950</v>
      </c>
    </row>
    <row r="77" spans="1:2" x14ac:dyDescent="0.25">
      <c r="A77" s="91"/>
      <c r="B77" s="81" t="s">
        <v>981</v>
      </c>
    </row>
    <row r="78" spans="1:2" x14ac:dyDescent="0.25">
      <c r="A78" s="91"/>
      <c r="B78" s="81" t="s">
        <v>949</v>
      </c>
    </row>
    <row r="79" spans="1:2" x14ac:dyDescent="0.25">
      <c r="A79" s="91"/>
      <c r="B79" s="81" t="s">
        <v>980</v>
      </c>
    </row>
    <row r="80" spans="1:2" x14ac:dyDescent="0.25">
      <c r="A80" s="91"/>
      <c r="B80" s="81" t="s">
        <v>948</v>
      </c>
    </row>
    <row r="81" spans="1:2" x14ac:dyDescent="0.25">
      <c r="A81" s="91"/>
      <c r="B81" s="81" t="s">
        <v>979</v>
      </c>
    </row>
    <row r="82" spans="1:2" x14ac:dyDescent="0.25">
      <c r="A82" s="91"/>
      <c r="B82" s="81" t="s">
        <v>975</v>
      </c>
    </row>
    <row r="83" spans="1:2" x14ac:dyDescent="0.25">
      <c r="A83" s="91"/>
      <c r="B83" s="81" t="s">
        <v>978</v>
      </c>
    </row>
    <row r="84" spans="1:2" x14ac:dyDescent="0.25">
      <c r="A84" s="91"/>
      <c r="B84" s="81"/>
    </row>
    <row r="85" spans="1:2" x14ac:dyDescent="0.25">
      <c r="A85" s="91"/>
      <c r="B85" s="81"/>
    </row>
    <row r="86" spans="1:2" x14ac:dyDescent="0.25">
      <c r="A86" s="91"/>
      <c r="B86" s="81"/>
    </row>
    <row r="87" spans="1:2" x14ac:dyDescent="0.25">
      <c r="A87" s="91"/>
      <c r="B87" s="81"/>
    </row>
    <row r="88" spans="1:2" x14ac:dyDescent="0.25">
      <c r="A88" s="91"/>
      <c r="B88" s="81"/>
    </row>
    <row r="89" spans="1:2" x14ac:dyDescent="0.25">
      <c r="A89" s="91"/>
      <c r="B89" s="81"/>
    </row>
    <row r="90" spans="1:2" x14ac:dyDescent="0.25">
      <c r="A90" s="91"/>
      <c r="B90" s="81"/>
    </row>
    <row r="91" spans="1:2" x14ac:dyDescent="0.25">
      <c r="A91" s="91"/>
      <c r="B91" s="81"/>
    </row>
    <row r="92" spans="1:2" x14ac:dyDescent="0.25">
      <c r="A92" s="91"/>
      <c r="B92" s="81"/>
    </row>
    <row r="93" spans="1:2" x14ac:dyDescent="0.25">
      <c r="A93" s="91"/>
      <c r="B93" s="81"/>
    </row>
    <row r="94" spans="1:2" x14ac:dyDescent="0.25">
      <c r="A94" s="91"/>
      <c r="B94" s="81"/>
    </row>
    <row r="95" spans="1:2" x14ac:dyDescent="0.25">
      <c r="A95" s="91"/>
      <c r="B95" s="81"/>
    </row>
    <row r="96" spans="1:2" x14ac:dyDescent="0.25">
      <c r="A96" s="91"/>
      <c r="B96" s="81"/>
    </row>
    <row r="97" spans="1:2" x14ac:dyDescent="0.25">
      <c r="A97" s="91"/>
      <c r="B97" s="81"/>
    </row>
    <row r="98" spans="1:2" x14ac:dyDescent="0.25">
      <c r="A98" s="91"/>
      <c r="B98" s="81"/>
    </row>
    <row r="99" spans="1:2" x14ac:dyDescent="0.25">
      <c r="A99" s="91"/>
      <c r="B99" s="81"/>
    </row>
    <row r="100" spans="1:2" x14ac:dyDescent="0.25">
      <c r="A100" s="91"/>
      <c r="B100" s="81"/>
    </row>
    <row r="101" spans="1:2" x14ac:dyDescent="0.25">
      <c r="A101" s="91"/>
      <c r="B101" s="81"/>
    </row>
    <row r="102" spans="1:2" x14ac:dyDescent="0.25">
      <c r="A102" s="91"/>
      <c r="B102" s="81"/>
    </row>
    <row r="103" spans="1:2" x14ac:dyDescent="0.25">
      <c r="A103" s="91"/>
      <c r="B103" s="81"/>
    </row>
    <row r="104" spans="1:2" x14ac:dyDescent="0.25">
      <c r="A104" s="91"/>
      <c r="B104" s="81"/>
    </row>
    <row r="105" spans="1:2" x14ac:dyDescent="0.25">
      <c r="A105" s="91"/>
      <c r="B105" s="81"/>
    </row>
    <row r="106" spans="1:2" x14ac:dyDescent="0.25">
      <c r="A106" s="91"/>
      <c r="B106" s="81"/>
    </row>
    <row r="107" spans="1:2" x14ac:dyDescent="0.25">
      <c r="A107" s="91"/>
      <c r="B107" s="81"/>
    </row>
    <row r="108" spans="1:2" x14ac:dyDescent="0.25">
      <c r="A108" s="91"/>
      <c r="B108" s="81"/>
    </row>
    <row r="109" spans="1:2" x14ac:dyDescent="0.25">
      <c r="A109" s="91"/>
      <c r="B109" s="81"/>
    </row>
    <row r="110" spans="1:2" x14ac:dyDescent="0.25">
      <c r="A110" s="91"/>
      <c r="B110" s="81"/>
    </row>
    <row r="111" spans="1:2" x14ac:dyDescent="0.25">
      <c r="A111" s="91"/>
      <c r="B111" s="81"/>
    </row>
    <row r="112" spans="1:2" x14ac:dyDescent="0.25">
      <c r="A112" s="91"/>
      <c r="B112" s="81"/>
    </row>
    <row r="113" spans="1:2" x14ac:dyDescent="0.25">
      <c r="A113" s="91"/>
      <c r="B113" s="81"/>
    </row>
    <row r="114" spans="1:2" x14ac:dyDescent="0.25">
      <c r="A114" s="91"/>
      <c r="B114" s="81"/>
    </row>
    <row r="115" spans="1:2" x14ac:dyDescent="0.25">
      <c r="A115" s="91"/>
      <c r="B115" s="81"/>
    </row>
    <row r="116" spans="1:2" x14ac:dyDescent="0.25">
      <c r="A116" s="91"/>
      <c r="B116" s="81"/>
    </row>
    <row r="117" spans="1:2" x14ac:dyDescent="0.25">
      <c r="A117" s="91"/>
      <c r="B117" s="81"/>
    </row>
    <row r="118" spans="1:2" x14ac:dyDescent="0.25">
      <c r="A118" s="91"/>
      <c r="B118" s="81"/>
    </row>
    <row r="119" spans="1:2" x14ac:dyDescent="0.25">
      <c r="A119" s="91"/>
      <c r="B119" s="81"/>
    </row>
    <row r="120" spans="1:2" x14ac:dyDescent="0.25">
      <c r="A120" s="91"/>
      <c r="B120" s="81"/>
    </row>
    <row r="121" spans="1:2" x14ac:dyDescent="0.25">
      <c r="A121" s="91"/>
      <c r="B121" s="81"/>
    </row>
    <row r="122" spans="1:2" x14ac:dyDescent="0.25">
      <c r="A122" s="91"/>
      <c r="B122" s="81"/>
    </row>
    <row r="123" spans="1:2" x14ac:dyDescent="0.25">
      <c r="A123" s="91"/>
      <c r="B123" s="81"/>
    </row>
    <row r="124" spans="1:2" x14ac:dyDescent="0.25">
      <c r="A124" s="91"/>
      <c r="B124" s="81"/>
    </row>
    <row r="125" spans="1:2" x14ac:dyDescent="0.25">
      <c r="A125" s="91"/>
      <c r="B125" s="81"/>
    </row>
    <row r="126" spans="1:2" x14ac:dyDescent="0.25">
      <c r="A126" s="91"/>
      <c r="B126" s="81"/>
    </row>
    <row r="127" spans="1:2" x14ac:dyDescent="0.25">
      <c r="A127" s="91"/>
      <c r="B127" s="81"/>
    </row>
    <row r="128" spans="1:2" x14ac:dyDescent="0.25">
      <c r="A128" s="91"/>
      <c r="B128" s="81"/>
    </row>
    <row r="129" spans="1:2" x14ac:dyDescent="0.25">
      <c r="A129" s="91"/>
      <c r="B129" s="81"/>
    </row>
    <row r="130" spans="1:2" x14ac:dyDescent="0.25">
      <c r="A130" s="91"/>
      <c r="B130" s="81"/>
    </row>
    <row r="131" spans="1:2" x14ac:dyDescent="0.25">
      <c r="A131" s="91"/>
      <c r="B131" s="81"/>
    </row>
    <row r="132" spans="1:2" x14ac:dyDescent="0.25">
      <c r="A132" s="91"/>
      <c r="B132" s="91"/>
    </row>
    <row r="133" spans="1:2" x14ac:dyDescent="0.25">
      <c r="A133" s="91"/>
      <c r="B133" s="91"/>
    </row>
    <row r="134" spans="1:2" x14ac:dyDescent="0.25">
      <c r="A134" s="91"/>
      <c r="B134" s="91"/>
    </row>
    <row r="135" spans="1:2" x14ac:dyDescent="0.25">
      <c r="A135" s="91"/>
      <c r="B135" s="91"/>
    </row>
    <row r="136" spans="1:2" x14ac:dyDescent="0.25">
      <c r="A136" s="91"/>
      <c r="B136" s="91"/>
    </row>
    <row r="137" spans="1:2" x14ac:dyDescent="0.25">
      <c r="A137" s="91"/>
      <c r="B137" s="91"/>
    </row>
    <row r="138" spans="1:2" x14ac:dyDescent="0.25">
      <c r="A138" s="91"/>
      <c r="B138" s="91"/>
    </row>
    <row r="139" spans="1:2" x14ac:dyDescent="0.25">
      <c r="A139" s="91"/>
      <c r="B139" s="91"/>
    </row>
    <row r="140" spans="1:2" x14ac:dyDescent="0.25">
      <c r="A140" s="91"/>
      <c r="B140" s="91"/>
    </row>
    <row r="141" spans="1:2" x14ac:dyDescent="0.25">
      <c r="A141" s="91"/>
      <c r="B141" s="91"/>
    </row>
    <row r="142" spans="1:2" x14ac:dyDescent="0.25">
      <c r="A142" s="91"/>
      <c r="B142" s="91"/>
    </row>
    <row r="143" spans="1:2" x14ac:dyDescent="0.25">
      <c r="A143" s="91"/>
      <c r="B143" s="91"/>
    </row>
    <row r="144" spans="1:2" x14ac:dyDescent="0.25">
      <c r="A144" s="91"/>
      <c r="B144" s="91"/>
    </row>
    <row r="145" spans="1:2" x14ac:dyDescent="0.25">
      <c r="A145" s="91"/>
      <c r="B145" s="91"/>
    </row>
    <row r="146" spans="1:2" x14ac:dyDescent="0.25">
      <c r="A146" s="91"/>
      <c r="B146" s="91"/>
    </row>
    <row r="147" spans="1:2" x14ac:dyDescent="0.25">
      <c r="A147" s="91"/>
      <c r="B147" s="91"/>
    </row>
    <row r="148" spans="1:2" x14ac:dyDescent="0.25">
      <c r="A148" s="91"/>
      <c r="B148" s="91"/>
    </row>
    <row r="149" spans="1:2" x14ac:dyDescent="0.25">
      <c r="A149" s="91"/>
      <c r="B149" s="91"/>
    </row>
    <row r="150" spans="1:2" x14ac:dyDescent="0.25">
      <c r="A150" s="91"/>
      <c r="B150" s="91"/>
    </row>
    <row r="151" spans="1:2" x14ac:dyDescent="0.25">
      <c r="A151" s="91"/>
      <c r="B151" s="91"/>
    </row>
    <row r="152" spans="1:2" x14ac:dyDescent="0.25">
      <c r="A152" s="91"/>
      <c r="B152" s="91"/>
    </row>
    <row r="153" spans="1:2" x14ac:dyDescent="0.25">
      <c r="A153" s="91"/>
      <c r="B153" s="91"/>
    </row>
    <row r="154" spans="1:2" x14ac:dyDescent="0.25">
      <c r="A154" s="91"/>
      <c r="B154" s="91"/>
    </row>
    <row r="155" spans="1:2" x14ac:dyDescent="0.25">
      <c r="A155" s="91"/>
      <c r="B155" s="91"/>
    </row>
    <row r="156" spans="1:2" x14ac:dyDescent="0.25">
      <c r="A156" s="91"/>
      <c r="B156" s="91"/>
    </row>
    <row r="157" spans="1:2" x14ac:dyDescent="0.25">
      <c r="A157" s="91"/>
      <c r="B157" s="91"/>
    </row>
    <row r="158" spans="1:2" x14ac:dyDescent="0.25">
      <c r="A158" s="91"/>
      <c r="B158" s="91"/>
    </row>
    <row r="159" spans="1:2" x14ac:dyDescent="0.25">
      <c r="A159" s="91"/>
      <c r="B159" s="91"/>
    </row>
    <row r="160" spans="1:2" x14ac:dyDescent="0.25">
      <c r="A160" s="91"/>
      <c r="B160" s="91"/>
    </row>
    <row r="161" spans="1:2" x14ac:dyDescent="0.25">
      <c r="A161" s="91"/>
      <c r="B161" s="91"/>
    </row>
    <row r="162" spans="1:2" x14ac:dyDescent="0.25">
      <c r="A162" s="91"/>
      <c r="B162" s="91"/>
    </row>
    <row r="163" spans="1:2" x14ac:dyDescent="0.25">
      <c r="A163" s="91"/>
      <c r="B163" s="91"/>
    </row>
    <row r="164" spans="1:2" x14ac:dyDescent="0.25">
      <c r="A164" s="91"/>
      <c r="B164" s="91"/>
    </row>
    <row r="165" spans="1:2" x14ac:dyDescent="0.25">
      <c r="A165" s="91"/>
      <c r="B165" s="91"/>
    </row>
    <row r="166" spans="1:2" x14ac:dyDescent="0.25">
      <c r="A166" s="91"/>
      <c r="B166" s="91"/>
    </row>
    <row r="167" spans="1:2" x14ac:dyDescent="0.25">
      <c r="A167" s="91"/>
      <c r="B167" s="91"/>
    </row>
    <row r="168" spans="1:2" x14ac:dyDescent="0.25">
      <c r="A168" s="91"/>
      <c r="B168" s="91"/>
    </row>
    <row r="169" spans="1:2" x14ac:dyDescent="0.25">
      <c r="A169" s="91"/>
      <c r="B169" s="91"/>
    </row>
    <row r="170" spans="1:2" x14ac:dyDescent="0.25">
      <c r="A170" s="91"/>
      <c r="B170" s="91"/>
    </row>
    <row r="171" spans="1:2" x14ac:dyDescent="0.25">
      <c r="A171" s="91"/>
      <c r="B171" s="91"/>
    </row>
    <row r="172" spans="1:2" x14ac:dyDescent="0.25">
      <c r="A172" s="91"/>
      <c r="B172" s="91"/>
    </row>
    <row r="173" spans="1:2" x14ac:dyDescent="0.25">
      <c r="A173" s="91"/>
      <c r="B173" s="91"/>
    </row>
    <row r="174" spans="1:2" x14ac:dyDescent="0.25">
      <c r="A174" s="91"/>
      <c r="B174" s="91"/>
    </row>
    <row r="175" spans="1:2" x14ac:dyDescent="0.25">
      <c r="A175" s="91"/>
      <c r="B175" s="91"/>
    </row>
    <row r="176" spans="1:2" x14ac:dyDescent="0.25">
      <c r="A176" s="91"/>
      <c r="B176" s="91"/>
    </row>
    <row r="177" spans="1:2" x14ac:dyDescent="0.25">
      <c r="A177" s="91"/>
      <c r="B177" s="91"/>
    </row>
    <row r="178" spans="1:2" x14ac:dyDescent="0.25">
      <c r="A178" s="91"/>
      <c r="B178" s="91"/>
    </row>
    <row r="179" spans="1:2" x14ac:dyDescent="0.25">
      <c r="A179" s="91"/>
      <c r="B179" s="91"/>
    </row>
    <row r="180" spans="1:2" x14ac:dyDescent="0.25">
      <c r="A180" s="91"/>
      <c r="B180" s="91"/>
    </row>
    <row r="181" spans="1:2" x14ac:dyDescent="0.25">
      <c r="A181" s="91"/>
      <c r="B181" s="91"/>
    </row>
    <row r="182" spans="1:2" x14ac:dyDescent="0.25">
      <c r="A182" s="91"/>
      <c r="B182" s="91"/>
    </row>
    <row r="183" spans="1:2" x14ac:dyDescent="0.25">
      <c r="A183" s="91"/>
      <c r="B183" s="91"/>
    </row>
    <row r="184" spans="1:2" x14ac:dyDescent="0.25">
      <c r="A184" s="91"/>
      <c r="B184" s="91"/>
    </row>
    <row r="185" spans="1:2" x14ac:dyDescent="0.25">
      <c r="A185" s="91"/>
      <c r="B185" s="91"/>
    </row>
    <row r="186" spans="1:2" x14ac:dyDescent="0.25">
      <c r="A186" s="91"/>
      <c r="B186" s="91"/>
    </row>
    <row r="187" spans="1:2" x14ac:dyDescent="0.25">
      <c r="A187" s="91"/>
      <c r="B187" s="91"/>
    </row>
    <row r="188" spans="1:2" x14ac:dyDescent="0.25">
      <c r="A188" s="91"/>
      <c r="B188" s="91"/>
    </row>
    <row r="189" spans="1:2" x14ac:dyDescent="0.25">
      <c r="A189" s="91"/>
      <c r="B189" s="91"/>
    </row>
    <row r="190" spans="1:2" x14ac:dyDescent="0.25">
      <c r="A190" s="91"/>
      <c r="B190" s="91"/>
    </row>
    <row r="191" spans="1:2" x14ac:dyDescent="0.25">
      <c r="A191" s="91"/>
      <c r="B191" s="91"/>
    </row>
    <row r="192" spans="1:2" x14ac:dyDescent="0.25">
      <c r="A192" s="91"/>
      <c r="B192" s="91"/>
    </row>
    <row r="193" spans="1:2" x14ac:dyDescent="0.25">
      <c r="A193" s="91"/>
      <c r="B193" s="91"/>
    </row>
    <row r="194" spans="1:2" x14ac:dyDescent="0.25">
      <c r="A194" s="91"/>
      <c r="B194" s="91"/>
    </row>
    <row r="195" spans="1:2" x14ac:dyDescent="0.25">
      <c r="A195" s="91"/>
      <c r="B195" s="91"/>
    </row>
    <row r="196" spans="1:2" x14ac:dyDescent="0.25">
      <c r="A196" s="91"/>
      <c r="B196" s="91"/>
    </row>
    <row r="197" spans="1:2" x14ac:dyDescent="0.25">
      <c r="A197" s="91"/>
      <c r="B197" s="91"/>
    </row>
    <row r="198" spans="1:2" x14ac:dyDescent="0.25">
      <c r="A198" s="91"/>
      <c r="B198" s="91"/>
    </row>
    <row r="199" spans="1:2" x14ac:dyDescent="0.25">
      <c r="A199" s="91"/>
      <c r="B199" s="91"/>
    </row>
  </sheetData>
  <hyperlinks>
    <hyperlink ref="B5" location="'2.3'!A1" display="'2.3'!A1"/>
    <hyperlink ref="B3" location="'2.1'!A1" display="'2.1'!A1"/>
    <hyperlink ref="B6" location="'2.4'!A1" display="Table 2.4: Number of individual taxpayers, 2007 – 2010"/>
    <hyperlink ref="B16" location="'Fig 2.1'!A1" display="Figure 2.1: Number of assessed individual taxpayers and tax assessed, 2009"/>
    <hyperlink ref="B30" location="A2.1.1!A1" display="Table A2.1.1: Individual taxpayers: Taxable income and tax assessed by taxable income group, 2005 – 2008"/>
    <hyperlink ref="B31" location="A2.1.2!A1" display="Table A2.1.2: Assessed individual taxpayers: Taxable income and tax assessed by province, 2007 – 2010"/>
    <hyperlink ref="B32" location="A2.1.3!A1" display="Table A2.1.3: Assessed individual taxpayers: Taxable income and tax assessed by age group, 2007 – 2010"/>
    <hyperlink ref="B33" location="A2.1.4!A1" display="Table A2.1.4: Assessed individual taxpayers: Taxable income and tax assessed by gender, 2007 – 2010"/>
    <hyperlink ref="B37" location="A2.3.1!A1" display="A2.3.1!A1"/>
    <hyperlink ref="B38" location="A2.4.1!A1" display="Table A2.4.1: Individual taxpayers with business income: Taxable income and tax assessed by sector, 2006 – 2009"/>
    <hyperlink ref="B39" location="A2.5.1!A1" display="Table A2.5.1: Individual taxpayers: Allowances, 2006 – 2009"/>
    <hyperlink ref="B40" location="A2.5.2!A1" display="Table A2.5.2: Assessed individual taxpayers: Allowances - Travelling allowance (code 3701) by taxable income group, 2007 – 2010"/>
    <hyperlink ref="B41" location="A2.5.3!A1" display="Table A2.5.3: Assessed individual taxpayers: Allowances - Share options exercised (code 3707) by taxable income group, 2007 – 2010"/>
    <hyperlink ref="B42" location="A2.5.4!A1" display="Table A2.5.4: Assessed individual taxpayers: Allowances - Other allowance (code 3713) by taxable income group, 2007 – 2010"/>
    <hyperlink ref="B47" location="A2.7.1!A1" display="Table A2.7.1: Individual taxpayers: Deductions, 2006 – 2009"/>
    <hyperlink ref="B48" location="A2.7.2!A1" display="Table A2.7.2: Individual taxpayers: Deductions - Current pension fund contributions (code 4001) by taxable income group, 2006 – 2009"/>
    <hyperlink ref="B49" location="A2.7.3!A1" display="Table A2.7.3: Individual taxpayers: Deductions - Current pension fund contributions (code 4001) by taxable income group, 2006 – 2009 [percentage of total]"/>
    <hyperlink ref="B50" location="A2.7.4!A1" display="A2.7.4!A1"/>
    <hyperlink ref="B52" location="A2.7.6!A1" display="Table A2.7.6: Individual taxpayers: Deductions - Medical expenses (total) (code 4008) by taxable income group, 2006 – 2009"/>
    <hyperlink ref="B53" location="A2.7.7!A1" display="Table A2.7.7: Individual taxpayers: Deductions - Medical expenses (total) (code 4008) by taxable income group, 2006 – 2009 [percentage of total]"/>
    <hyperlink ref="B43" location="A2.6.1!A1" display="Table A2.6.1: Individual taxpayers: Fringe benefits, 2006 – 2009"/>
    <hyperlink ref="B44" location="A2.6.2!A1" display="Table A2.6.2: Assessed individual taxpayers: Fringe benefits - Acquisition of asset at less than the actual value (code 3801) by taxable income group, 2008 – 2010"/>
    <hyperlink ref="B45" location="A2.6.3!A1" display="Table A2.6.3: Assessed individual taxpayers: Fringe benefits - Use of motor vehicle (code 3802) by taxable income group, 2007 – 2010"/>
    <hyperlink ref="B46" location="A2.6.4!A1" display="Table A2.6.4: Assessed individual taxpayers: Fringe benefits - Medical aid paid on behalf of employee (code 3810) by taxable income group, 2007 – 2010"/>
    <hyperlink ref="B36" location="A2.2.1!A1" display="Table A2.2.1: Individual taxpayers: Source of income, 2006 – 2009"/>
    <hyperlink ref="B34" location="A2.1.5!A1" display="Table A2.1.5: Percentage of assessed individual taxpayers by taxable income group and gender, 2007 – 2010"/>
    <hyperlink ref="B18" location="'Fig 2.3'!A1" display="'Fig 2.3'!A1"/>
    <hyperlink ref="B20" location="'Fig 2.5'!A1" display="'Fig 2.5'!A1"/>
    <hyperlink ref="B23" location="'Fig 2.8'!A1" display="'Fig 2.8'!A1"/>
    <hyperlink ref="B24" location="'Fig 2.9'!A1" display="'Fig 2.9'!A1"/>
    <hyperlink ref="B25" location="'Fig 2.10'!A1" display="'Fig 2.10'!A1"/>
    <hyperlink ref="B26" location="'Fig 2.11'!A1" display="'Fig 2.11'!A1"/>
    <hyperlink ref="B7" location="'2.5'!A1" display="Table 2.5: Assessed individual taxpayers: Summary of taxable income and tax assessed, 2007 – 2010"/>
    <hyperlink ref="B8" location="'2.6'!A1" display="Table 2.6: Distribution of assessed individual taxpayers over selected taxable income groups, 2007 – 2010"/>
    <hyperlink ref="B4" location="'2.2'!A1" display="'2.2'!A1"/>
    <hyperlink ref="B9" location="'2.7'!A1" display="Table 2.7: Taxpayers in income groups, deductions granted and taxable income"/>
    <hyperlink ref="B27" location="'Fig 2.12'!A1" display="'Fig 2.12'!A1"/>
    <hyperlink ref="B35" location="A2.1.6!Print_Area" display="Table A2.1.6: Percentage of assessed individual taxpayers by taxable income group and gender, 2008 – 2011"/>
    <hyperlink ref="B54" location="A2.7.8!A1" display="A2.7.8!A1"/>
    <hyperlink ref="B55" location="A2.7.9!A1" display="A2.7.9!A1"/>
    <hyperlink ref="B56" location="A2.7.10!A1" display="A2.7.10!A1"/>
    <hyperlink ref="B57" location="A2.7.11!A1" display="A2.7.11!A1"/>
    <hyperlink ref="B58" location="A2.7.12!A1" display="A2.7.12!A1"/>
    <hyperlink ref="B28" location="'Fig 2.13'!A1" display="'Fig 2.13'!A1"/>
    <hyperlink ref="B59" location="A2.8.1!A1" display="A2.8.1!A1"/>
    <hyperlink ref="B71" location="'Map A2.10.3'!A1" display="'Map A2.10.3'!A1"/>
    <hyperlink ref="B72" location="A2.10.4!Print_Area" display="A2.10.4!Print_Area"/>
    <hyperlink ref="B73" location="'Map A2.10.4'!A1" display="'Map A2.10.4'!A1"/>
    <hyperlink ref="B74" location="A2.10.5!A1" display="A2.10.5!A1"/>
    <hyperlink ref="B75" location="'Map A2.10.5'!A1" display="'Map A2.10.5'!A1"/>
    <hyperlink ref="B76" location="A2.10.6!A1" display="A2.10.6!A1"/>
    <hyperlink ref="B77" location="'Map A2.10.6'!A1" display="'Map A2.10.6'!A1"/>
    <hyperlink ref="B78" location="A2.10.7!A1" display="A2.10.7!A1"/>
    <hyperlink ref="B79" location="'Map A2.10.7'!A1" display="'Map A2.10.7'!A1"/>
    <hyperlink ref="B80" location="A2.10.8!A1" display="A2.10.8!A1"/>
    <hyperlink ref="B81" location="'Map A2.10.8'!A1" display="'Map A2.10.8'!A1"/>
    <hyperlink ref="B82" location="A2.10.9!Print_Area" display="A2.10.9!Print_Area"/>
    <hyperlink ref="B83" location="'Map A2.10.9'!A1" display="'Map A2.10.9'!A1"/>
    <hyperlink ref="B60" location="A2.8.2!A1" display="A2.8.2!A1"/>
    <hyperlink ref="B61" location="A2.8.3!A1" display="A2.8.3!A1"/>
    <hyperlink ref="B62" location="A2.8.4!A1" display="A2.8.4!A1"/>
    <hyperlink ref="B63" location="A2.9.1!A1" display="A2.9.1!A1"/>
    <hyperlink ref="B64" location="A2.9.2!A1" display="A2.9.2!A1"/>
    <hyperlink ref="B65" location="A2.9.3!A1" display="A2.9.3!A1"/>
    <hyperlink ref="B66" location="A2.10.1!Print_Area" display="A2.10.1!Print_Area"/>
    <hyperlink ref="B67" location="'Map A2.10.1'!A1" display="'Map A2.10.1'!A1"/>
    <hyperlink ref="B68" location="A2.10.2!A1" display="A2.10.2!A1"/>
    <hyperlink ref="B69" location="'Map A2.10.2'!A1" display="'Map A2.10.2'!A1"/>
    <hyperlink ref="B70" location="A2.10.3!A1" display="A2.10.3!A1"/>
    <hyperlink ref="B17" location="'Fig 2.2 '!A1" display="'Fig 2.2 '!A1"/>
    <hyperlink ref="B21" location="'Fig 2.6'!A1" display="'Fig 2.6'!A1"/>
    <hyperlink ref="B22" location="'Fig 2.7'!A1" display="'Fig 2.7'!A1"/>
    <hyperlink ref="B10" location="'2.8'!A1" display="'2.8'!A1"/>
    <hyperlink ref="B11" location="'2.9'!A1" display="'2.9'!A1"/>
    <hyperlink ref="B12" location="'2.10'!A1" display="'2.10'!A1"/>
    <hyperlink ref="B14" location="'2.11'!A1" display="'2.11'!A1"/>
    <hyperlink ref="B51" location="A2.7.5!A1" display="A2.7.5!A1"/>
    <hyperlink ref="B19" location="'Fig 2.4'!A1" display="'Fig 2.4'!A1"/>
    <hyperlink ref="B13" location="'Map A2.10'!A1" display="'Map A2.10'!A1"/>
  </hyperlinks>
  <pageMargins left="0.98425196850393704" right="0.98425196850393704" top="0.98425196850393704" bottom="0.98425196850393704" header="0.51181102362204722" footer="0.51181102362204722"/>
  <pageSetup paperSize="9" scale="63"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enableFormatConditionsCalculation="0">
    <tabColor theme="7" tint="0.39997558519241921"/>
    <pageSetUpPr fitToPage="1"/>
  </sheetPr>
  <dimension ref="A1:L29"/>
  <sheetViews>
    <sheetView showGridLines="0" zoomScaleNormal="100" zoomScaleSheetLayoutView="90" workbookViewId="0">
      <selection activeCell="G32" sqref="G32"/>
    </sheetView>
  </sheetViews>
  <sheetFormatPr defaultColWidth="9.109375" defaultRowHeight="13.2" x14ac:dyDescent="0.25"/>
  <cols>
    <col min="1" max="1" width="3.6640625" customWidth="1"/>
    <col min="2" max="2" width="0.88671875" style="2" customWidth="1"/>
    <col min="3" max="3" width="16.6640625" style="2" customWidth="1"/>
    <col min="4" max="4" width="9.6640625" style="2" customWidth="1"/>
    <col min="5" max="5" width="1.6640625" style="2" customWidth="1"/>
    <col min="6" max="7" width="9.6640625" style="2" customWidth="1"/>
    <col min="8" max="8" width="1.6640625" style="2" customWidth="1"/>
    <col min="9" max="12" width="9.6640625" style="6" customWidth="1"/>
    <col min="13" max="16384" width="9.109375" style="9"/>
  </cols>
  <sheetData>
    <row r="1" spans="1:12" customFormat="1" ht="15" customHeight="1" x14ac:dyDescent="0.25">
      <c r="B1" s="215" t="s">
        <v>358</v>
      </c>
      <c r="C1" s="155"/>
      <c r="D1" s="38"/>
      <c r="E1" s="38"/>
      <c r="F1" s="51"/>
      <c r="G1" s="51"/>
      <c r="H1" s="108"/>
      <c r="I1" s="4"/>
      <c r="J1" s="1"/>
      <c r="K1" s="1"/>
      <c r="L1" s="1"/>
    </row>
    <row r="2" spans="1:12" customFormat="1" ht="12.6" customHeight="1" x14ac:dyDescent="0.25">
      <c r="A2" s="156"/>
      <c r="B2" s="216"/>
      <c r="C2" s="1009" t="s">
        <v>197</v>
      </c>
      <c r="D2" s="1012">
        <v>2010</v>
      </c>
      <c r="E2" s="1013"/>
      <c r="F2" s="1014"/>
      <c r="G2" s="1012">
        <v>2013</v>
      </c>
      <c r="H2" s="1013"/>
      <c r="I2" s="1014"/>
      <c r="J2" s="1004" t="s">
        <v>139</v>
      </c>
      <c r="K2" s="1004" t="s">
        <v>942</v>
      </c>
      <c r="L2" s="1004" t="s">
        <v>355</v>
      </c>
    </row>
    <row r="3" spans="1:12" customFormat="1" ht="12.6" customHeight="1" x14ac:dyDescent="0.25">
      <c r="A3" s="22"/>
      <c r="B3" s="217"/>
      <c r="C3" s="1010"/>
      <c r="D3" s="1015"/>
      <c r="E3" s="1016"/>
      <c r="F3" s="1017"/>
      <c r="G3" s="1015"/>
      <c r="H3" s="1016"/>
      <c r="I3" s="1017"/>
      <c r="J3" s="1005"/>
      <c r="K3" s="1005"/>
      <c r="L3" s="1005"/>
    </row>
    <row r="4" spans="1:12" customFormat="1" ht="17.399999999999999" customHeight="1" x14ac:dyDescent="0.25">
      <c r="A4" s="22"/>
      <c r="B4" s="218"/>
      <c r="C4" s="1011"/>
      <c r="D4" s="1018"/>
      <c r="E4" s="1019"/>
      <c r="F4" s="1020"/>
      <c r="G4" s="1018"/>
      <c r="H4" s="1019"/>
      <c r="I4" s="1020"/>
      <c r="J4" s="1006"/>
      <c r="K4" s="1006"/>
      <c r="L4" s="1006"/>
    </row>
    <row r="5" spans="1:12" customFormat="1" ht="13.35" customHeight="1" x14ac:dyDescent="0.25">
      <c r="A5" s="35"/>
      <c r="B5" s="212"/>
      <c r="C5" s="1007" t="s">
        <v>340</v>
      </c>
      <c r="D5" s="532" t="s">
        <v>235</v>
      </c>
      <c r="E5" s="433" t="s">
        <v>141</v>
      </c>
      <c r="F5" s="535">
        <v>132000</v>
      </c>
      <c r="G5" s="532" t="s">
        <v>235</v>
      </c>
      <c r="H5" s="433" t="s">
        <v>141</v>
      </c>
      <c r="I5" s="535">
        <v>160000</v>
      </c>
      <c r="J5" s="170">
        <v>0.18</v>
      </c>
      <c r="K5" s="31">
        <f>I5/F5-1</f>
        <v>0.21212121212121215</v>
      </c>
      <c r="L5" s="526"/>
    </row>
    <row r="6" spans="1:12" customFormat="1" ht="13.35" customHeight="1" x14ac:dyDescent="0.25">
      <c r="A6" s="35"/>
      <c r="B6" s="88"/>
      <c r="C6" s="1008"/>
      <c r="D6" s="533">
        <f>F5+1</f>
        <v>132001</v>
      </c>
      <c r="E6" s="433" t="s">
        <v>141</v>
      </c>
      <c r="F6" s="535">
        <v>210000</v>
      </c>
      <c r="G6" s="533">
        <f>I5+1</f>
        <v>160001</v>
      </c>
      <c r="H6" s="433" t="s">
        <v>141</v>
      </c>
      <c r="I6" s="535">
        <v>250000</v>
      </c>
      <c r="J6" s="170">
        <v>0.25</v>
      </c>
      <c r="K6" s="31">
        <f>I6/F6-1</f>
        <v>0.19047619047619047</v>
      </c>
      <c r="L6" s="526"/>
    </row>
    <row r="7" spans="1:12" customFormat="1" ht="13.35" customHeight="1" x14ac:dyDescent="0.25">
      <c r="A7" s="35"/>
      <c r="B7" s="88"/>
      <c r="C7" s="180"/>
      <c r="D7" s="533">
        <f>F6+1</f>
        <v>210001</v>
      </c>
      <c r="E7" s="433" t="s">
        <v>141</v>
      </c>
      <c r="F7" s="535">
        <v>290000</v>
      </c>
      <c r="G7" s="533">
        <f>I6+1</f>
        <v>250001</v>
      </c>
      <c r="H7" s="433" t="s">
        <v>141</v>
      </c>
      <c r="I7" s="535">
        <v>346000</v>
      </c>
      <c r="J7" s="170">
        <v>0.3</v>
      </c>
      <c r="K7" s="31">
        <f>I7/F7-1</f>
        <v>0.19310344827586201</v>
      </c>
      <c r="L7" s="526"/>
    </row>
    <row r="8" spans="1:12" customFormat="1" ht="13.35" customHeight="1" x14ac:dyDescent="0.25">
      <c r="A8" s="35"/>
      <c r="B8" s="88"/>
      <c r="C8" s="180"/>
      <c r="D8" s="533">
        <f>F7+1</f>
        <v>290001</v>
      </c>
      <c r="E8" s="433" t="s">
        <v>141</v>
      </c>
      <c r="F8" s="535">
        <v>410000</v>
      </c>
      <c r="G8" s="533">
        <f>I7+1</f>
        <v>346001</v>
      </c>
      <c r="H8" s="433" t="s">
        <v>141</v>
      </c>
      <c r="I8" s="535">
        <v>484000</v>
      </c>
      <c r="J8" s="170">
        <v>0.35</v>
      </c>
      <c r="K8" s="31">
        <f>I8/F8-1</f>
        <v>0.18048780487804872</v>
      </c>
      <c r="L8" s="526"/>
    </row>
    <row r="9" spans="1:12" customFormat="1" ht="13.35" customHeight="1" x14ac:dyDescent="0.25">
      <c r="A9" s="35"/>
      <c r="B9" s="88"/>
      <c r="C9" s="180"/>
      <c r="D9" s="533">
        <f>F8+1</f>
        <v>410001</v>
      </c>
      <c r="E9" s="433" t="s">
        <v>141</v>
      </c>
      <c r="F9" s="535">
        <v>525000</v>
      </c>
      <c r="G9" s="533">
        <f>I8+1</f>
        <v>484001</v>
      </c>
      <c r="H9" s="433" t="s">
        <v>141</v>
      </c>
      <c r="I9" s="535">
        <v>617000</v>
      </c>
      <c r="J9" s="170">
        <v>0.38</v>
      </c>
      <c r="K9" s="31">
        <f>I9/F9-1</f>
        <v>0.17523809523809519</v>
      </c>
      <c r="L9" s="526"/>
    </row>
    <row r="10" spans="1:12" customFormat="1" ht="13.35" customHeight="1" x14ac:dyDescent="0.25">
      <c r="A10" s="35"/>
      <c r="B10" s="89"/>
      <c r="C10" s="210"/>
      <c r="D10" s="534">
        <f>F9+1</f>
        <v>525001</v>
      </c>
      <c r="E10" s="435"/>
      <c r="F10" s="536" t="s">
        <v>140</v>
      </c>
      <c r="G10" s="534">
        <f>I9+1</f>
        <v>617001</v>
      </c>
      <c r="H10" s="435"/>
      <c r="I10" s="537" t="s">
        <v>140</v>
      </c>
      <c r="J10" s="171">
        <v>0.4</v>
      </c>
      <c r="K10" s="169"/>
      <c r="L10" s="527"/>
    </row>
    <row r="11" spans="1:12" customFormat="1" ht="13.35" customHeight="1" x14ac:dyDescent="0.25">
      <c r="A11" s="157"/>
      <c r="B11" s="212"/>
      <c r="C11" s="209" t="s">
        <v>142</v>
      </c>
      <c r="D11" s="52"/>
      <c r="E11" s="52"/>
      <c r="F11" s="53"/>
      <c r="G11" s="52"/>
      <c r="H11" s="52"/>
      <c r="I11" s="53"/>
      <c r="J11" s="53"/>
      <c r="K11" s="53"/>
      <c r="L11" s="528"/>
    </row>
    <row r="12" spans="1:12" customFormat="1" ht="13.35" customHeight="1" x14ac:dyDescent="0.25">
      <c r="A12" s="156"/>
      <c r="B12" s="213"/>
      <c r="C12" s="211" t="s">
        <v>143</v>
      </c>
      <c r="D12" s="30"/>
      <c r="E12" s="30"/>
      <c r="F12" s="172">
        <v>9756</v>
      </c>
      <c r="G12" s="30"/>
      <c r="H12" s="30"/>
      <c r="I12" s="172">
        <v>11440</v>
      </c>
      <c r="J12" s="170"/>
      <c r="K12" s="31"/>
      <c r="L12" s="529">
        <f>I12/F12-1</f>
        <v>0.17261172611726128</v>
      </c>
    </row>
    <row r="13" spans="1:12" customFormat="1" ht="13.35" customHeight="1" x14ac:dyDescent="0.25">
      <c r="A13" s="156"/>
      <c r="B13" s="213"/>
      <c r="C13" s="211" t="s">
        <v>144</v>
      </c>
      <c r="D13" s="30"/>
      <c r="E13" s="30"/>
      <c r="F13" s="172">
        <v>5400</v>
      </c>
      <c r="G13" s="30"/>
      <c r="H13" s="30"/>
      <c r="I13" s="172">
        <v>6390</v>
      </c>
      <c r="J13" s="170"/>
      <c r="K13" s="31"/>
      <c r="L13" s="529">
        <f t="shared" ref="L13:L16" si="0">I13/F13-1</f>
        <v>0.18333333333333335</v>
      </c>
    </row>
    <row r="14" spans="1:12" customFormat="1" ht="13.35" customHeight="1" x14ac:dyDescent="0.25">
      <c r="A14" s="156"/>
      <c r="B14" s="213"/>
      <c r="C14" s="254" t="s">
        <v>274</v>
      </c>
      <c r="D14" s="30"/>
      <c r="E14" s="30"/>
      <c r="F14" s="172" t="s">
        <v>253</v>
      </c>
      <c r="G14" s="30"/>
      <c r="H14" s="30"/>
      <c r="I14" s="172">
        <v>2130</v>
      </c>
      <c r="J14" s="170"/>
      <c r="K14" s="247"/>
      <c r="L14" s="530" t="s">
        <v>253</v>
      </c>
    </row>
    <row r="15" spans="1:12" customFormat="1" ht="13.35" customHeight="1" x14ac:dyDescent="0.25">
      <c r="A15" s="156"/>
      <c r="B15" s="212"/>
      <c r="C15" s="209" t="s">
        <v>145</v>
      </c>
      <c r="D15" s="30"/>
      <c r="E15" s="30"/>
      <c r="F15" s="172"/>
      <c r="G15" s="30"/>
      <c r="H15" s="30"/>
      <c r="I15" s="172"/>
      <c r="J15" s="170"/>
      <c r="K15" s="31"/>
      <c r="L15" s="529"/>
    </row>
    <row r="16" spans="1:12" customFormat="1" ht="13.35" customHeight="1" x14ac:dyDescent="0.25">
      <c r="A16" s="156"/>
      <c r="B16" s="213"/>
      <c r="C16" s="211" t="s">
        <v>146</v>
      </c>
      <c r="D16" s="30"/>
      <c r="E16" s="30"/>
      <c r="F16" s="172">
        <v>54200</v>
      </c>
      <c r="G16" s="30"/>
      <c r="H16" s="30"/>
      <c r="I16" s="172">
        <v>63556</v>
      </c>
      <c r="J16" s="170"/>
      <c r="K16" s="31"/>
      <c r="L16" s="529">
        <f t="shared" si="0"/>
        <v>0.17261992619926203</v>
      </c>
    </row>
    <row r="17" spans="1:12" customFormat="1" ht="13.35" customHeight="1" x14ac:dyDescent="0.25">
      <c r="A17" s="156"/>
      <c r="B17" s="213"/>
      <c r="C17" s="211" t="s">
        <v>256</v>
      </c>
      <c r="D17" s="30"/>
      <c r="E17" s="30"/>
      <c r="F17" s="172">
        <v>84200</v>
      </c>
      <c r="G17" s="30"/>
      <c r="H17" s="30"/>
      <c r="I17" s="172">
        <v>99056</v>
      </c>
      <c r="J17" s="170"/>
      <c r="K17" s="31"/>
      <c r="L17" s="529">
        <f t="shared" ref="L17" si="1">I17/F17-1</f>
        <v>0.17643705463182902</v>
      </c>
    </row>
    <row r="18" spans="1:12" customFormat="1" ht="13.35" customHeight="1" x14ac:dyDescent="0.25">
      <c r="A18" s="156"/>
      <c r="B18" s="214"/>
      <c r="C18" s="255" t="s">
        <v>275</v>
      </c>
      <c r="D18" s="32"/>
      <c r="E18" s="32"/>
      <c r="F18" s="248" t="s">
        <v>253</v>
      </c>
      <c r="G18" s="32"/>
      <c r="H18" s="32"/>
      <c r="I18" s="246">
        <v>110889</v>
      </c>
      <c r="J18" s="171"/>
      <c r="K18" s="249"/>
      <c r="L18" s="531" t="s">
        <v>253</v>
      </c>
    </row>
    <row r="19" spans="1:12" customFormat="1" ht="13.35" customHeight="1" x14ac:dyDescent="0.25">
      <c r="A19" s="22"/>
      <c r="B19" s="23" t="s">
        <v>962</v>
      </c>
      <c r="C19" s="250"/>
      <c r="D19" s="30"/>
      <c r="E19" s="30"/>
      <c r="F19" s="29"/>
      <c r="G19" s="30"/>
      <c r="H19" s="30"/>
      <c r="I19" s="251"/>
      <c r="J19" s="252"/>
      <c r="K19" s="252"/>
      <c r="L19" s="253"/>
    </row>
    <row r="20" spans="1:12" customFormat="1" ht="13.35" customHeight="1" x14ac:dyDescent="0.25">
      <c r="A20" s="3"/>
      <c r="B20" s="2"/>
      <c r="C20" s="2"/>
      <c r="D20" s="24"/>
      <c r="E20" s="24"/>
      <c r="F20" s="26"/>
      <c r="G20" s="24"/>
      <c r="H20" s="24"/>
      <c r="I20" s="26"/>
      <c r="J20" s="27"/>
      <c r="K20" s="27"/>
      <c r="L20" s="28"/>
    </row>
    <row r="22" spans="1:12" x14ac:dyDescent="0.25">
      <c r="F22" s="194" t="s">
        <v>270</v>
      </c>
    </row>
    <row r="29" spans="1:12" x14ac:dyDescent="0.25">
      <c r="F29" s="560"/>
      <c r="I29" s="560"/>
      <c r="K29" s="148"/>
    </row>
  </sheetData>
  <mergeCells count="7">
    <mergeCell ref="L2:L4"/>
    <mergeCell ref="C5:C6"/>
    <mergeCell ref="C2:C4"/>
    <mergeCell ref="D2:F4"/>
    <mergeCell ref="G2:I4"/>
    <mergeCell ref="J2:J4"/>
    <mergeCell ref="K2:K4"/>
  </mergeCells>
  <phoneticPr fontId="16" type="noConversion"/>
  <hyperlinks>
    <hyperlink ref="F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5 G5"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7" tint="0.39997558519241921"/>
    <pageSetUpPr fitToPage="1"/>
  </sheetPr>
  <dimension ref="A1:J30"/>
  <sheetViews>
    <sheetView showGridLines="0" zoomScaleNormal="100" zoomScaleSheetLayoutView="90" workbookViewId="0">
      <selection activeCell="E34" sqref="E34"/>
    </sheetView>
  </sheetViews>
  <sheetFormatPr defaultColWidth="9.109375" defaultRowHeight="10.199999999999999" x14ac:dyDescent="0.2"/>
  <cols>
    <col min="1" max="1" width="3.6640625" style="121" customWidth="1"/>
    <col min="2" max="2" width="0.88671875" style="121" customWidth="1"/>
    <col min="3" max="7" width="10.6640625" style="121" customWidth="1"/>
    <col min="8" max="10" width="11.6640625" style="121" customWidth="1"/>
    <col min="11" max="16384" width="9.109375" style="121"/>
  </cols>
  <sheetData>
    <row r="1" spans="1:10" ht="15" customHeight="1" x14ac:dyDescent="0.25">
      <c r="B1" s="219" t="s">
        <v>359</v>
      </c>
      <c r="C1" s="205"/>
    </row>
    <row r="2" spans="1:10" ht="13.35" customHeight="1" x14ac:dyDescent="0.2">
      <c r="A2" s="160"/>
      <c r="B2" s="260"/>
      <c r="C2" s="1021" t="s">
        <v>77</v>
      </c>
      <c r="D2" s="1021"/>
      <c r="E2" s="1031" t="s">
        <v>296</v>
      </c>
      <c r="F2" s="1026"/>
      <c r="G2" s="1028" t="s">
        <v>362</v>
      </c>
      <c r="H2" s="1024" t="s">
        <v>251</v>
      </c>
      <c r="I2" s="1024"/>
      <c r="J2" s="1025"/>
    </row>
    <row r="3" spans="1:10" ht="12.6" customHeight="1" x14ac:dyDescent="0.2">
      <c r="A3" s="160"/>
      <c r="B3" s="261"/>
      <c r="C3" s="1022"/>
      <c r="D3" s="1022"/>
      <c r="E3" s="1032"/>
      <c r="F3" s="1033"/>
      <c r="G3" s="1030"/>
      <c r="H3" s="1026" t="s">
        <v>296</v>
      </c>
      <c r="I3" s="1026"/>
      <c r="J3" s="1028" t="s">
        <v>362</v>
      </c>
    </row>
    <row r="4" spans="1:10" ht="12.6" customHeight="1" x14ac:dyDescent="0.2">
      <c r="A4" s="160"/>
      <c r="B4" s="262"/>
      <c r="C4" s="1023"/>
      <c r="D4" s="1023"/>
      <c r="E4" s="1034"/>
      <c r="F4" s="1027"/>
      <c r="G4" s="1029"/>
      <c r="H4" s="1027"/>
      <c r="I4" s="1027"/>
      <c r="J4" s="1029"/>
    </row>
    <row r="5" spans="1:10" ht="13.35" customHeight="1" x14ac:dyDescent="0.2">
      <c r="A5" s="161"/>
      <c r="B5" s="262"/>
      <c r="C5" s="461" t="s">
        <v>295</v>
      </c>
      <c r="D5" s="258" t="s">
        <v>360</v>
      </c>
      <c r="E5" s="460" t="s">
        <v>295</v>
      </c>
      <c r="F5" s="258" t="s">
        <v>361</v>
      </c>
      <c r="G5" s="259" t="s">
        <v>361</v>
      </c>
      <c r="H5" s="460" t="s">
        <v>295</v>
      </c>
      <c r="I5" s="258" t="s">
        <v>363</v>
      </c>
      <c r="J5" s="259" t="s">
        <v>361</v>
      </c>
    </row>
    <row r="6" spans="1:10" ht="13.35" customHeight="1" x14ac:dyDescent="0.2">
      <c r="A6" s="161"/>
      <c r="B6" s="158"/>
      <c r="C6" s="256">
        <v>22000</v>
      </c>
      <c r="D6" s="257">
        <v>64498.644986449872</v>
      </c>
      <c r="E6" s="158">
        <v>2385</v>
      </c>
      <c r="F6" s="126">
        <v>18499.417344173446</v>
      </c>
      <c r="G6" s="173">
        <v>169.75609756097583</v>
      </c>
      <c r="H6" s="122">
        <f>E6/C6</f>
        <v>0.10840909090909091</v>
      </c>
      <c r="I6" s="122">
        <f>F6/D6</f>
        <v>0.28681869747899164</v>
      </c>
      <c r="J6" s="123">
        <f>G6/D6</f>
        <v>2.6319327731092468E-3</v>
      </c>
    </row>
    <row r="7" spans="1:10" ht="13.35" customHeight="1" x14ac:dyDescent="0.2">
      <c r="A7" s="161"/>
      <c r="B7" s="158"/>
      <c r="C7" s="126">
        <v>25000</v>
      </c>
      <c r="D7" s="127">
        <v>73293.914757329403</v>
      </c>
      <c r="E7" s="158">
        <v>3225</v>
      </c>
      <c r="F7" s="126">
        <v>22281.383345651644</v>
      </c>
      <c r="G7" s="173">
        <v>1752.9046563192915</v>
      </c>
      <c r="H7" s="122">
        <f t="shared" ref="H7:H24" si="0">E7/C7</f>
        <v>0.129</v>
      </c>
      <c r="I7" s="122">
        <f t="shared" ref="I7:I24" si="1">F7/D7</f>
        <v>0.30400045378151264</v>
      </c>
      <c r="J7" s="123">
        <f t="shared" ref="J7:J24" si="2">G7/D7</f>
        <v>2.3916100840336144E-2</v>
      </c>
    </row>
    <row r="8" spans="1:10" ht="13.35" customHeight="1" x14ac:dyDescent="0.2">
      <c r="A8" s="161"/>
      <c r="B8" s="158"/>
      <c r="C8" s="126">
        <v>30000</v>
      </c>
      <c r="D8" s="127">
        <v>87952.697708795284</v>
      </c>
      <c r="E8" s="158">
        <v>4625</v>
      </c>
      <c r="F8" s="126">
        <v>28584.66001478197</v>
      </c>
      <c r="G8" s="173">
        <v>4391.4855875831508</v>
      </c>
      <c r="H8" s="122">
        <f t="shared" si="0"/>
        <v>0.15416666666666667</v>
      </c>
      <c r="I8" s="122">
        <f t="shared" si="1"/>
        <v>0.32500037815126048</v>
      </c>
      <c r="J8" s="123">
        <f t="shared" si="2"/>
        <v>4.9930084033613466E-2</v>
      </c>
    </row>
    <row r="9" spans="1:10" ht="13.35" customHeight="1" x14ac:dyDescent="0.2">
      <c r="A9" s="161"/>
      <c r="B9" s="158"/>
      <c r="C9" s="126">
        <v>40000</v>
      </c>
      <c r="D9" s="127">
        <v>117270.26361172704</v>
      </c>
      <c r="E9" s="158">
        <v>8225</v>
      </c>
      <c r="F9" s="126">
        <v>41191.213353042629</v>
      </c>
      <c r="G9" s="173">
        <v>9668.6474501108678</v>
      </c>
      <c r="H9" s="122">
        <f t="shared" si="0"/>
        <v>0.205625</v>
      </c>
      <c r="I9" s="122">
        <f t="shared" si="1"/>
        <v>0.3512502836134454</v>
      </c>
      <c r="J9" s="123">
        <f t="shared" si="2"/>
        <v>8.2447563025210099E-2</v>
      </c>
    </row>
    <row r="10" spans="1:10" ht="13.35" customHeight="1" x14ac:dyDescent="0.2">
      <c r="A10" s="161"/>
      <c r="B10" s="158"/>
      <c r="C10" s="126">
        <v>50000</v>
      </c>
      <c r="D10" s="127">
        <v>146587.82951465881</v>
      </c>
      <c r="E10" s="158">
        <v>12325</v>
      </c>
      <c r="F10" s="126">
        <v>53797.766691303288</v>
      </c>
      <c r="G10" s="173">
        <v>14945.809312638583</v>
      </c>
      <c r="H10" s="122">
        <f t="shared" si="0"/>
        <v>0.2465</v>
      </c>
      <c r="I10" s="122">
        <f t="shared" si="1"/>
        <v>0.36700022689075634</v>
      </c>
      <c r="J10" s="123">
        <f t="shared" si="2"/>
        <v>0.10195805042016806</v>
      </c>
    </row>
    <row r="11" spans="1:10" ht="13.35" customHeight="1" x14ac:dyDescent="0.2">
      <c r="A11" s="161"/>
      <c r="B11" s="158"/>
      <c r="C11" s="126">
        <v>100000</v>
      </c>
      <c r="D11" s="127">
        <v>293175.65902931761</v>
      </c>
      <c r="E11" s="158">
        <v>33765</v>
      </c>
      <c r="F11" s="126">
        <v>116830.53338260658</v>
      </c>
      <c r="G11" s="173">
        <v>52812.697708795284</v>
      </c>
      <c r="H11" s="122">
        <f t="shared" si="0"/>
        <v>0.33765000000000001</v>
      </c>
      <c r="I11" s="122">
        <f t="shared" si="1"/>
        <v>0.39850011344537817</v>
      </c>
      <c r="J11" s="123">
        <f t="shared" si="2"/>
        <v>0.18014011764705884</v>
      </c>
    </row>
    <row r="12" spans="1:10" ht="13.35" hidden="1" customHeight="1" x14ac:dyDescent="0.2">
      <c r="A12" s="161"/>
      <c r="B12" s="158"/>
      <c r="C12" s="126">
        <v>150000</v>
      </c>
      <c r="D12" s="127">
        <v>439763.48854397645</v>
      </c>
      <c r="E12" s="158">
        <v>55265</v>
      </c>
      <c r="F12" s="126">
        <v>179863.30007390986</v>
      </c>
      <c r="G12" s="173">
        <v>101477.22099039175</v>
      </c>
      <c r="H12" s="122">
        <f t="shared" si="0"/>
        <v>0.36843333333333333</v>
      </c>
      <c r="I12" s="122">
        <f t="shared" si="1"/>
        <v>0.40900007563025209</v>
      </c>
      <c r="J12" s="123">
        <f t="shared" si="2"/>
        <v>0.23075408403361347</v>
      </c>
    </row>
    <row r="13" spans="1:10" ht="13.35" customHeight="1" x14ac:dyDescent="0.2">
      <c r="A13" s="161"/>
      <c r="B13" s="158"/>
      <c r="C13" s="126">
        <v>200000</v>
      </c>
      <c r="D13" s="127">
        <v>586351.31805863522</v>
      </c>
      <c r="E13" s="158">
        <v>76765</v>
      </c>
      <c r="F13" s="126">
        <v>242896.06676521315</v>
      </c>
      <c r="G13" s="173">
        <v>155853.50086228139</v>
      </c>
      <c r="H13" s="122">
        <f t="shared" si="0"/>
        <v>0.38382500000000003</v>
      </c>
      <c r="I13" s="122">
        <f t="shared" si="1"/>
        <v>0.41425005672268911</v>
      </c>
      <c r="J13" s="123">
        <f t="shared" si="2"/>
        <v>0.26580225210084035</v>
      </c>
    </row>
    <row r="14" spans="1:10" ht="13.35" hidden="1" customHeight="1" x14ac:dyDescent="0.2">
      <c r="A14" s="161"/>
      <c r="B14" s="158"/>
      <c r="C14" s="126">
        <v>250000</v>
      </c>
      <c r="D14" s="127">
        <v>732939.147573294</v>
      </c>
      <c r="E14" s="158">
        <v>98265</v>
      </c>
      <c r="F14" s="126">
        <v>305928.83345651644</v>
      </c>
      <c r="G14" s="173">
        <v>213875.65902931761</v>
      </c>
      <c r="H14" s="122">
        <f t="shared" si="0"/>
        <v>0.39306000000000002</v>
      </c>
      <c r="I14" s="122">
        <f t="shared" si="1"/>
        <v>0.41740004537815129</v>
      </c>
      <c r="J14" s="123">
        <f t="shared" si="2"/>
        <v>0.29180547899159665</v>
      </c>
    </row>
    <row r="15" spans="1:10" ht="13.35" customHeight="1" x14ac:dyDescent="0.2">
      <c r="A15" s="161"/>
      <c r="B15" s="158"/>
      <c r="C15" s="126">
        <v>300000</v>
      </c>
      <c r="D15" s="127">
        <v>879526.9770879529</v>
      </c>
      <c r="E15" s="158">
        <v>119765</v>
      </c>
      <c r="F15" s="126">
        <v>368961.60014781973</v>
      </c>
      <c r="G15" s="173">
        <v>272510.79083518113</v>
      </c>
      <c r="H15" s="122">
        <f t="shared" si="0"/>
        <v>0.39921666666666666</v>
      </c>
      <c r="I15" s="122">
        <f t="shared" si="1"/>
        <v>0.41950003781512601</v>
      </c>
      <c r="J15" s="123">
        <f t="shared" si="2"/>
        <v>0.30983789915966387</v>
      </c>
    </row>
    <row r="16" spans="1:10" ht="13.35" hidden="1" customHeight="1" x14ac:dyDescent="0.2">
      <c r="A16" s="161"/>
      <c r="B16" s="158"/>
      <c r="C16" s="126">
        <v>350000</v>
      </c>
      <c r="D16" s="127">
        <v>1026114.8066026117</v>
      </c>
      <c r="E16" s="158">
        <v>141265</v>
      </c>
      <c r="F16" s="126">
        <v>431994.36683912302</v>
      </c>
      <c r="G16" s="173">
        <v>331145.92264104472</v>
      </c>
      <c r="H16" s="122">
        <f t="shared" si="0"/>
        <v>0.4036142857142857</v>
      </c>
      <c r="I16" s="122">
        <f t="shared" si="1"/>
        <v>0.42100003241296519</v>
      </c>
      <c r="J16" s="123">
        <f t="shared" si="2"/>
        <v>0.32271819927971196</v>
      </c>
    </row>
    <row r="17" spans="1:10" ht="13.35" customHeight="1" x14ac:dyDescent="0.2">
      <c r="A17" s="161"/>
      <c r="B17" s="158"/>
      <c r="C17" s="126">
        <v>400000</v>
      </c>
      <c r="D17" s="127">
        <v>1172702.6361172704</v>
      </c>
      <c r="E17" s="158">
        <v>162765</v>
      </c>
      <c r="F17" s="126">
        <v>495027.1335304263</v>
      </c>
      <c r="G17" s="173">
        <v>389781.05444690818</v>
      </c>
      <c r="H17" s="122">
        <f t="shared" si="0"/>
        <v>0.40691250000000001</v>
      </c>
      <c r="I17" s="122">
        <f t="shared" si="1"/>
        <v>0.42212502836134452</v>
      </c>
      <c r="J17" s="123">
        <f t="shared" si="2"/>
        <v>0.3323784243697479</v>
      </c>
    </row>
    <row r="18" spans="1:10" ht="13.35" hidden="1" customHeight="1" x14ac:dyDescent="0.2">
      <c r="A18" s="161"/>
      <c r="B18" s="158"/>
      <c r="C18" s="126">
        <v>450000</v>
      </c>
      <c r="D18" s="127">
        <v>1319290.4656319292</v>
      </c>
      <c r="E18" s="158">
        <v>184265</v>
      </c>
      <c r="F18" s="126">
        <v>558059.90022172953</v>
      </c>
      <c r="G18" s="173">
        <v>448416.1862527717</v>
      </c>
      <c r="H18" s="122">
        <f t="shared" si="0"/>
        <v>0.40947777777777777</v>
      </c>
      <c r="I18" s="122">
        <f t="shared" si="1"/>
        <v>0.42300002521008401</v>
      </c>
      <c r="J18" s="123">
        <f t="shared" si="2"/>
        <v>0.33989193277310925</v>
      </c>
    </row>
    <row r="19" spans="1:10" ht="13.35" customHeight="1" x14ac:dyDescent="0.2">
      <c r="A19" s="161"/>
      <c r="B19" s="158"/>
      <c r="C19" s="126">
        <v>500000</v>
      </c>
      <c r="D19" s="127">
        <v>1465878.295146588</v>
      </c>
      <c r="E19" s="158">
        <v>205765</v>
      </c>
      <c r="F19" s="126">
        <v>621092.66691303288</v>
      </c>
      <c r="G19" s="173">
        <v>507051.31805863522</v>
      </c>
      <c r="H19" s="122">
        <f t="shared" si="0"/>
        <v>0.41153000000000001</v>
      </c>
      <c r="I19" s="122">
        <f t="shared" si="1"/>
        <v>0.42370002268907564</v>
      </c>
      <c r="J19" s="123">
        <f t="shared" si="2"/>
        <v>0.34590273949579836</v>
      </c>
    </row>
    <row r="20" spans="1:10" ht="13.35" customHeight="1" x14ac:dyDescent="0.2">
      <c r="A20" s="161"/>
      <c r="B20" s="158"/>
      <c r="C20" s="126">
        <v>600000</v>
      </c>
      <c r="D20" s="127">
        <v>1759053.9541759058</v>
      </c>
      <c r="E20" s="158">
        <v>248765</v>
      </c>
      <c r="F20" s="126">
        <v>747158.20029563946</v>
      </c>
      <c r="G20" s="173">
        <v>624321.58167036227</v>
      </c>
      <c r="H20" s="122">
        <f t="shared" si="0"/>
        <v>0.41460833333333336</v>
      </c>
      <c r="I20" s="122">
        <f t="shared" si="1"/>
        <v>0.42475001890756303</v>
      </c>
      <c r="J20" s="123">
        <f t="shared" si="2"/>
        <v>0.35491894957983194</v>
      </c>
    </row>
    <row r="21" spans="1:10" ht="13.35" customHeight="1" x14ac:dyDescent="0.2">
      <c r="A21" s="161"/>
      <c r="B21" s="158"/>
      <c r="C21" s="126">
        <v>700000</v>
      </c>
      <c r="D21" s="127">
        <v>2052229.6132052233</v>
      </c>
      <c r="E21" s="158">
        <v>291765</v>
      </c>
      <c r="F21" s="126">
        <v>873223.73367824603</v>
      </c>
      <c r="G21" s="173">
        <v>741591.84528208931</v>
      </c>
      <c r="H21" s="122">
        <f t="shared" si="0"/>
        <v>0.41680714285714288</v>
      </c>
      <c r="I21" s="122">
        <f t="shared" si="1"/>
        <v>0.42550001620648259</v>
      </c>
      <c r="J21" s="123">
        <f t="shared" si="2"/>
        <v>0.36135909963985596</v>
      </c>
    </row>
    <row r="22" spans="1:10" ht="13.35" customHeight="1" x14ac:dyDescent="0.2">
      <c r="A22" s="161"/>
      <c r="B22" s="158"/>
      <c r="C22" s="126">
        <v>800000</v>
      </c>
      <c r="D22" s="127">
        <v>2345405.2722345409</v>
      </c>
      <c r="E22" s="158">
        <v>334765</v>
      </c>
      <c r="F22" s="126">
        <v>999289.26706085261</v>
      </c>
      <c r="G22" s="173">
        <v>858862.10889381636</v>
      </c>
      <c r="H22" s="122">
        <f t="shared" si="0"/>
        <v>0.41845624999999997</v>
      </c>
      <c r="I22" s="122">
        <f t="shared" si="1"/>
        <v>0.42606251418067226</v>
      </c>
      <c r="J22" s="123">
        <f t="shared" si="2"/>
        <v>0.36618921218487394</v>
      </c>
    </row>
    <row r="23" spans="1:10" ht="13.35" customHeight="1" x14ac:dyDescent="0.2">
      <c r="A23" s="161"/>
      <c r="B23" s="158"/>
      <c r="C23" s="126">
        <v>900000</v>
      </c>
      <c r="D23" s="127">
        <v>2638580.9312638585</v>
      </c>
      <c r="E23" s="158">
        <v>377765</v>
      </c>
      <c r="F23" s="126">
        <v>1125354.8004434591</v>
      </c>
      <c r="G23" s="173">
        <v>976132.3725055434</v>
      </c>
      <c r="H23" s="122">
        <f t="shared" si="0"/>
        <v>0.41973888888888888</v>
      </c>
      <c r="I23" s="122">
        <f t="shared" si="1"/>
        <v>0.426500012605042</v>
      </c>
      <c r="J23" s="123">
        <f t="shared" si="2"/>
        <v>0.36994596638655464</v>
      </c>
    </row>
    <row r="24" spans="1:10" ht="13.35" customHeight="1" x14ac:dyDescent="0.2">
      <c r="A24" s="161"/>
      <c r="B24" s="159"/>
      <c r="C24" s="129">
        <v>1000000</v>
      </c>
      <c r="D24" s="130">
        <v>2931756.590293176</v>
      </c>
      <c r="E24" s="159">
        <v>420765</v>
      </c>
      <c r="F24" s="129">
        <v>1251420.3338260658</v>
      </c>
      <c r="G24" s="174">
        <v>1093402.6361172704</v>
      </c>
      <c r="H24" s="124">
        <f t="shared" si="0"/>
        <v>0.420765</v>
      </c>
      <c r="I24" s="124">
        <f t="shared" si="1"/>
        <v>0.42685001134453782</v>
      </c>
      <c r="J24" s="125">
        <f t="shared" si="2"/>
        <v>0.37295136974789916</v>
      </c>
    </row>
    <row r="25" spans="1:10" ht="11.85" customHeight="1" x14ac:dyDescent="0.2">
      <c r="A25" s="131"/>
      <c r="B25" s="23" t="s">
        <v>343</v>
      </c>
      <c r="C25" s="23"/>
      <c r="D25" s="127"/>
      <c r="E25" s="126"/>
      <c r="F25" s="126"/>
      <c r="G25" s="128"/>
      <c r="H25" s="122"/>
      <c r="I25" s="122"/>
      <c r="J25" s="122"/>
    </row>
    <row r="26" spans="1:10" ht="11.85" customHeight="1" x14ac:dyDescent="0.2">
      <c r="B26" s="23" t="s">
        <v>364</v>
      </c>
      <c r="C26" s="23"/>
    </row>
    <row r="27" spans="1:10" ht="11.85" customHeight="1" x14ac:dyDescent="0.2">
      <c r="B27" s="23" t="s">
        <v>406</v>
      </c>
      <c r="C27" s="23"/>
    </row>
    <row r="28" spans="1:10" ht="11.85" customHeight="1" x14ac:dyDescent="0.2">
      <c r="B28" s="23" t="s">
        <v>963</v>
      </c>
      <c r="C28" s="23"/>
    </row>
    <row r="30" spans="1:10" ht="13.2" x14ac:dyDescent="0.25">
      <c r="F30" s="194" t="s">
        <v>270</v>
      </c>
    </row>
  </sheetData>
  <mergeCells count="6">
    <mergeCell ref="C2:D4"/>
    <mergeCell ref="H2:J2"/>
    <mergeCell ref="H3:I4"/>
    <mergeCell ref="J3:J4"/>
    <mergeCell ref="G2:G4"/>
    <mergeCell ref="E2:F4"/>
  </mergeCells>
  <hyperlinks>
    <hyperlink ref="F30"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C5 E5:F5 D5 G5:J5" numberStoredAsText="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7" tint="0.39997558519241921"/>
    <pageSetUpPr fitToPage="1"/>
  </sheetPr>
  <dimension ref="A1:J20"/>
  <sheetViews>
    <sheetView showGridLines="0" zoomScaleNormal="100" zoomScaleSheetLayoutView="90" workbookViewId="0">
      <selection activeCell="G32" sqref="G32"/>
    </sheetView>
  </sheetViews>
  <sheetFormatPr defaultColWidth="9.109375" defaultRowHeight="13.2" x14ac:dyDescent="0.25"/>
  <cols>
    <col min="1" max="1" width="3.6640625" style="112" customWidth="1"/>
    <col min="2" max="2" width="0.88671875" style="113" customWidth="1"/>
    <col min="3" max="3" width="15.6640625" style="113" customWidth="1"/>
    <col min="4" max="10" width="10.6640625" style="113" customWidth="1"/>
    <col min="11" max="16384" width="9.109375" style="111"/>
  </cols>
  <sheetData>
    <row r="1" spans="1:10" s="110" customFormat="1" ht="15" customHeight="1" x14ac:dyDescent="0.25">
      <c r="B1" s="561" t="s">
        <v>365</v>
      </c>
      <c r="C1" s="562"/>
      <c r="D1" s="563"/>
      <c r="E1" s="563"/>
      <c r="F1" s="563"/>
      <c r="G1" s="563"/>
      <c r="H1" s="563"/>
      <c r="I1" s="563"/>
      <c r="J1" s="563"/>
    </row>
    <row r="2" spans="1:10" s="112" customFormat="1" ht="12.6" customHeight="1" x14ac:dyDescent="0.25">
      <c r="A2" s="152"/>
      <c r="B2" s="564"/>
      <c r="C2" s="565" t="s">
        <v>236</v>
      </c>
      <c r="D2" s="1035" t="s">
        <v>237</v>
      </c>
      <c r="E2" s="1038" t="s">
        <v>238</v>
      </c>
      <c r="F2" s="1035" t="s">
        <v>239</v>
      </c>
      <c r="G2" s="1038" t="s">
        <v>238</v>
      </c>
      <c r="H2" s="1035" t="s">
        <v>240</v>
      </c>
      <c r="I2" s="1038" t="s">
        <v>238</v>
      </c>
      <c r="J2" s="1041" t="s">
        <v>8</v>
      </c>
    </row>
    <row r="3" spans="1:10" s="112" customFormat="1" ht="12.6" customHeight="1" x14ac:dyDescent="0.25">
      <c r="A3" s="154"/>
      <c r="B3" s="566"/>
      <c r="C3" s="1044" t="s">
        <v>241</v>
      </c>
      <c r="D3" s="1036"/>
      <c r="E3" s="1039"/>
      <c r="F3" s="1036"/>
      <c r="G3" s="1039"/>
      <c r="H3" s="1036"/>
      <c r="I3" s="1039"/>
      <c r="J3" s="1042"/>
    </row>
    <row r="4" spans="1:10" s="112" customFormat="1" ht="12.6" customHeight="1" x14ac:dyDescent="0.25">
      <c r="A4" s="154"/>
      <c r="B4" s="567"/>
      <c r="C4" s="1045"/>
      <c r="D4" s="1037"/>
      <c r="E4" s="1040"/>
      <c r="F4" s="1037"/>
      <c r="G4" s="1040"/>
      <c r="H4" s="1037"/>
      <c r="I4" s="1040"/>
      <c r="J4" s="1043"/>
    </row>
    <row r="5" spans="1:10" s="112" customFormat="1" ht="13.35" hidden="1" customHeight="1" x14ac:dyDescent="0.25">
      <c r="A5" s="153"/>
      <c r="B5" s="568"/>
      <c r="C5" s="569" t="s">
        <v>232</v>
      </c>
      <c r="D5" s="570">
        <v>4037.1062278900004</v>
      </c>
      <c r="E5" s="571"/>
      <c r="F5" s="570">
        <v>6380.5534085999998</v>
      </c>
      <c r="G5" s="571"/>
      <c r="H5" s="570">
        <v>6150.7080151099999</v>
      </c>
      <c r="I5" s="571"/>
      <c r="J5" s="572">
        <f t="shared" ref="J5:J10" si="0">D5+F5+H5</f>
        <v>16568.367651599998</v>
      </c>
    </row>
    <row r="6" spans="1:10" s="112" customFormat="1" ht="13.35" customHeight="1" x14ac:dyDescent="0.25">
      <c r="A6" s="153"/>
      <c r="B6" s="568"/>
      <c r="C6" s="573" t="s">
        <v>233</v>
      </c>
      <c r="D6" s="574">
        <v>4234.2763926799998</v>
      </c>
      <c r="E6" s="575">
        <f t="shared" ref="E6:E10" si="1">D6/D5-1</f>
        <v>4.8839478988158991E-2</v>
      </c>
      <c r="F6" s="574">
        <v>7702.14896752</v>
      </c>
      <c r="G6" s="575">
        <f t="shared" ref="G6:G10" si="2">F6/F5-1</f>
        <v>0.20712867274783631</v>
      </c>
      <c r="H6" s="574">
        <v>4190.4769143599988</v>
      </c>
      <c r="I6" s="575">
        <f t="shared" ref="I6:I10" si="3">H6/H5-1</f>
        <v>-0.31870007419218127</v>
      </c>
      <c r="J6" s="576">
        <f>D6+F6+H6</f>
        <v>16126.902274559998</v>
      </c>
    </row>
    <row r="7" spans="1:10" s="112" customFormat="1" ht="13.35" customHeight="1" x14ac:dyDescent="0.25">
      <c r="A7" s="153"/>
      <c r="B7" s="577"/>
      <c r="C7" s="573" t="s">
        <v>234</v>
      </c>
      <c r="D7" s="574">
        <v>5496.4733221700017</v>
      </c>
      <c r="E7" s="575">
        <f t="shared" si="1"/>
        <v>0.29809034943302781</v>
      </c>
      <c r="F7" s="574">
        <v>7360.1787522500026</v>
      </c>
      <c r="G7" s="575">
        <f t="shared" si="2"/>
        <v>-4.4399325008135704E-2</v>
      </c>
      <c r="H7" s="574">
        <v>1437.2398814799997</v>
      </c>
      <c r="I7" s="575">
        <f t="shared" si="3"/>
        <v>-0.65702236025812688</v>
      </c>
      <c r="J7" s="576">
        <f t="shared" si="0"/>
        <v>14293.891955900004</v>
      </c>
    </row>
    <row r="8" spans="1:10" s="112" customFormat="1" ht="13.35" customHeight="1" x14ac:dyDescent="0.25">
      <c r="A8" s="153"/>
      <c r="B8" s="577"/>
      <c r="C8" s="573" t="s">
        <v>255</v>
      </c>
      <c r="D8" s="574">
        <v>5520.4849351399971</v>
      </c>
      <c r="E8" s="575">
        <f t="shared" si="1"/>
        <v>4.3685489881566397E-3</v>
      </c>
      <c r="F8" s="574">
        <v>7973.5074369699978</v>
      </c>
      <c r="G8" s="575">
        <f t="shared" si="2"/>
        <v>8.33306778768792E-2</v>
      </c>
      <c r="H8" s="574">
        <v>1047.5092881900002</v>
      </c>
      <c r="I8" s="575">
        <f t="shared" si="3"/>
        <v>-0.27116600249686496</v>
      </c>
      <c r="J8" s="576">
        <f t="shared" si="0"/>
        <v>14541.501660299995</v>
      </c>
    </row>
    <row r="9" spans="1:10" s="112" customFormat="1" ht="13.35" customHeight="1" x14ac:dyDescent="0.25">
      <c r="A9" s="153"/>
      <c r="B9" s="577"/>
      <c r="C9" s="573" t="s">
        <v>273</v>
      </c>
      <c r="D9" s="574">
        <v>5839.1770986700021</v>
      </c>
      <c r="E9" s="575">
        <f t="shared" si="1"/>
        <v>5.7729016069115069E-2</v>
      </c>
      <c r="F9" s="574">
        <v>8966.4523565100062</v>
      </c>
      <c r="G9" s="575">
        <f t="shared" si="2"/>
        <v>0.12453050647900765</v>
      </c>
      <c r="H9" s="574">
        <v>971.85413508999989</v>
      </c>
      <c r="I9" s="575">
        <f t="shared" si="3"/>
        <v>-7.2223849423545872E-2</v>
      </c>
      <c r="J9" s="576">
        <f t="shared" si="0"/>
        <v>15777.483590270009</v>
      </c>
    </row>
    <row r="10" spans="1:10" s="112" customFormat="1" ht="13.35" customHeight="1" x14ac:dyDescent="0.25">
      <c r="A10" s="153"/>
      <c r="B10" s="578"/>
      <c r="C10" s="579" t="s">
        <v>366</v>
      </c>
      <c r="D10" s="580">
        <v>6003.67450328</v>
      </c>
      <c r="E10" s="581">
        <f t="shared" si="1"/>
        <v>2.8171333362618123E-2</v>
      </c>
      <c r="F10" s="580">
        <v>10161.707251869992</v>
      </c>
      <c r="G10" s="581">
        <f t="shared" si="2"/>
        <v>0.13330298849936817</v>
      </c>
      <c r="H10" s="580">
        <v>1016.0924786</v>
      </c>
      <c r="I10" s="581">
        <f t="shared" si="3"/>
        <v>4.5519530053657054E-2</v>
      </c>
      <c r="J10" s="582">
        <f t="shared" si="0"/>
        <v>17181.474233749992</v>
      </c>
    </row>
    <row r="11" spans="1:10" s="112" customFormat="1" ht="13.35" customHeight="1" x14ac:dyDescent="0.25">
      <c r="A11" s="152"/>
      <c r="B11" s="583"/>
      <c r="C11" s="584" t="s">
        <v>84</v>
      </c>
      <c r="D11" s="585"/>
      <c r="E11" s="586"/>
      <c r="F11" s="585"/>
      <c r="G11" s="586"/>
      <c r="H11" s="585"/>
      <c r="I11" s="586"/>
      <c r="J11" s="586"/>
    </row>
    <row r="12" spans="1:10" s="112" customFormat="1" ht="13.35" hidden="1" customHeight="1" x14ac:dyDescent="0.25">
      <c r="A12" s="153"/>
      <c r="B12" s="568"/>
      <c r="C12" s="569" t="s">
        <v>231</v>
      </c>
      <c r="D12" s="587">
        <f t="shared" ref="D12:D17" si="4">D5/$J5</f>
        <v>0.24366348651734193</v>
      </c>
      <c r="E12" s="571"/>
      <c r="F12" s="587">
        <f t="shared" ref="F12:F17" si="5">F5/$J5</f>
        <v>0.38510452826557318</v>
      </c>
      <c r="G12" s="571"/>
      <c r="H12" s="587">
        <f t="shared" ref="H12:H17" si="6">H5/$J5</f>
        <v>0.371231985217085</v>
      </c>
      <c r="I12" s="571"/>
      <c r="J12" s="588">
        <f t="shared" ref="J12:J17" si="7">J5/$J5</f>
        <v>1</v>
      </c>
    </row>
    <row r="13" spans="1:10" s="112" customFormat="1" ht="13.35" customHeight="1" x14ac:dyDescent="0.25">
      <c r="A13" s="153"/>
      <c r="B13" s="568"/>
      <c r="C13" s="573" t="s">
        <v>233</v>
      </c>
      <c r="D13" s="589">
        <f t="shared" si="4"/>
        <v>0.26255980972610726</v>
      </c>
      <c r="E13" s="575"/>
      <c r="F13" s="589">
        <f t="shared" si="5"/>
        <v>0.47759630686607751</v>
      </c>
      <c r="G13" s="575"/>
      <c r="H13" s="589">
        <f t="shared" si="6"/>
        <v>0.25984388340781528</v>
      </c>
      <c r="I13" s="575"/>
      <c r="J13" s="590">
        <f t="shared" si="7"/>
        <v>1</v>
      </c>
    </row>
    <row r="14" spans="1:10" s="112" customFormat="1" ht="13.35" customHeight="1" x14ac:dyDescent="0.25">
      <c r="A14" s="153"/>
      <c r="B14" s="577"/>
      <c r="C14" s="573" t="s">
        <v>234</v>
      </c>
      <c r="D14" s="589">
        <f t="shared" si="4"/>
        <v>0.38453301166175774</v>
      </c>
      <c r="E14" s="575"/>
      <c r="F14" s="589">
        <f t="shared" si="5"/>
        <v>0.51491775472753487</v>
      </c>
      <c r="G14" s="575"/>
      <c r="H14" s="589">
        <f t="shared" si="6"/>
        <v>0.10054923361070732</v>
      </c>
      <c r="I14" s="575"/>
      <c r="J14" s="590">
        <f t="shared" si="7"/>
        <v>1</v>
      </c>
    </row>
    <row r="15" spans="1:10" s="112" customFormat="1" ht="13.35" customHeight="1" x14ac:dyDescent="0.25">
      <c r="A15" s="153"/>
      <c r="B15" s="577"/>
      <c r="C15" s="573" t="s">
        <v>255</v>
      </c>
      <c r="D15" s="589">
        <f t="shared" si="4"/>
        <v>0.37963650963308476</v>
      </c>
      <c r="E15" s="575"/>
      <c r="F15" s="589">
        <f t="shared" si="5"/>
        <v>0.54832765028240571</v>
      </c>
      <c r="G15" s="575"/>
      <c r="H15" s="589">
        <f t="shared" si="6"/>
        <v>7.2035840084509528E-2</v>
      </c>
      <c r="I15" s="575"/>
      <c r="J15" s="590">
        <f t="shared" si="7"/>
        <v>1</v>
      </c>
    </row>
    <row r="16" spans="1:10" s="112" customFormat="1" ht="13.35" customHeight="1" x14ac:dyDescent="0.25">
      <c r="A16" s="153"/>
      <c r="B16" s="577"/>
      <c r="C16" s="573" t="s">
        <v>273</v>
      </c>
      <c r="D16" s="589">
        <f t="shared" si="4"/>
        <v>0.37009559003889753</v>
      </c>
      <c r="E16" s="575"/>
      <c r="F16" s="589">
        <f t="shared" si="5"/>
        <v>0.56830687258896129</v>
      </c>
      <c r="G16" s="575"/>
      <c r="H16" s="589">
        <f t="shared" si="6"/>
        <v>6.1597537372141103E-2</v>
      </c>
      <c r="I16" s="575"/>
      <c r="J16" s="590">
        <f t="shared" si="7"/>
        <v>1</v>
      </c>
    </row>
    <row r="17" spans="1:10" s="112" customFormat="1" ht="13.35" customHeight="1" x14ac:dyDescent="0.25">
      <c r="A17" s="153"/>
      <c r="B17" s="578"/>
      <c r="C17" s="579" t="s">
        <v>366</v>
      </c>
      <c r="D17" s="591">
        <f t="shared" si="4"/>
        <v>0.34942720406883565</v>
      </c>
      <c r="E17" s="581"/>
      <c r="F17" s="591">
        <f t="shared" si="5"/>
        <v>0.59143395459681225</v>
      </c>
      <c r="G17" s="581"/>
      <c r="H17" s="591">
        <f t="shared" si="6"/>
        <v>5.9138841334352127E-2</v>
      </c>
      <c r="I17" s="581"/>
      <c r="J17" s="592">
        <f t="shared" si="7"/>
        <v>1</v>
      </c>
    </row>
    <row r="18" spans="1:10" x14ac:dyDescent="0.25">
      <c r="B18" s="23" t="s">
        <v>943</v>
      </c>
      <c r="C18" s="23"/>
    </row>
    <row r="19" spans="1:10" x14ac:dyDescent="0.25">
      <c r="B19" s="23" t="s">
        <v>970</v>
      </c>
      <c r="C19" s="23"/>
    </row>
    <row r="20" spans="1:10" x14ac:dyDescent="0.25">
      <c r="F20" s="194" t="s">
        <v>270</v>
      </c>
    </row>
  </sheetData>
  <mergeCells count="8">
    <mergeCell ref="H2:H4"/>
    <mergeCell ref="I2:I4"/>
    <mergeCell ref="J2:J4"/>
    <mergeCell ref="C3:C4"/>
    <mergeCell ref="D2:D4"/>
    <mergeCell ref="E2:E4"/>
    <mergeCell ref="F2:F4"/>
    <mergeCell ref="G2:G4"/>
  </mergeCells>
  <hyperlinks>
    <hyperlink ref="F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G10 G6 G7 G8 G9" formula="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theme="7" tint="0.39997558519241921"/>
    <pageSetUpPr fitToPage="1"/>
  </sheetPr>
  <dimension ref="A1:L17"/>
  <sheetViews>
    <sheetView showGridLines="0" zoomScaleNormal="100" zoomScaleSheetLayoutView="90" workbookViewId="0">
      <selection activeCell="B15" sqref="B15"/>
    </sheetView>
  </sheetViews>
  <sheetFormatPr defaultColWidth="9.109375" defaultRowHeight="13.2" x14ac:dyDescent="0.25"/>
  <cols>
    <col min="1" max="1" width="3.6640625" style="39" customWidth="1"/>
    <col min="2" max="2" width="0.88671875" style="40" customWidth="1"/>
    <col min="3" max="3" width="9.6640625" style="40" customWidth="1"/>
    <col min="4" max="5" width="12.6640625" style="40" customWidth="1"/>
    <col min="6" max="6" width="8.6640625" style="40" customWidth="1"/>
    <col min="7" max="8" width="12.6640625" style="40" customWidth="1"/>
    <col min="9" max="9" width="12.6640625" style="41" customWidth="1"/>
    <col min="10" max="16384" width="9.109375" style="42"/>
  </cols>
  <sheetData>
    <row r="1" spans="1:12" s="39" customFormat="1" ht="15" customHeight="1" x14ac:dyDescent="0.25">
      <c r="B1" s="224" t="s">
        <v>422</v>
      </c>
      <c r="C1" s="162"/>
      <c r="D1" s="54"/>
      <c r="E1" s="54"/>
      <c r="F1" s="54"/>
      <c r="G1" s="54"/>
      <c r="H1" s="54"/>
      <c r="I1" s="44"/>
    </row>
    <row r="2" spans="1:12" s="39" customFormat="1" ht="12.6" customHeight="1" x14ac:dyDescent="0.25">
      <c r="A2" s="539"/>
      <c r="B2" s="226"/>
      <c r="C2" s="1049" t="s">
        <v>264</v>
      </c>
      <c r="D2" s="1052" t="s">
        <v>169</v>
      </c>
      <c r="E2" s="1046" t="s">
        <v>163</v>
      </c>
      <c r="F2" s="1055" t="s">
        <v>162</v>
      </c>
      <c r="G2" s="1058" t="s">
        <v>423</v>
      </c>
      <c r="H2" s="1058" t="s">
        <v>83</v>
      </c>
      <c r="I2" s="1046" t="s">
        <v>170</v>
      </c>
    </row>
    <row r="3" spans="1:12" s="39" customFormat="1" ht="12.6" customHeight="1" x14ac:dyDescent="0.25">
      <c r="A3" s="539"/>
      <c r="B3" s="227"/>
      <c r="C3" s="1050"/>
      <c r="D3" s="1053"/>
      <c r="E3" s="1047"/>
      <c r="F3" s="1056"/>
      <c r="G3" s="1059"/>
      <c r="H3" s="1059"/>
      <c r="I3" s="1047"/>
    </row>
    <row r="4" spans="1:12" s="39" customFormat="1" ht="12.6" customHeight="1" x14ac:dyDescent="0.25">
      <c r="A4" s="539"/>
      <c r="B4" s="615"/>
      <c r="C4" s="1051"/>
      <c r="D4" s="1054"/>
      <c r="E4" s="1048"/>
      <c r="F4" s="1057"/>
      <c r="G4" s="1060"/>
      <c r="H4" s="1060"/>
      <c r="I4" s="1048"/>
    </row>
    <row r="5" spans="1:12" s="39" customFormat="1" ht="13.35" hidden="1" customHeight="1" x14ac:dyDescent="0.25">
      <c r="A5" s="539"/>
      <c r="B5" s="222"/>
      <c r="C5" s="280">
        <v>39903</v>
      </c>
      <c r="D5" s="281">
        <v>5540646</v>
      </c>
      <c r="E5" s="282"/>
      <c r="F5" s="283">
        <v>2009</v>
      </c>
      <c r="G5" s="284">
        <v>4987491</v>
      </c>
      <c r="H5" s="284">
        <f>A2.1.1!E$29</f>
        <v>5235835</v>
      </c>
      <c r="I5" s="282">
        <f>H5/G5</f>
        <v>1.0497933730607234</v>
      </c>
    </row>
    <row r="6" spans="1:12" s="39" customFormat="1" ht="13.35" customHeight="1" x14ac:dyDescent="0.25">
      <c r="A6" s="539"/>
      <c r="B6" s="222"/>
      <c r="C6" s="220">
        <v>40268</v>
      </c>
      <c r="D6" s="176">
        <v>5920612</v>
      </c>
      <c r="E6" s="102">
        <f t="shared" ref="E6:E8" si="0">D6/D5-1</f>
        <v>6.8577923946052444E-2</v>
      </c>
      <c r="F6" s="175">
        <v>2010</v>
      </c>
      <c r="G6" s="82">
        <v>5530894</v>
      </c>
      <c r="H6" s="82">
        <f>A2.1.1!E$29</f>
        <v>5235835</v>
      </c>
      <c r="I6" s="102">
        <f>H6/G6</f>
        <v>0.94665256647478691</v>
      </c>
    </row>
    <row r="7" spans="1:12" s="39" customFormat="1" ht="13.35" customHeight="1" x14ac:dyDescent="0.25">
      <c r="A7" s="539"/>
      <c r="B7" s="222"/>
      <c r="C7" s="220">
        <v>40633</v>
      </c>
      <c r="D7" s="176">
        <v>10346175</v>
      </c>
      <c r="E7" s="102">
        <f t="shared" si="0"/>
        <v>0.74748404387924761</v>
      </c>
      <c r="F7" s="175" t="s">
        <v>258</v>
      </c>
      <c r="G7" s="82">
        <v>5951520</v>
      </c>
      <c r="H7" s="82">
        <f>A2.1.1!H$29</f>
        <v>5498929</v>
      </c>
      <c r="I7" s="102">
        <f>H7/G7</f>
        <v>0.92395371266499982</v>
      </c>
    </row>
    <row r="8" spans="1:12" s="39" customFormat="1" ht="13.35" customHeight="1" x14ac:dyDescent="0.25">
      <c r="A8" s="539"/>
      <c r="B8" s="222"/>
      <c r="C8" s="220">
        <v>40999</v>
      </c>
      <c r="D8" s="176">
        <v>13703717</v>
      </c>
      <c r="E8" s="102">
        <f t="shared" si="0"/>
        <v>0.32452012458710588</v>
      </c>
      <c r="F8" s="540">
        <v>2012</v>
      </c>
      <c r="G8" s="82">
        <v>6257075</v>
      </c>
      <c r="H8" s="82">
        <f>A2.1.1!K$29</f>
        <v>5567292</v>
      </c>
      <c r="I8" s="102">
        <f>H8/G8</f>
        <v>0.88975951223215322</v>
      </c>
      <c r="K8" s="136"/>
    </row>
    <row r="9" spans="1:12" s="39" customFormat="1" ht="13.35" customHeight="1" x14ac:dyDescent="0.25">
      <c r="A9" s="539"/>
      <c r="B9" s="223"/>
      <c r="C9" s="221">
        <v>41364</v>
      </c>
      <c r="D9" s="177">
        <v>15418920</v>
      </c>
      <c r="E9" s="103">
        <f t="shared" ref="E9" si="1">D9/D8-1</f>
        <v>0.12516334071989377</v>
      </c>
      <c r="F9" s="225">
        <v>2013</v>
      </c>
      <c r="G9" s="83">
        <v>6483837</v>
      </c>
      <c r="H9" s="83">
        <f>A2.1.1!N$29</f>
        <v>5174572</v>
      </c>
      <c r="I9" s="103">
        <f>H9/G9</f>
        <v>0.79807249935493441</v>
      </c>
      <c r="K9" s="136"/>
    </row>
    <row r="10" spans="1:12" s="44" customFormat="1" ht="12" customHeight="1" x14ac:dyDescent="0.25">
      <c r="B10" s="23" t="s">
        <v>93</v>
      </c>
      <c r="C10" s="23"/>
    </row>
    <row r="11" spans="1:12" s="44" customFormat="1" ht="12" customHeight="1" x14ac:dyDescent="0.25">
      <c r="B11" s="23" t="s">
        <v>941</v>
      </c>
      <c r="C11" s="23"/>
    </row>
    <row r="12" spans="1:12" s="44" customFormat="1" ht="13.35" customHeight="1" x14ac:dyDescent="0.25">
      <c r="B12" s="23" t="s">
        <v>971</v>
      </c>
      <c r="C12" s="23"/>
    </row>
    <row r="13" spans="1:12" s="44" customFormat="1" ht="13.35" customHeight="1" x14ac:dyDescent="0.25">
      <c r="B13" s="23" t="s">
        <v>407</v>
      </c>
      <c r="C13" s="23"/>
    </row>
    <row r="14" spans="1:12" s="44" customFormat="1" ht="13.35" customHeight="1" x14ac:dyDescent="0.25"/>
    <row r="15" spans="1:12" s="44" customFormat="1" ht="13.35" customHeight="1" x14ac:dyDescent="0.25">
      <c r="E15" s="194" t="s">
        <v>270</v>
      </c>
    </row>
    <row r="16" spans="1:12" s="39" customFormat="1" ht="13.35" customHeight="1" x14ac:dyDescent="0.25">
      <c r="L16" s="194"/>
    </row>
    <row r="17" s="39" customFormat="1" ht="13.35" customHeight="1" x14ac:dyDescent="0.25"/>
  </sheetData>
  <mergeCells count="7">
    <mergeCell ref="I2:I4"/>
    <mergeCell ref="C2:C4"/>
    <mergeCell ref="D2:D4"/>
    <mergeCell ref="E2:E4"/>
    <mergeCell ref="F2:F4"/>
    <mergeCell ref="G2:G4"/>
    <mergeCell ref="H2:H4"/>
  </mergeCells>
  <hyperlinks>
    <hyperlink ref="E15"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F7"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7" tint="0.39997558519241921"/>
    <pageSetUpPr fitToPage="1"/>
  </sheetPr>
  <dimension ref="A1:K15"/>
  <sheetViews>
    <sheetView showGridLines="0" zoomScaleNormal="100" zoomScaleSheetLayoutView="90" workbookViewId="0">
      <selection activeCell="G32" sqref="G32"/>
    </sheetView>
  </sheetViews>
  <sheetFormatPr defaultColWidth="9.109375" defaultRowHeight="13.2" x14ac:dyDescent="0.25"/>
  <cols>
    <col min="1" max="1" width="3.6640625" customWidth="1"/>
    <col min="2" max="2" width="0.88671875" style="2" customWidth="1"/>
    <col min="3" max="3" width="8.6640625" style="2" customWidth="1"/>
    <col min="4" max="8" width="12.6640625" style="2" customWidth="1"/>
    <col min="9" max="9" width="12.6640625" style="6" customWidth="1"/>
    <col min="10" max="16384" width="9.109375" style="9"/>
  </cols>
  <sheetData>
    <row r="1" spans="1:11" customFormat="1" ht="15" customHeight="1" x14ac:dyDescent="0.25">
      <c r="B1" s="244" t="s">
        <v>367</v>
      </c>
      <c r="C1" s="163"/>
      <c r="D1" s="163"/>
      <c r="E1" s="163"/>
      <c r="F1" s="163"/>
      <c r="G1" s="163"/>
      <c r="H1" s="163"/>
      <c r="I1" s="163"/>
    </row>
    <row r="2" spans="1:11" customFormat="1" ht="12.6" customHeight="1" x14ac:dyDescent="0.25">
      <c r="A2" s="156"/>
      <c r="B2" s="264"/>
      <c r="C2" s="1061" t="s">
        <v>162</v>
      </c>
      <c r="D2" s="1004" t="s">
        <v>194</v>
      </c>
      <c r="E2" s="1064" t="s">
        <v>104</v>
      </c>
      <c r="F2" s="1067" t="s">
        <v>272</v>
      </c>
      <c r="G2" s="1067" t="s">
        <v>68</v>
      </c>
      <c r="H2" s="1070" t="s">
        <v>276</v>
      </c>
      <c r="I2" s="1004" t="s">
        <v>408</v>
      </c>
    </row>
    <row r="3" spans="1:11" customFormat="1" ht="12.6" customHeight="1" x14ac:dyDescent="0.25">
      <c r="A3" s="156"/>
      <c r="B3" s="265"/>
      <c r="C3" s="1062"/>
      <c r="D3" s="1005"/>
      <c r="E3" s="1065"/>
      <c r="F3" s="1068"/>
      <c r="G3" s="1068"/>
      <c r="H3" s="1071"/>
      <c r="I3" s="1005"/>
    </row>
    <row r="4" spans="1:11" customFormat="1" ht="12.6" customHeight="1" x14ac:dyDescent="0.25">
      <c r="A4" s="156"/>
      <c r="B4" s="266"/>
      <c r="C4" s="1063"/>
      <c r="D4" s="1006"/>
      <c r="E4" s="1066"/>
      <c r="F4" s="1069"/>
      <c r="G4" s="1069"/>
      <c r="H4" s="1072"/>
      <c r="I4" s="1006"/>
    </row>
    <row r="5" spans="1:11" customFormat="1" ht="13.35" customHeight="1" x14ac:dyDescent="0.25">
      <c r="A5" s="156"/>
      <c r="B5" s="164"/>
      <c r="C5" s="183">
        <v>2010</v>
      </c>
      <c r="D5" s="425">
        <f>A2.1.1!E29</f>
        <v>5235835</v>
      </c>
      <c r="E5" s="426">
        <f>A2.1.1!F29</f>
        <v>884431.66782900004</v>
      </c>
      <c r="F5" s="429">
        <f>E5/D5*1000000</f>
        <v>168918.93419655127</v>
      </c>
      <c r="G5" s="429">
        <f>A2.1.1!G29</f>
        <v>176066.06569999998</v>
      </c>
      <c r="H5" s="430">
        <f>G5/D5*1000000</f>
        <v>33627.122646149081</v>
      </c>
      <c r="I5" s="178">
        <f>G5/E5</f>
        <v>0.19907254806036792</v>
      </c>
      <c r="K5" s="141"/>
    </row>
    <row r="6" spans="1:11" customFormat="1" ht="13.35" customHeight="1" x14ac:dyDescent="0.25">
      <c r="A6" s="156"/>
      <c r="B6" s="164"/>
      <c r="C6" s="183">
        <v>2011</v>
      </c>
      <c r="D6" s="425">
        <f>A2.1.1!H29</f>
        <v>5498929</v>
      </c>
      <c r="E6" s="426">
        <f>A2.1.1!I29</f>
        <v>990711.70686499996</v>
      </c>
      <c r="F6" s="429">
        <f>E6/D6*1000000</f>
        <v>180164.48418682982</v>
      </c>
      <c r="G6" s="429">
        <f>A2.1.1!J29</f>
        <v>197354.08211599998</v>
      </c>
      <c r="H6" s="430">
        <f>G6/D6*1000000</f>
        <v>35889.549058734883</v>
      </c>
      <c r="I6" s="178">
        <f>G6/E6</f>
        <v>0.19920435051737262</v>
      </c>
    </row>
    <row r="7" spans="1:11" customFormat="1" ht="13.35" customHeight="1" x14ac:dyDescent="0.25">
      <c r="A7" s="156"/>
      <c r="B7" s="164"/>
      <c r="C7" s="183">
        <v>2012</v>
      </c>
      <c r="D7" s="425">
        <f>A2.1.1!K29</f>
        <v>5567292</v>
      </c>
      <c r="E7" s="426">
        <f>A2.1.1!L29</f>
        <v>1080018.7813009999</v>
      </c>
      <c r="F7" s="429">
        <f>E7/D7*1000000</f>
        <v>193993.55760412783</v>
      </c>
      <c r="G7" s="429">
        <f>A2.1.1!M29</f>
        <v>215915.35188</v>
      </c>
      <c r="H7" s="430">
        <f>G7/D7*1000000</f>
        <v>38782.832278242277</v>
      </c>
      <c r="I7" s="178">
        <f>G7/E7</f>
        <v>0.19991814551586456</v>
      </c>
    </row>
    <row r="8" spans="1:11" customFormat="1" ht="13.35" customHeight="1" x14ac:dyDescent="0.25">
      <c r="A8" s="156"/>
      <c r="B8" s="165"/>
      <c r="C8" s="263">
        <v>2013</v>
      </c>
      <c r="D8" s="427">
        <f>A2.1.1!N29</f>
        <v>5174572</v>
      </c>
      <c r="E8" s="428">
        <f>A2.1.1!O29</f>
        <v>1181553.672641</v>
      </c>
      <c r="F8" s="431">
        <f>E8/D8*1000000</f>
        <v>228338.43507076529</v>
      </c>
      <c r="G8" s="431">
        <f>A2.1.1!P29</f>
        <v>226263.15876400002</v>
      </c>
      <c r="H8" s="432">
        <f>G8/D8*1000000</f>
        <v>43725.965889352781</v>
      </c>
      <c r="I8" s="179">
        <f>G8/E8</f>
        <v>0.19149630186351019</v>
      </c>
    </row>
    <row r="9" spans="1:11" s="1" customFormat="1" ht="13.35" customHeight="1" x14ac:dyDescent="0.25">
      <c r="C9" s="49"/>
    </row>
    <row r="11" spans="1:11" x14ac:dyDescent="0.25">
      <c r="D11" s="140"/>
      <c r="E11" s="140"/>
      <c r="F11" s="194" t="s">
        <v>270</v>
      </c>
      <c r="G11" s="140"/>
      <c r="H11" s="140"/>
      <c r="I11" s="140"/>
    </row>
    <row r="12" spans="1:11" x14ac:dyDescent="0.25">
      <c r="D12" s="140"/>
      <c r="E12" s="140"/>
      <c r="F12" s="140"/>
      <c r="G12" s="140"/>
      <c r="H12" s="140"/>
      <c r="I12" s="140"/>
    </row>
    <row r="13" spans="1:11" x14ac:dyDescent="0.25">
      <c r="B13" s="206"/>
      <c r="C13" s="206"/>
      <c r="D13" s="206"/>
      <c r="E13" s="206"/>
      <c r="F13" s="206"/>
      <c r="G13" s="206"/>
      <c r="H13" s="206"/>
      <c r="I13" s="206"/>
      <c r="J13" s="208"/>
    </row>
    <row r="14" spans="1:11" x14ac:dyDescent="0.25">
      <c r="E14" s="142"/>
      <c r="F14" s="142"/>
    </row>
    <row r="15" spans="1:11" x14ac:dyDescent="0.25">
      <c r="D15" s="139"/>
      <c r="E15" s="142"/>
      <c r="F15" s="142"/>
    </row>
  </sheetData>
  <mergeCells count="7">
    <mergeCell ref="I2:I4"/>
    <mergeCell ref="C2:C4"/>
    <mergeCell ref="D2:D4"/>
    <mergeCell ref="E2:E4"/>
    <mergeCell ref="F2:F4"/>
    <mergeCell ref="G2:G4"/>
    <mergeCell ref="H2:H4"/>
  </mergeCells>
  <hyperlinks>
    <hyperlink ref="F1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7" tint="0.39997558519241921"/>
    <pageSetUpPr fitToPage="1"/>
  </sheetPr>
  <dimension ref="A1:J23"/>
  <sheetViews>
    <sheetView showGridLines="0" zoomScaleNormal="100" zoomScaleSheetLayoutView="90" workbookViewId="0">
      <selection activeCell="G32" sqref="G32"/>
    </sheetView>
  </sheetViews>
  <sheetFormatPr defaultColWidth="9.109375" defaultRowHeight="13.2" x14ac:dyDescent="0.25"/>
  <cols>
    <col min="1" max="1" width="3.6640625" customWidth="1"/>
    <col min="2" max="2" width="0.88671875" style="2" customWidth="1"/>
    <col min="3" max="3" width="17.33203125" style="2" customWidth="1"/>
    <col min="4" max="4" width="20.6640625" style="2" customWidth="1"/>
    <col min="5" max="7" width="12.33203125" style="2" customWidth="1"/>
    <col min="8" max="8" width="12.33203125" style="6" customWidth="1"/>
    <col min="9" max="16384" width="9.109375" style="9"/>
  </cols>
  <sheetData>
    <row r="1" spans="1:10" customFormat="1" ht="15" customHeight="1" x14ac:dyDescent="0.25">
      <c r="A1" s="33"/>
      <c r="B1" s="244" t="s">
        <v>369</v>
      </c>
      <c r="C1" s="244"/>
      <c r="D1" s="244"/>
      <c r="E1" s="244"/>
      <c r="F1" s="244"/>
      <c r="G1" s="244"/>
      <c r="H1" s="244"/>
    </row>
    <row r="2" spans="1:10" customFormat="1" ht="13.35" customHeight="1" x14ac:dyDescent="0.25">
      <c r="A2" s="156"/>
      <c r="B2" s="499"/>
      <c r="C2" s="500" t="s">
        <v>82</v>
      </c>
      <c r="D2" s="501" t="s">
        <v>87</v>
      </c>
      <c r="E2" s="271">
        <v>2010</v>
      </c>
      <c r="F2" s="271">
        <v>2011</v>
      </c>
      <c r="G2" s="271">
        <v>2012</v>
      </c>
      <c r="H2" s="272">
        <v>2013</v>
      </c>
    </row>
    <row r="3" spans="1:10" customFormat="1" ht="13.35" customHeight="1" x14ac:dyDescent="0.25">
      <c r="A3" s="156"/>
      <c r="B3" s="502"/>
      <c r="C3" s="877" t="s">
        <v>17</v>
      </c>
      <c r="D3" s="504" t="s">
        <v>203</v>
      </c>
      <c r="E3" s="518">
        <f>'A2.1.1 continued'!$E30</f>
        <v>6.855640026853406E-2</v>
      </c>
      <c r="F3" s="519">
        <f>'A2.1.1 continued'!$H30</f>
        <v>5.478066728993955E-2</v>
      </c>
      <c r="G3" s="519">
        <f>'A2.1.1 continued'!$K30</f>
        <v>4.5754560745152224E-2</v>
      </c>
      <c r="H3" s="520">
        <f>'A2.1.1 continued'!$N30</f>
        <v>3.4403811561613214E-2</v>
      </c>
    </row>
    <row r="4" spans="1:10" customFormat="1" ht="13.35" customHeight="1" x14ac:dyDescent="0.25">
      <c r="A4" s="156"/>
      <c r="B4" s="502"/>
      <c r="C4" s="503"/>
      <c r="D4" s="504" t="s">
        <v>204</v>
      </c>
      <c r="E4" s="518">
        <f>'A2.1.1 continued'!$E31</f>
        <v>0.1690454340138679</v>
      </c>
      <c r="F4" s="519">
        <f>'A2.1.1 continued'!$H31</f>
        <v>0.16638767294504075</v>
      </c>
      <c r="G4" s="519">
        <f>'A2.1.1 continued'!$K31</f>
        <v>0.15236348300035277</v>
      </c>
      <c r="H4" s="520">
        <f>'A2.1.1 continued'!$N31</f>
        <v>0.10547828883239038</v>
      </c>
    </row>
    <row r="5" spans="1:10" customFormat="1" ht="13.35" customHeight="1" x14ac:dyDescent="0.25">
      <c r="A5" s="156"/>
      <c r="B5" s="502"/>
      <c r="C5" s="503"/>
      <c r="D5" s="504" t="s">
        <v>205</v>
      </c>
      <c r="E5" s="518">
        <f>'A2.1.1 continued'!$E32</f>
        <v>0.26400507273433943</v>
      </c>
      <c r="F5" s="519">
        <f>'A2.1.1 continued'!$H32</f>
        <v>0.25614969751382499</v>
      </c>
      <c r="G5" s="519">
        <f>'A2.1.1 continued'!$K32</f>
        <v>0.2505517943014306</v>
      </c>
      <c r="H5" s="520">
        <f>'A2.1.1 continued'!$N32</f>
        <v>0.22381870423292979</v>
      </c>
    </row>
    <row r="6" spans="1:10" customFormat="1" ht="13.35" customHeight="1" x14ac:dyDescent="0.25">
      <c r="A6" s="156"/>
      <c r="B6" s="505"/>
      <c r="C6" s="506"/>
      <c r="D6" s="507" t="s">
        <v>277</v>
      </c>
      <c r="E6" s="519">
        <f>'A2.1.1 continued'!$E33</f>
        <v>0.44973036774459091</v>
      </c>
      <c r="F6" s="519">
        <f>'A2.1.1 continued'!$H33</f>
        <v>0.46717588097609553</v>
      </c>
      <c r="G6" s="519">
        <f>'A2.1.1 continued'!$K33</f>
        <v>0.48798051188980207</v>
      </c>
      <c r="H6" s="520">
        <f>'A2.1.1 continued'!$N33</f>
        <v>0.55550043559158124</v>
      </c>
    </row>
    <row r="7" spans="1:10" customFormat="1" ht="13.35" customHeight="1" x14ac:dyDescent="0.25">
      <c r="A7" s="156"/>
      <c r="B7" s="508"/>
      <c r="C7" s="509"/>
      <c r="D7" s="510" t="s">
        <v>278</v>
      </c>
      <c r="E7" s="521">
        <f>'A2.1.1 continued'!$E34</f>
        <v>4.8662725238667756E-2</v>
      </c>
      <c r="F7" s="521">
        <f>'A2.1.1 continued'!$H34</f>
        <v>5.5506081275099206E-2</v>
      </c>
      <c r="G7" s="521">
        <f>'A2.1.1 continued'!$K34</f>
        <v>6.3349650063262361E-2</v>
      </c>
      <c r="H7" s="522">
        <f>'A2.1.1 continued'!$N34</f>
        <v>8.0798759781485305E-2</v>
      </c>
    </row>
    <row r="8" spans="1:10" customFormat="1" ht="13.35" customHeight="1" x14ac:dyDescent="0.25">
      <c r="A8" s="166"/>
      <c r="B8" s="511"/>
      <c r="C8" s="512" t="s">
        <v>8</v>
      </c>
      <c r="D8" s="513"/>
      <c r="E8" s="523">
        <f t="shared" ref="E8" si="0">SUM(E3:E7)</f>
        <v>1</v>
      </c>
      <c r="F8" s="523">
        <f t="shared" ref="F8" si="1">SUM(F3:F7)</f>
        <v>1</v>
      </c>
      <c r="G8" s="523">
        <f t="shared" ref="G8" si="2">SUM(G3:G7)</f>
        <v>1</v>
      </c>
      <c r="H8" s="524">
        <f t="shared" ref="H8" si="3">SUM(H3:H7)</f>
        <v>0.99999999999999989</v>
      </c>
    </row>
    <row r="9" spans="1:10" customFormat="1" ht="13.35" customHeight="1" x14ac:dyDescent="0.25">
      <c r="A9" s="156"/>
      <c r="B9" s="505"/>
      <c r="C9" s="506" t="s">
        <v>77</v>
      </c>
      <c r="D9" s="507" t="s">
        <v>203</v>
      </c>
      <c r="E9" s="519">
        <f>'A2.1.1 continued'!$F30</f>
        <v>-2.4715546367372224E-2</v>
      </c>
      <c r="F9" s="519">
        <f>'A2.1.1 continued'!$I30</f>
        <v>-2.2769020144498827E-2</v>
      </c>
      <c r="G9" s="519">
        <f>'A2.1.1 continued'!$L30</f>
        <v>-2.0545788816996247E-2</v>
      </c>
      <c r="H9" s="520">
        <f>'A2.1.1 continued'!$O30</f>
        <v>-1.5959019509331498E-2</v>
      </c>
    </row>
    <row r="10" spans="1:10" customFormat="1" ht="13.35" customHeight="1" x14ac:dyDescent="0.25">
      <c r="A10" s="156"/>
      <c r="B10" s="505"/>
      <c r="C10" s="506"/>
      <c r="D10" s="507" t="s">
        <v>204</v>
      </c>
      <c r="E10" s="519">
        <f>'A2.1.1 continued'!$F31</f>
        <v>3.4926008777845283E-2</v>
      </c>
      <c r="F10" s="519">
        <f>'A2.1.1 continued'!$I31</f>
        <v>3.181992330821997E-2</v>
      </c>
      <c r="G10" s="519">
        <f>'A2.1.1 continued'!$L31</f>
        <v>2.6517225955553374E-2</v>
      </c>
      <c r="H10" s="520">
        <f>'A2.1.1 continued'!$O31</f>
        <v>1.5467218441419656E-2</v>
      </c>
    </row>
    <row r="11" spans="1:10" customFormat="1" ht="13.35" customHeight="1" x14ac:dyDescent="0.25">
      <c r="A11" s="156"/>
      <c r="B11" s="505"/>
      <c r="C11" s="506"/>
      <c r="D11" s="507" t="s">
        <v>205</v>
      </c>
      <c r="E11" s="519">
        <f>'A2.1.1 continued'!$F32</f>
        <v>0.13871078147975083</v>
      </c>
      <c r="F11" s="519">
        <f>'A2.1.1 continued'!$I32</f>
        <v>0.12542306940250189</v>
      </c>
      <c r="G11" s="519">
        <f>'A2.1.1 continued'!$L32</f>
        <v>0.11494506377051748</v>
      </c>
      <c r="H11" s="520">
        <f>'A2.1.1 continued'!$O32</f>
        <v>8.9048257935522762E-2</v>
      </c>
      <c r="J11" s="137"/>
    </row>
    <row r="12" spans="1:10" customFormat="1" ht="13.35" customHeight="1" x14ac:dyDescent="0.25">
      <c r="A12" s="156"/>
      <c r="B12" s="505"/>
      <c r="C12" s="506"/>
      <c r="D12" s="507" t="s">
        <v>277</v>
      </c>
      <c r="E12" s="519">
        <f>'A2.1.1 continued'!$F33</f>
        <v>0.58318910018125358</v>
      </c>
      <c r="F12" s="519">
        <f>'A2.1.1 continued'!$I33</f>
        <v>0.57897619463293759</v>
      </c>
      <c r="G12" s="519">
        <f>'A2.1.1 continued'!$L33</f>
        <v>0.57292237081991115</v>
      </c>
      <c r="H12" s="520">
        <f>'A2.1.1 continued'!$O33</f>
        <v>0.57692561469538617</v>
      </c>
    </row>
    <row r="13" spans="1:10" customFormat="1" ht="13.35" customHeight="1" x14ac:dyDescent="0.25">
      <c r="A13" s="156"/>
      <c r="B13" s="508"/>
      <c r="C13" s="509"/>
      <c r="D13" s="510" t="s">
        <v>278</v>
      </c>
      <c r="E13" s="521">
        <f>'A2.1.1 continued'!$F34</f>
        <v>0.26788965592852237</v>
      </c>
      <c r="F13" s="521">
        <f>'A2.1.1 continued'!$I34</f>
        <v>0.28654983280083945</v>
      </c>
      <c r="G13" s="521">
        <f>'A2.1.1 continued'!$L34</f>
        <v>0.30616112827101427</v>
      </c>
      <c r="H13" s="522">
        <f>'A2.1.1 continued'!$O34</f>
        <v>0.33451792843700284</v>
      </c>
    </row>
    <row r="14" spans="1:10" s="1" customFormat="1" ht="13.35" customHeight="1" x14ac:dyDescent="0.25">
      <c r="A14" s="166"/>
      <c r="B14" s="511"/>
      <c r="C14" s="512" t="s">
        <v>8</v>
      </c>
      <c r="D14" s="513"/>
      <c r="E14" s="525">
        <f t="shared" ref="E14" si="4">SUM(E9:E13)</f>
        <v>0.99999999999999978</v>
      </c>
      <c r="F14" s="523">
        <f t="shared" ref="F14" si="5">SUM(F9:F13)</f>
        <v>1</v>
      </c>
      <c r="G14" s="523">
        <f t="shared" ref="G14" si="6">SUM(G9:G13)</f>
        <v>1</v>
      </c>
      <c r="H14" s="524">
        <f t="shared" ref="H14" si="7">SUM(H9:H13)</f>
        <v>1</v>
      </c>
    </row>
    <row r="15" spans="1:10" s="1" customFormat="1" ht="13.35" customHeight="1" x14ac:dyDescent="0.25">
      <c r="A15" s="156"/>
      <c r="B15" s="505"/>
      <c r="C15" s="506" t="s">
        <v>161</v>
      </c>
      <c r="D15" s="507" t="s">
        <v>203</v>
      </c>
      <c r="E15" s="519">
        <f>'A2.1.1 continued'!$G30</f>
        <v>4.6179494996235386E-5</v>
      </c>
      <c r="F15" s="519">
        <f>'A2.1.1 continued'!$J30</f>
        <v>2.5720562481278776E-5</v>
      </c>
      <c r="G15" s="519">
        <f>'A2.1.1 continued'!$M30</f>
        <v>3.3108141397805637E-5</v>
      </c>
      <c r="H15" s="520">
        <f>'A2.1.1 continued'!$P30</f>
        <v>5.0905017250349554E-6</v>
      </c>
    </row>
    <row r="16" spans="1:10" s="1" customFormat="1" ht="13.35" customHeight="1" x14ac:dyDescent="0.25">
      <c r="A16" s="156"/>
      <c r="B16" s="505"/>
      <c r="C16" s="506"/>
      <c r="D16" s="507" t="s">
        <v>204</v>
      </c>
      <c r="E16" s="519">
        <f>'A2.1.1 continued'!$G31</f>
        <v>5.1290433872630125E-4</v>
      </c>
      <c r="F16" s="519">
        <f>'A2.1.1 continued'!$J31</f>
        <v>2.1196054092974159E-4</v>
      </c>
      <c r="G16" s="519">
        <f>'A2.1.1 continued'!$M31</f>
        <v>9.1103433955601324E-5</v>
      </c>
      <c r="H16" s="520">
        <f>'A2.1.1 continued'!$P31</f>
        <v>7.528688759166359E-5</v>
      </c>
    </row>
    <row r="17" spans="1:10" s="1" customFormat="1" ht="13.35" customHeight="1" x14ac:dyDescent="0.25">
      <c r="A17" s="156"/>
      <c r="B17" s="505"/>
      <c r="C17" s="506"/>
      <c r="D17" s="507" t="s">
        <v>205</v>
      </c>
      <c r="E17" s="519">
        <f>'A2.1.1 continued'!$G32</f>
        <v>4.6397401012635911E-2</v>
      </c>
      <c r="F17" s="519">
        <f>'A2.1.1 continued'!$J32</f>
        <v>3.7964589182381887E-2</v>
      </c>
      <c r="G17" s="519">
        <f>'A2.1.1 continued'!$M32</f>
        <v>3.1942934603525333E-2</v>
      </c>
      <c r="H17" s="520">
        <f>'A2.1.1 continued'!$P32</f>
        <v>1.6204869250607205E-2</v>
      </c>
      <c r="J17" s="137"/>
    </row>
    <row r="18" spans="1:10" s="1" customFormat="1" ht="13.35" customHeight="1" x14ac:dyDescent="0.25">
      <c r="A18" s="156"/>
      <c r="B18" s="505"/>
      <c r="C18" s="506"/>
      <c r="D18" s="507" t="s">
        <v>277</v>
      </c>
      <c r="E18" s="519">
        <f>'A2.1.1 continued'!$G33</f>
        <v>0.51242406900672854</v>
      </c>
      <c r="F18" s="519">
        <f>'A2.1.1 continued'!$J33</f>
        <v>0.49677304786821852</v>
      </c>
      <c r="G18" s="519">
        <f>'A2.1.1 continued'!$M33</f>
        <v>0.47700709690268278</v>
      </c>
      <c r="H18" s="520">
        <f>'A2.1.1 continued'!$P33</f>
        <v>0.44117389393965384</v>
      </c>
    </row>
    <row r="19" spans="1:10" s="1" customFormat="1" ht="13.35" customHeight="1" x14ac:dyDescent="0.25">
      <c r="A19" s="156"/>
      <c r="B19" s="508"/>
      <c r="C19" s="509"/>
      <c r="D19" s="510" t="s">
        <v>278</v>
      </c>
      <c r="E19" s="521">
        <f>'A2.1.1 continued'!$G34</f>
        <v>0.44061944614691306</v>
      </c>
      <c r="F19" s="521">
        <f>'A2.1.1 continued'!$J34</f>
        <v>0.46502468184598861</v>
      </c>
      <c r="G19" s="521">
        <f>'A2.1.1 continued'!$M34</f>
        <v>0.49092575691843854</v>
      </c>
      <c r="H19" s="522">
        <f>'A2.1.1 continued'!$P34</f>
        <v>0.54254085942042218</v>
      </c>
    </row>
    <row r="20" spans="1:10" s="1" customFormat="1" ht="13.35" customHeight="1" x14ac:dyDescent="0.25">
      <c r="A20" s="166"/>
      <c r="B20" s="511"/>
      <c r="C20" s="512" t="s">
        <v>8</v>
      </c>
      <c r="D20" s="514"/>
      <c r="E20" s="525">
        <f t="shared" ref="E20" si="8">SUM(E15:E19)</f>
        <v>1</v>
      </c>
      <c r="F20" s="523">
        <f t="shared" ref="F20" si="9">SUM(F15:F19)</f>
        <v>1</v>
      </c>
      <c r="G20" s="523">
        <f t="shared" ref="G20" si="10">SUM(G15:G19)</f>
        <v>1</v>
      </c>
      <c r="H20" s="524">
        <f t="shared" ref="H20" si="11">SUM(H15:H19)</f>
        <v>1</v>
      </c>
    </row>
    <row r="21" spans="1:10" customFormat="1" ht="13.35" customHeight="1" x14ac:dyDescent="0.25"/>
    <row r="22" spans="1:10" customFormat="1" ht="13.35" customHeight="1" x14ac:dyDescent="0.25">
      <c r="B22" s="2"/>
      <c r="C22" s="2"/>
      <c r="E22" s="194" t="s">
        <v>270</v>
      </c>
    </row>
    <row r="23" spans="1:10" customFormat="1" ht="13.35" customHeight="1" x14ac:dyDescent="0.25"/>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L38"/>
  <sheetViews>
    <sheetView showGridLines="0" zoomScaleNormal="100" zoomScaleSheetLayoutView="90" workbookViewId="0">
      <selection activeCell="G32" sqref="G32"/>
    </sheetView>
  </sheetViews>
  <sheetFormatPr defaultColWidth="9.109375" defaultRowHeight="13.2" x14ac:dyDescent="0.25"/>
  <cols>
    <col min="1" max="1" width="3.6640625" customWidth="1"/>
    <col min="2" max="2" width="0.88671875" style="2" customWidth="1"/>
    <col min="3" max="3" width="15.6640625" style="2" customWidth="1"/>
    <col min="4" max="7" width="17.33203125" style="2" customWidth="1"/>
    <col min="8" max="8" width="5.5546875" style="6" customWidth="1"/>
    <col min="9" max="10" width="9.6640625" style="6" customWidth="1"/>
    <col min="11" max="11" width="9.88671875" style="9" customWidth="1"/>
    <col min="12" max="16384" width="9.109375" style="9"/>
  </cols>
  <sheetData>
    <row r="1" spans="1:12" ht="15" customHeight="1" x14ac:dyDescent="0.25">
      <c r="B1" s="245" t="s">
        <v>370</v>
      </c>
      <c r="C1" s="167"/>
      <c r="D1" s="167"/>
      <c r="E1" s="167"/>
      <c r="F1" s="167"/>
      <c r="G1" s="167"/>
      <c r="H1" s="167"/>
    </row>
    <row r="2" spans="1:12" s="8" customFormat="1" ht="13.35" customHeight="1" x14ac:dyDescent="0.25">
      <c r="A2" s="168"/>
      <c r="B2" s="295"/>
      <c r="C2" s="296" t="s">
        <v>162</v>
      </c>
      <c r="D2" s="1076" t="s">
        <v>361</v>
      </c>
      <c r="E2" s="1076"/>
      <c r="F2" s="1076"/>
      <c r="G2" s="1077"/>
      <c r="H2" s="147"/>
      <c r="I2" s="147"/>
      <c r="J2" s="147"/>
      <c r="K2" s="147"/>
      <c r="L2" s="7"/>
    </row>
    <row r="3" spans="1:12" ht="12.6" customHeight="1" x14ac:dyDescent="0.2">
      <c r="A3" s="156"/>
      <c r="B3" s="292"/>
      <c r="C3" s="1073" t="s">
        <v>265</v>
      </c>
      <c r="D3" s="1064" t="s">
        <v>345</v>
      </c>
      <c r="E3" s="1067" t="s">
        <v>260</v>
      </c>
      <c r="F3" s="1067" t="s">
        <v>267</v>
      </c>
      <c r="G3" s="1070" t="s">
        <v>67</v>
      </c>
      <c r="H3" s="17"/>
      <c r="J3" s="60"/>
      <c r="K3" s="60"/>
      <c r="L3" s="60"/>
    </row>
    <row r="4" spans="1:12" ht="12.6" customHeight="1" x14ac:dyDescent="0.2">
      <c r="A4" s="156"/>
      <c r="B4" s="293"/>
      <c r="C4" s="1074"/>
      <c r="D4" s="1065"/>
      <c r="E4" s="1068"/>
      <c r="F4" s="1068"/>
      <c r="G4" s="1071"/>
      <c r="H4" s="17"/>
      <c r="J4" s="60"/>
      <c r="K4" s="60"/>
      <c r="L4" s="60"/>
    </row>
    <row r="5" spans="1:12" ht="12.6" customHeight="1" x14ac:dyDescent="0.2">
      <c r="A5" s="156"/>
      <c r="B5" s="294"/>
      <c r="C5" s="1075"/>
      <c r="D5" s="1066"/>
      <c r="E5" s="1069"/>
      <c r="F5" s="1069"/>
      <c r="G5" s="1072"/>
      <c r="H5" s="17"/>
      <c r="J5" s="60"/>
      <c r="K5" s="60"/>
      <c r="L5" s="60"/>
    </row>
    <row r="6" spans="1:12" customFormat="1" ht="13.35" customHeight="1" x14ac:dyDescent="0.25">
      <c r="A6" s="157"/>
      <c r="B6" s="143"/>
      <c r="C6" s="191" t="s">
        <v>203</v>
      </c>
      <c r="D6" s="297">
        <f>+A2.1.2!N30</f>
        <v>163602</v>
      </c>
      <c r="E6" s="297">
        <f>+A2.1.2!P30</f>
        <v>-17834.250129</v>
      </c>
      <c r="F6" s="297">
        <f>E6-G6</f>
        <v>664.80458099999669</v>
      </c>
      <c r="G6" s="298">
        <f>+A2.1.2!O30</f>
        <v>-18499.054709999997</v>
      </c>
      <c r="H6" s="6"/>
      <c r="I6" s="6"/>
      <c r="J6" s="12"/>
      <c r="K6" s="12"/>
      <c r="L6" s="12"/>
    </row>
    <row r="7" spans="1:12" customFormat="1" ht="13.35" customHeight="1" x14ac:dyDescent="0.25">
      <c r="A7" s="157"/>
      <c r="B7" s="143"/>
      <c r="C7" s="191" t="s">
        <v>204</v>
      </c>
      <c r="D7" s="297">
        <f>+A2.1.2!N31</f>
        <v>498324</v>
      </c>
      <c r="E7" s="297">
        <f>+A2.1.2!P31</f>
        <v>16383.311988000001</v>
      </c>
      <c r="F7" s="297">
        <f>E7-G7</f>
        <v>1190.2327630000036</v>
      </c>
      <c r="G7" s="298">
        <f>+A2.1.2!O31</f>
        <v>15193.079224999998</v>
      </c>
      <c r="H7" s="6"/>
      <c r="I7" s="6"/>
      <c r="J7" s="12"/>
      <c r="K7" s="12"/>
      <c r="L7" s="12"/>
    </row>
    <row r="8" spans="1:12" customFormat="1" ht="13.35" customHeight="1" x14ac:dyDescent="0.25">
      <c r="A8" s="157"/>
      <c r="B8" s="143"/>
      <c r="C8" s="191" t="s">
        <v>205</v>
      </c>
      <c r="D8" s="297">
        <f>+A2.1.2!N32</f>
        <v>1079713</v>
      </c>
      <c r="E8" s="297">
        <f>+A2.1.2!P32</f>
        <v>98764.059722000005</v>
      </c>
      <c r="F8" s="297">
        <f>E8-G8</f>
        <v>5618.9842830000125</v>
      </c>
      <c r="G8" s="298">
        <f>+A2.1.2!O32</f>
        <v>93145.075438999993</v>
      </c>
      <c r="H8" s="6"/>
      <c r="I8" s="6"/>
      <c r="J8" s="12"/>
      <c r="K8" s="12"/>
      <c r="L8" s="12"/>
    </row>
    <row r="9" spans="1:12" customFormat="1" ht="13.35" customHeight="1" x14ac:dyDescent="0.25">
      <c r="A9" s="157"/>
      <c r="B9" s="143"/>
      <c r="C9" s="192" t="s">
        <v>277</v>
      </c>
      <c r="D9" s="297">
        <f>+A2.1.2!N33</f>
        <v>2934069</v>
      </c>
      <c r="E9" s="297">
        <f>+A2.1.2!P33</f>
        <v>711269.20068500005</v>
      </c>
      <c r="F9" s="297">
        <f>E9-G9</f>
        <v>51171.796922000009</v>
      </c>
      <c r="G9" s="298">
        <f>+A2.1.2!O33</f>
        <v>660097.40376300004</v>
      </c>
      <c r="H9" s="6"/>
      <c r="I9" s="148"/>
      <c r="J9" s="12"/>
      <c r="K9" s="12"/>
      <c r="L9" s="12"/>
    </row>
    <row r="10" spans="1:12" customFormat="1" ht="13.35" customHeight="1" x14ac:dyDescent="0.25">
      <c r="A10" s="157"/>
      <c r="B10" s="189"/>
      <c r="C10" s="193" t="s">
        <v>278</v>
      </c>
      <c r="D10" s="299">
        <f>+A2.1.2!N34</f>
        <v>498864</v>
      </c>
      <c r="E10" s="299">
        <f>+A2.1.2!P34</f>
        <v>468038.711603</v>
      </c>
      <c r="F10" s="299">
        <f>E10-G10</f>
        <v>36421.542679000006</v>
      </c>
      <c r="G10" s="300">
        <f>+A2.1.2!O34</f>
        <v>431617.168924</v>
      </c>
      <c r="H10" s="6"/>
      <c r="I10" s="6"/>
      <c r="J10" s="12"/>
      <c r="K10" s="12"/>
      <c r="L10" s="12"/>
    </row>
    <row r="11" spans="1:12" customFormat="1" ht="13.35" customHeight="1" x14ac:dyDescent="0.25">
      <c r="A11" s="157"/>
      <c r="B11" s="132"/>
      <c r="C11" s="290" t="s">
        <v>8</v>
      </c>
      <c r="D11" s="301">
        <f>SUM(D6:D10)</f>
        <v>5174572</v>
      </c>
      <c r="E11" s="301">
        <f>SUM(E6:E10)</f>
        <v>1276621.0338690002</v>
      </c>
      <c r="F11" s="301">
        <f>SUM(F6:F10)</f>
        <v>95067.361228000023</v>
      </c>
      <c r="G11" s="302">
        <f>SUM(G6:G10)</f>
        <v>1181553.672641</v>
      </c>
      <c r="H11" s="6"/>
      <c r="I11" s="6"/>
      <c r="J11" s="61"/>
      <c r="K11" s="61"/>
      <c r="L11" s="61"/>
    </row>
    <row r="12" spans="1:12" customFormat="1" ht="12.6" customHeight="1" x14ac:dyDescent="0.25">
      <c r="A12" s="156"/>
      <c r="B12" s="292"/>
      <c r="C12" s="1073" t="s">
        <v>265</v>
      </c>
      <c r="D12" s="1064" t="s">
        <v>346</v>
      </c>
      <c r="E12" s="1067" t="s">
        <v>347</v>
      </c>
      <c r="F12" s="1067" t="s">
        <v>348</v>
      </c>
      <c r="G12" s="1070" t="s">
        <v>344</v>
      </c>
      <c r="H12" s="1"/>
      <c r="I12" s="1"/>
      <c r="J12" s="91"/>
      <c r="K12" s="91"/>
      <c r="L12" s="91"/>
    </row>
    <row r="13" spans="1:12" customFormat="1" ht="12.6" customHeight="1" x14ac:dyDescent="0.25">
      <c r="A13" s="156"/>
      <c r="B13" s="293"/>
      <c r="C13" s="1074"/>
      <c r="D13" s="1065"/>
      <c r="E13" s="1068"/>
      <c r="F13" s="1068"/>
      <c r="G13" s="1071"/>
      <c r="H13" s="1"/>
      <c r="I13" s="1"/>
      <c r="J13" s="91"/>
      <c r="K13" s="91"/>
      <c r="L13" s="91"/>
    </row>
    <row r="14" spans="1:12" customFormat="1" ht="12.6" customHeight="1" x14ac:dyDescent="0.25">
      <c r="A14" s="156"/>
      <c r="B14" s="293"/>
      <c r="C14" s="1074"/>
      <c r="D14" s="1065"/>
      <c r="E14" s="1068"/>
      <c r="F14" s="1068"/>
      <c r="G14" s="1071"/>
      <c r="H14" s="1"/>
      <c r="I14" s="1"/>
      <c r="J14" s="91"/>
      <c r="K14" s="91"/>
      <c r="L14" s="91"/>
    </row>
    <row r="15" spans="1:12" customFormat="1" ht="12.6" customHeight="1" x14ac:dyDescent="0.25">
      <c r="A15" s="156"/>
      <c r="B15" s="294"/>
      <c r="C15" s="1075"/>
      <c r="D15" s="1066"/>
      <c r="E15" s="1069"/>
      <c r="F15" s="1069"/>
      <c r="G15" s="1072"/>
      <c r="H15" s="1"/>
      <c r="I15" s="1"/>
      <c r="J15" s="91"/>
      <c r="K15" s="91"/>
      <c r="L15" s="91"/>
    </row>
    <row r="16" spans="1:12" customFormat="1" ht="13.35" customHeight="1" x14ac:dyDescent="0.25">
      <c r="A16" s="156"/>
      <c r="B16" s="143"/>
      <c r="C16" s="191" t="s">
        <v>203</v>
      </c>
      <c r="D16" s="303">
        <f>E6*1000000/$D6</f>
        <v>-109009.97621667216</v>
      </c>
      <c r="E16" s="303">
        <f>F6*1000000/$D6</f>
        <v>4063.5480067480635</v>
      </c>
      <c r="F16" s="303">
        <f>D16-E16</f>
        <v>-113073.52422342023</v>
      </c>
      <c r="G16" s="306">
        <f>-E16/D16</f>
        <v>3.7276845182235514E-2</v>
      </c>
      <c r="H16" s="1"/>
      <c r="I16" s="1"/>
      <c r="J16" s="1"/>
    </row>
    <row r="17" spans="1:10" customFormat="1" ht="13.35" customHeight="1" x14ac:dyDescent="0.25">
      <c r="A17" s="156"/>
      <c r="B17" s="143"/>
      <c r="C17" s="191" t="s">
        <v>204</v>
      </c>
      <c r="D17" s="303">
        <f t="shared" ref="D17:D20" si="0">E7*1000000/$D7</f>
        <v>32876.827100440678</v>
      </c>
      <c r="E17" s="303">
        <f>F7*1000000/D7</f>
        <v>2388.4716830816969</v>
      </c>
      <c r="F17" s="303">
        <f t="shared" ref="F17:F20" si="1">D17-E17</f>
        <v>30488.35541735898</v>
      </c>
      <c r="G17" s="306">
        <f>E17/D17</f>
        <v>7.2649093411136442E-2</v>
      </c>
      <c r="H17" s="1"/>
      <c r="I17" s="1"/>
      <c r="J17" s="1"/>
    </row>
    <row r="18" spans="1:10" customFormat="1" ht="13.35" customHeight="1" x14ac:dyDescent="0.25">
      <c r="A18" s="156"/>
      <c r="B18" s="143"/>
      <c r="C18" s="191" t="s">
        <v>205</v>
      </c>
      <c r="D18" s="303">
        <f t="shared" si="0"/>
        <v>91472.511419238261</v>
      </c>
      <c r="E18" s="303">
        <f>F8*1000000/D8</f>
        <v>5204.1461786604514</v>
      </c>
      <c r="F18" s="303">
        <f t="shared" si="1"/>
        <v>86268.365240577812</v>
      </c>
      <c r="G18" s="306">
        <f>E18/D18</f>
        <v>5.6893006411606287E-2</v>
      </c>
      <c r="H18" s="1"/>
      <c r="I18" s="1"/>
      <c r="J18" s="1"/>
    </row>
    <row r="19" spans="1:10" customFormat="1" ht="13.35" customHeight="1" x14ac:dyDescent="0.25">
      <c r="A19" s="156"/>
      <c r="B19" s="143"/>
      <c r="C19" s="192" t="s">
        <v>277</v>
      </c>
      <c r="D19" s="303">
        <f t="shared" si="0"/>
        <v>242417.33943032697</v>
      </c>
      <c r="E19" s="303">
        <f>F9*1000000/D9</f>
        <v>17440.556756504364</v>
      </c>
      <c r="F19" s="303">
        <f t="shared" si="1"/>
        <v>224976.7826738226</v>
      </c>
      <c r="G19" s="306">
        <f>E19/D19</f>
        <v>7.194434522501203E-2</v>
      </c>
      <c r="H19" s="1"/>
      <c r="I19" s="1"/>
      <c r="J19" s="1"/>
    </row>
    <row r="20" spans="1:10" customFormat="1" ht="13.35" customHeight="1" x14ac:dyDescent="0.25">
      <c r="A20" s="157"/>
      <c r="B20" s="189"/>
      <c r="C20" s="193" t="s">
        <v>278</v>
      </c>
      <c r="D20" s="304">
        <f t="shared" si="0"/>
        <v>938209.03413154685</v>
      </c>
      <c r="E20" s="304">
        <f>F10*1000000/D10</f>
        <v>73008.961719025639</v>
      </c>
      <c r="F20" s="304">
        <f t="shared" si="1"/>
        <v>865200.07241252123</v>
      </c>
      <c r="G20" s="307">
        <f>E20/D20</f>
        <v>7.7817372315761579E-2</v>
      </c>
    </row>
    <row r="21" spans="1:10" customFormat="1" ht="13.35" customHeight="1" x14ac:dyDescent="0.25">
      <c r="A21" s="157"/>
      <c r="B21" s="132"/>
      <c r="C21" s="290" t="s">
        <v>8</v>
      </c>
      <c r="D21" s="305">
        <f>E11*1000000/$D11</f>
        <v>246710.45911990406</v>
      </c>
      <c r="E21" s="301">
        <f>F11*1000000/D11</f>
        <v>18372.024049138756</v>
      </c>
      <c r="F21" s="301">
        <f t="shared" ref="F21" si="2">D21-E21</f>
        <v>228338.43507076529</v>
      </c>
      <c r="G21" s="308">
        <f>E21/D21</f>
        <v>7.4467957761814002E-2</v>
      </c>
    </row>
    <row r="22" spans="1:10" customFormat="1" ht="13.35" customHeight="1" x14ac:dyDescent="0.25">
      <c r="A22" s="21"/>
      <c r="B22" s="67"/>
      <c r="C22" s="91"/>
    </row>
    <row r="23" spans="1:10" ht="13.35" customHeight="1" x14ac:dyDescent="0.25">
      <c r="A23" s="21"/>
      <c r="B23" s="33"/>
      <c r="C23" s="33"/>
      <c r="D23" s="33"/>
      <c r="E23" s="194" t="s">
        <v>270</v>
      </c>
      <c r="F23"/>
      <c r="G23"/>
      <c r="H23"/>
      <c r="I23"/>
      <c r="J23"/>
    </row>
    <row r="24" spans="1:10" x14ac:dyDescent="0.25">
      <c r="A24" s="21"/>
      <c r="F24" s="9"/>
      <c r="G24" s="9"/>
      <c r="H24" s="9"/>
      <c r="I24" s="9"/>
      <c r="J24" s="9"/>
    </row>
    <row r="25" spans="1:10" ht="10.199999999999999" x14ac:dyDescent="0.2">
      <c r="A25" s="2"/>
    </row>
    <row r="26" spans="1:10" ht="10.199999999999999" x14ac:dyDescent="0.2">
      <c r="A26" s="2"/>
    </row>
    <row r="27" spans="1:10" ht="10.199999999999999" x14ac:dyDescent="0.2">
      <c r="A27" s="2"/>
    </row>
    <row r="28" spans="1:10" ht="10.199999999999999" x14ac:dyDescent="0.2">
      <c r="A28" s="2"/>
    </row>
    <row r="29" spans="1:10" ht="10.199999999999999" x14ac:dyDescent="0.2">
      <c r="A29" s="2"/>
    </row>
    <row r="30" spans="1:10" ht="10.199999999999999" x14ac:dyDescent="0.2">
      <c r="A30" s="2"/>
    </row>
    <row r="31" spans="1:10" ht="10.199999999999999" x14ac:dyDescent="0.2">
      <c r="A31" s="2"/>
    </row>
    <row r="32" spans="1:10" ht="10.199999999999999" x14ac:dyDescent="0.2">
      <c r="A32" s="2"/>
    </row>
    <row r="33" spans="1:1" ht="10.199999999999999" x14ac:dyDescent="0.2">
      <c r="A33" s="2"/>
    </row>
    <row r="34" spans="1:1" ht="10.199999999999999" x14ac:dyDescent="0.2">
      <c r="A34" s="2"/>
    </row>
    <row r="35" spans="1:1" ht="10.199999999999999" x14ac:dyDescent="0.2">
      <c r="A35" s="2"/>
    </row>
    <row r="36" spans="1:1" ht="10.199999999999999" x14ac:dyDescent="0.2">
      <c r="A36" s="2"/>
    </row>
    <row r="37" spans="1:1" ht="10.199999999999999" x14ac:dyDescent="0.2">
      <c r="A37" s="2"/>
    </row>
    <row r="38" spans="1:1" ht="10.199999999999999" x14ac:dyDescent="0.2">
      <c r="A38" s="2"/>
    </row>
  </sheetData>
  <mergeCells count="11">
    <mergeCell ref="C3:C5"/>
    <mergeCell ref="D2:G2"/>
    <mergeCell ref="D3:D5"/>
    <mergeCell ref="E3:E5"/>
    <mergeCell ref="F3:F5"/>
    <mergeCell ref="G3:G5"/>
    <mergeCell ref="C12:C15"/>
    <mergeCell ref="D12:D15"/>
    <mergeCell ref="E12:E15"/>
    <mergeCell ref="F12:F15"/>
    <mergeCell ref="G12:G15"/>
  </mergeCells>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21:F21 E16:F16 E17:F20 D16:D20" unlockedFormula="1"/>
    <ignoredError sqref="D2"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40"/>
  <sheetViews>
    <sheetView showGridLines="0" zoomScaleNormal="100" zoomScaleSheetLayoutView="90" workbookViewId="0">
      <selection activeCell="H32" sqref="H32"/>
    </sheetView>
  </sheetViews>
  <sheetFormatPr defaultColWidth="9.109375" defaultRowHeight="13.2" x14ac:dyDescent="0.25"/>
  <cols>
    <col min="1" max="1" width="3.6640625" style="761" customWidth="1"/>
    <col min="2" max="2" width="0.88671875" style="207" customWidth="1"/>
    <col min="3" max="3" width="2.6640625" style="627" customWidth="1"/>
    <col min="4" max="4" width="14.6640625" style="627" customWidth="1"/>
    <col min="5" max="13" width="9" style="627" customWidth="1"/>
    <col min="14" max="16384" width="9.109375" style="761"/>
  </cols>
  <sheetData>
    <row r="1" spans="2:14" s="749" customFormat="1" ht="15" customHeight="1" x14ac:dyDescent="0.25">
      <c r="B1" s="745" t="s">
        <v>944</v>
      </c>
      <c r="C1" s="746"/>
      <c r="D1" s="746"/>
      <c r="E1" s="747"/>
      <c r="F1" s="747"/>
      <c r="G1" s="747"/>
      <c r="H1" s="747"/>
      <c r="I1" s="747"/>
      <c r="J1" s="747"/>
      <c r="K1" s="747"/>
      <c r="L1" s="747"/>
      <c r="M1" s="747"/>
      <c r="N1" s="748"/>
    </row>
    <row r="2" spans="2:14" s="754" customFormat="1" ht="15" customHeight="1" x14ac:dyDescent="0.25">
      <c r="B2" s="750"/>
      <c r="C2" s="751" t="s">
        <v>162</v>
      </c>
      <c r="D2" s="752"/>
      <c r="E2" s="753"/>
      <c r="F2" s="1078">
        <v>2004</v>
      </c>
      <c r="G2" s="1079"/>
      <c r="H2" s="1080"/>
      <c r="I2" s="1078">
        <v>2013</v>
      </c>
      <c r="J2" s="1079"/>
      <c r="K2" s="1080"/>
      <c r="L2" s="1078" t="s">
        <v>692</v>
      </c>
      <c r="M2" s="1080"/>
    </row>
    <row r="3" spans="2:14" ht="30.6" customHeight="1" x14ac:dyDescent="0.2">
      <c r="B3" s="756"/>
      <c r="C3" s="1081" t="s">
        <v>265</v>
      </c>
      <c r="D3" s="1082"/>
      <c r="E3" s="757" t="s">
        <v>17</v>
      </c>
      <c r="F3" s="758" t="s">
        <v>67</v>
      </c>
      <c r="G3" s="759" t="s">
        <v>425</v>
      </c>
      <c r="H3" s="760" t="s">
        <v>693</v>
      </c>
      <c r="I3" s="758" t="s">
        <v>67</v>
      </c>
      <c r="J3" s="759" t="s">
        <v>425</v>
      </c>
      <c r="K3" s="760" t="s">
        <v>693</v>
      </c>
      <c r="L3" s="758" t="s">
        <v>67</v>
      </c>
      <c r="M3" s="760" t="s">
        <v>425</v>
      </c>
    </row>
    <row r="4" spans="2:14" ht="13.35" customHeight="1" x14ac:dyDescent="0.2">
      <c r="B4" s="763"/>
      <c r="C4" s="764" t="s">
        <v>18</v>
      </c>
      <c r="D4" s="765" t="s">
        <v>43</v>
      </c>
      <c r="E4" s="766">
        <v>20115</v>
      </c>
      <c r="F4" s="767">
        <v>-3850.4193220000002</v>
      </c>
      <c r="G4" s="768">
        <v>0.18052171000000003</v>
      </c>
      <c r="H4" s="769">
        <v>-4.6883649520601493E-5</v>
      </c>
      <c r="I4" s="767">
        <v>-2209.0905779999998</v>
      </c>
      <c r="J4" s="768">
        <v>921.21074477999969</v>
      </c>
      <c r="K4" s="769">
        <v>-0.41700904161839203</v>
      </c>
      <c r="L4" s="767">
        <f>+I4-F4</f>
        <v>1641.3287440000004</v>
      </c>
      <c r="M4" s="770">
        <f>+J4-G4</f>
        <v>921.03022306999969</v>
      </c>
    </row>
    <row r="5" spans="2:14" s="777" customFormat="1" ht="13.35" customHeight="1" x14ac:dyDescent="0.2">
      <c r="B5" s="763"/>
      <c r="C5" s="764" t="s">
        <v>19</v>
      </c>
      <c r="D5" s="771" t="s">
        <v>125</v>
      </c>
      <c r="E5" s="772">
        <v>45938</v>
      </c>
      <c r="F5" s="773">
        <v>0</v>
      </c>
      <c r="G5" s="774">
        <v>1.5887534800000001</v>
      </c>
      <c r="H5" s="775">
        <v>0</v>
      </c>
      <c r="I5" s="773">
        <v>11370.622841</v>
      </c>
      <c r="J5" s="774">
        <v>2544.0734231100005</v>
      </c>
      <c r="K5" s="775">
        <v>0.22374090308726302</v>
      </c>
      <c r="L5" s="773">
        <f t="shared" ref="L5:M28" si="0">+I5-F5</f>
        <v>11370.622841</v>
      </c>
      <c r="M5" s="776">
        <f t="shared" si="0"/>
        <v>2542.4846696300006</v>
      </c>
    </row>
    <row r="6" spans="2:14" ht="13.35" customHeight="1" x14ac:dyDescent="0.2">
      <c r="B6" s="763"/>
      <c r="C6" s="764" t="s">
        <v>20</v>
      </c>
      <c r="D6" s="765" t="s">
        <v>44</v>
      </c>
      <c r="E6" s="772">
        <v>43203</v>
      </c>
      <c r="F6" s="773">
        <v>469.54545999999999</v>
      </c>
      <c r="G6" s="774">
        <v>4.0691257299999997</v>
      </c>
      <c r="H6" s="775">
        <v>8.6660953552825312E-3</v>
      </c>
      <c r="I6" s="773">
        <v>8622.7174479999994</v>
      </c>
      <c r="J6" s="774">
        <v>1817.94657747</v>
      </c>
      <c r="K6" s="775">
        <v>0.21083221019745516</v>
      </c>
      <c r="L6" s="773">
        <f t="shared" si="0"/>
        <v>8153.1719879999991</v>
      </c>
      <c r="M6" s="776">
        <f t="shared" si="0"/>
        <v>1813.87745174</v>
      </c>
    </row>
    <row r="7" spans="2:14" ht="13.35" customHeight="1" x14ac:dyDescent="0.2">
      <c r="B7" s="763"/>
      <c r="C7" s="764" t="s">
        <v>21</v>
      </c>
      <c r="D7" s="765" t="s">
        <v>45</v>
      </c>
      <c r="E7" s="772">
        <v>44595</v>
      </c>
      <c r="F7" s="773">
        <v>1167.7921180000001</v>
      </c>
      <c r="G7" s="774">
        <v>5.9119620399999997</v>
      </c>
      <c r="H7" s="775">
        <v>5.0625123674623053E-3</v>
      </c>
      <c r="I7" s="773">
        <v>8127.4525960000001</v>
      </c>
      <c r="J7" s="774">
        <v>1541.1359139100002</v>
      </c>
      <c r="K7" s="775">
        <v>0.18962102770903694</v>
      </c>
      <c r="L7" s="773">
        <f t="shared" si="0"/>
        <v>6959.6604779999998</v>
      </c>
      <c r="M7" s="776">
        <f t="shared" si="0"/>
        <v>1535.2239518700003</v>
      </c>
    </row>
    <row r="8" spans="2:14" ht="13.35" customHeight="1" x14ac:dyDescent="0.2">
      <c r="B8" s="763"/>
      <c r="C8" s="764" t="s">
        <v>22</v>
      </c>
      <c r="D8" s="765" t="s">
        <v>46</v>
      </c>
      <c r="E8" s="772">
        <v>46975</v>
      </c>
      <c r="F8" s="773">
        <v>1650.7520669999999</v>
      </c>
      <c r="G8" s="774">
        <v>50.751157119999988</v>
      </c>
      <c r="H8" s="775">
        <v>3.0744263862854209E-2</v>
      </c>
      <c r="I8" s="773">
        <v>8721.4202189999996</v>
      </c>
      <c r="J8" s="774">
        <v>1484.5023642199997</v>
      </c>
      <c r="K8" s="775">
        <v>0.17021337430639399</v>
      </c>
      <c r="L8" s="773">
        <f t="shared" si="0"/>
        <v>7070.6681520000002</v>
      </c>
      <c r="M8" s="776">
        <f t="shared" si="0"/>
        <v>1433.7512070999996</v>
      </c>
    </row>
    <row r="9" spans="2:14" ht="13.35" customHeight="1" x14ac:dyDescent="0.2">
      <c r="B9" s="763"/>
      <c r="C9" s="764" t="s">
        <v>23</v>
      </c>
      <c r="D9" s="765" t="s">
        <v>47</v>
      </c>
      <c r="E9" s="772">
        <v>54037</v>
      </c>
      <c r="F9" s="773">
        <v>2443.5884679999999</v>
      </c>
      <c r="G9" s="774">
        <v>155.78427589</v>
      </c>
      <c r="H9" s="775">
        <v>6.375225531224761E-2</v>
      </c>
      <c r="I9" s="773">
        <v>10938.741137000001</v>
      </c>
      <c r="J9" s="774">
        <v>1811.0770598000001</v>
      </c>
      <c r="K9" s="775">
        <v>0.165565400727336</v>
      </c>
      <c r="L9" s="773">
        <f t="shared" si="0"/>
        <v>8495.152669000001</v>
      </c>
      <c r="M9" s="776">
        <f t="shared" si="0"/>
        <v>1655.2927839100003</v>
      </c>
    </row>
    <row r="10" spans="2:14" s="777" customFormat="1" ht="13.35" customHeight="1" x14ac:dyDescent="0.2">
      <c r="B10" s="763"/>
      <c r="C10" s="764" t="s">
        <v>24</v>
      </c>
      <c r="D10" s="765" t="s">
        <v>48</v>
      </c>
      <c r="E10" s="772">
        <v>69461</v>
      </c>
      <c r="F10" s="773">
        <v>3849.1008200000001</v>
      </c>
      <c r="G10" s="774">
        <v>324.99591236999999</v>
      </c>
      <c r="H10" s="775">
        <v>8.4434242584999361E-2</v>
      </c>
      <c r="I10" s="773">
        <v>14904.985936999999</v>
      </c>
      <c r="J10" s="774">
        <v>2382.8470840500004</v>
      </c>
      <c r="K10" s="775">
        <v>0.15986912662123637</v>
      </c>
      <c r="L10" s="773">
        <f t="shared" si="0"/>
        <v>11055.885117</v>
      </c>
      <c r="M10" s="776">
        <f t="shared" si="0"/>
        <v>2057.8511716800003</v>
      </c>
    </row>
    <row r="11" spans="2:14" s="780" customFormat="1" ht="13.35" customHeight="1" x14ac:dyDescent="0.25">
      <c r="B11" s="779"/>
      <c r="C11" s="764" t="s">
        <v>25</v>
      </c>
      <c r="D11" s="765" t="s">
        <v>49</v>
      </c>
      <c r="E11" s="772">
        <v>124171</v>
      </c>
      <c r="F11" s="773">
        <v>8115.93271</v>
      </c>
      <c r="G11" s="774">
        <v>800.49996192000049</v>
      </c>
      <c r="H11" s="775">
        <v>9.8633144276032383E-2</v>
      </c>
      <c r="I11" s="773">
        <v>27998.160672999998</v>
      </c>
      <c r="J11" s="774">
        <v>4277.1598011700007</v>
      </c>
      <c r="K11" s="775">
        <v>0.15276574240445287</v>
      </c>
      <c r="L11" s="773">
        <f t="shared" si="0"/>
        <v>19882.227962999998</v>
      </c>
      <c r="M11" s="776">
        <f t="shared" si="0"/>
        <v>3476.65983925</v>
      </c>
    </row>
    <row r="12" spans="2:14" s="780" customFormat="1" ht="13.35" customHeight="1" x14ac:dyDescent="0.25">
      <c r="B12" s="779"/>
      <c r="C12" s="764" t="s">
        <v>26</v>
      </c>
      <c r="D12" s="765" t="s">
        <v>50</v>
      </c>
      <c r="E12" s="772">
        <v>130112</v>
      </c>
      <c r="F12" s="773">
        <v>9763.5076160000008</v>
      </c>
      <c r="G12" s="774">
        <v>1109.6164209600001</v>
      </c>
      <c r="H12" s="775">
        <v>0.11364936297500401</v>
      </c>
      <c r="I12" s="773">
        <v>31114.956409999999</v>
      </c>
      <c r="J12" s="774">
        <v>4945.0211383599999</v>
      </c>
      <c r="K12" s="775">
        <v>0.15892746476002537</v>
      </c>
      <c r="L12" s="773">
        <f t="shared" si="0"/>
        <v>21351.448793999996</v>
      </c>
      <c r="M12" s="776">
        <f t="shared" si="0"/>
        <v>3835.4047173999998</v>
      </c>
    </row>
    <row r="13" spans="2:14" s="780" customFormat="1" ht="13.35" customHeight="1" x14ac:dyDescent="0.25">
      <c r="B13" s="779"/>
      <c r="C13" s="764" t="s">
        <v>27</v>
      </c>
      <c r="D13" s="765" t="s">
        <v>51</v>
      </c>
      <c r="E13" s="772">
        <v>152591</v>
      </c>
      <c r="F13" s="773">
        <v>12950.642617</v>
      </c>
      <c r="G13" s="774">
        <v>1673.8601363299999</v>
      </c>
      <c r="H13" s="775">
        <v>0.12924919525867881</v>
      </c>
      <c r="I13" s="773">
        <v>38763.835072000002</v>
      </c>
      <c r="J13" s="774">
        <v>6294.0365575600017</v>
      </c>
      <c r="K13" s="775">
        <v>0.16236877867913352</v>
      </c>
      <c r="L13" s="773">
        <f t="shared" si="0"/>
        <v>25813.192455000004</v>
      </c>
      <c r="M13" s="776">
        <f t="shared" si="0"/>
        <v>4620.1764212300022</v>
      </c>
    </row>
    <row r="14" spans="2:14" s="780" customFormat="1" ht="13.35" customHeight="1" x14ac:dyDescent="0.25">
      <c r="B14" s="779"/>
      <c r="C14" s="764" t="s">
        <v>28</v>
      </c>
      <c r="D14" s="765" t="s">
        <v>52</v>
      </c>
      <c r="E14" s="772">
        <v>135443</v>
      </c>
      <c r="F14" s="773">
        <v>12846.787356000001</v>
      </c>
      <c r="G14" s="774">
        <v>1822.4322976700003</v>
      </c>
      <c r="H14" s="775">
        <v>0.14185899144807174</v>
      </c>
      <c r="I14" s="773">
        <v>37023.410467000002</v>
      </c>
      <c r="J14" s="774">
        <v>6358.4627937200012</v>
      </c>
      <c r="K14" s="775">
        <v>0.17174168218207442</v>
      </c>
      <c r="L14" s="773">
        <f t="shared" si="0"/>
        <v>24176.623111000001</v>
      </c>
      <c r="M14" s="776">
        <f t="shared" si="0"/>
        <v>4536.0304960500007</v>
      </c>
    </row>
    <row r="15" spans="2:14" s="207" customFormat="1" ht="13.35" customHeight="1" x14ac:dyDescent="0.25">
      <c r="B15" s="779"/>
      <c r="C15" s="764" t="s">
        <v>29</v>
      </c>
      <c r="D15" s="765" t="s">
        <v>53</v>
      </c>
      <c r="E15" s="772">
        <v>121970</v>
      </c>
      <c r="F15" s="773">
        <v>12786.551459</v>
      </c>
      <c r="G15" s="774">
        <v>1945.1455911099997</v>
      </c>
      <c r="H15" s="775">
        <v>0.15212433136073453</v>
      </c>
      <c r="I15" s="773">
        <v>35626.575063999997</v>
      </c>
      <c r="J15" s="774">
        <v>6393.2593405200005</v>
      </c>
      <c r="K15" s="775">
        <v>0.17945197732409232</v>
      </c>
      <c r="L15" s="773">
        <f t="shared" si="0"/>
        <v>22840.023604999995</v>
      </c>
      <c r="M15" s="776">
        <f t="shared" si="0"/>
        <v>4448.1137494100003</v>
      </c>
    </row>
    <row r="16" spans="2:14" s="207" customFormat="1" ht="13.35" customHeight="1" x14ac:dyDescent="0.25">
      <c r="B16" s="779"/>
      <c r="C16" s="764" t="s">
        <v>30</v>
      </c>
      <c r="D16" s="765" t="s">
        <v>54</v>
      </c>
      <c r="E16" s="772">
        <v>94541</v>
      </c>
      <c r="F16" s="773">
        <v>10852.011884</v>
      </c>
      <c r="G16" s="774">
        <v>1764.5463526099998</v>
      </c>
      <c r="H16" s="775">
        <v>0.16260084963707175</v>
      </c>
      <c r="I16" s="773">
        <v>29874.006712999999</v>
      </c>
      <c r="J16" s="774">
        <v>5798.9556148099991</v>
      </c>
      <c r="K16" s="775">
        <v>0.19411375482775534</v>
      </c>
      <c r="L16" s="773">
        <f t="shared" si="0"/>
        <v>19021.994828999999</v>
      </c>
      <c r="M16" s="776">
        <f t="shared" si="0"/>
        <v>4034.4092621999994</v>
      </c>
    </row>
    <row r="17" spans="2:13" s="207" customFormat="1" ht="13.35" customHeight="1" x14ac:dyDescent="0.25">
      <c r="B17" s="779"/>
      <c r="C17" s="764" t="s">
        <v>31</v>
      </c>
      <c r="D17" s="765" t="s">
        <v>55</v>
      </c>
      <c r="E17" s="772">
        <v>76484</v>
      </c>
      <c r="F17" s="773">
        <v>9547.3608550000008</v>
      </c>
      <c r="G17" s="774">
        <v>1656.41727756</v>
      </c>
      <c r="H17" s="775">
        <v>0.17349478067465376</v>
      </c>
      <c r="I17" s="773">
        <v>25861.832431999999</v>
      </c>
      <c r="J17" s="774">
        <v>5230.1553002700002</v>
      </c>
      <c r="K17" s="775">
        <v>0.20223452123982119</v>
      </c>
      <c r="L17" s="773">
        <f t="shared" si="0"/>
        <v>16314.471576999998</v>
      </c>
      <c r="M17" s="776">
        <f t="shared" si="0"/>
        <v>3573.7380227100002</v>
      </c>
    </row>
    <row r="18" spans="2:13" s="207" customFormat="1" ht="13.35" customHeight="1" x14ac:dyDescent="0.25">
      <c r="B18" s="779"/>
      <c r="C18" s="764" t="s">
        <v>32</v>
      </c>
      <c r="D18" s="765" t="s">
        <v>56</v>
      </c>
      <c r="E18" s="772">
        <v>62402</v>
      </c>
      <c r="F18" s="773">
        <v>8411.7173550000007</v>
      </c>
      <c r="G18" s="774">
        <v>1537.2726788499999</v>
      </c>
      <c r="H18" s="775">
        <v>0.18275372483078395</v>
      </c>
      <c r="I18" s="773">
        <v>22511.220692999999</v>
      </c>
      <c r="J18" s="774">
        <v>4776.7364820900002</v>
      </c>
      <c r="K18" s="775">
        <v>0.21219357880380763</v>
      </c>
      <c r="L18" s="773">
        <f t="shared" si="0"/>
        <v>14099.503337999999</v>
      </c>
      <c r="M18" s="776">
        <f t="shared" si="0"/>
        <v>3239.4638032400003</v>
      </c>
    </row>
    <row r="19" spans="2:13" s="207" customFormat="1" ht="13.35" customHeight="1" x14ac:dyDescent="0.25">
      <c r="B19" s="779"/>
      <c r="C19" s="764" t="s">
        <v>33</v>
      </c>
      <c r="D19" s="765" t="s">
        <v>57</v>
      </c>
      <c r="E19" s="772">
        <v>49342</v>
      </c>
      <c r="F19" s="773">
        <v>7146.5244130000001</v>
      </c>
      <c r="G19" s="774">
        <v>1374.1923578399999</v>
      </c>
      <c r="H19" s="775">
        <v>0.19228820590611195</v>
      </c>
      <c r="I19" s="773">
        <v>18928.207347</v>
      </c>
      <c r="J19" s="774">
        <v>4210.7511060100005</v>
      </c>
      <c r="K19" s="775">
        <v>0.22245905430010929</v>
      </c>
      <c r="L19" s="773">
        <f t="shared" si="0"/>
        <v>11781.682934</v>
      </c>
      <c r="M19" s="776">
        <f t="shared" si="0"/>
        <v>2836.5587481700004</v>
      </c>
    </row>
    <row r="20" spans="2:13" s="207" customFormat="1" ht="13.35" customHeight="1" x14ac:dyDescent="0.25">
      <c r="B20" s="779"/>
      <c r="C20" s="764" t="s">
        <v>34</v>
      </c>
      <c r="D20" s="765" t="s">
        <v>58</v>
      </c>
      <c r="E20" s="772">
        <v>166700</v>
      </c>
      <c r="F20" s="773">
        <v>28708.778225999999</v>
      </c>
      <c r="G20" s="774">
        <v>6235.9693261500033</v>
      </c>
      <c r="H20" s="775">
        <v>0.21721472356153496</v>
      </c>
      <c r="I20" s="773">
        <v>74743.336481000006</v>
      </c>
      <c r="J20" s="774">
        <v>18092.995557039998</v>
      </c>
      <c r="K20" s="775">
        <v>0.2420683422613773</v>
      </c>
      <c r="L20" s="773">
        <f t="shared" si="0"/>
        <v>46034.558255000011</v>
      </c>
      <c r="M20" s="776">
        <f t="shared" si="0"/>
        <v>11857.026230889995</v>
      </c>
    </row>
    <row r="21" spans="2:13" s="207" customFormat="1" ht="13.35" customHeight="1" x14ac:dyDescent="0.25">
      <c r="B21" s="779"/>
      <c r="C21" s="764" t="s">
        <v>35</v>
      </c>
      <c r="D21" s="765" t="s">
        <v>59</v>
      </c>
      <c r="E21" s="772">
        <v>138703</v>
      </c>
      <c r="F21" s="773">
        <v>33445.405834999998</v>
      </c>
      <c r="G21" s="774">
        <v>8741.9916937099988</v>
      </c>
      <c r="H21" s="775">
        <v>0.26138094232845777</v>
      </c>
      <c r="I21" s="773">
        <v>83212.597624999995</v>
      </c>
      <c r="J21" s="774">
        <v>23104.085072090016</v>
      </c>
      <c r="K21" s="775">
        <v>0.27765128996704624</v>
      </c>
      <c r="L21" s="773">
        <f t="shared" si="0"/>
        <v>49767.191789999997</v>
      </c>
      <c r="M21" s="776">
        <f t="shared" si="0"/>
        <v>14362.093378380017</v>
      </c>
    </row>
    <row r="22" spans="2:13" s="207" customFormat="1" ht="13.35" customHeight="1" x14ac:dyDescent="0.25">
      <c r="B22" s="779"/>
      <c r="C22" s="764" t="s">
        <v>36</v>
      </c>
      <c r="D22" s="765" t="s">
        <v>60</v>
      </c>
      <c r="E22" s="772">
        <v>51928</v>
      </c>
      <c r="F22" s="773">
        <v>17777.312499</v>
      </c>
      <c r="G22" s="774">
        <v>5314.4701469200027</v>
      </c>
      <c r="H22" s="775">
        <v>0.29894676977855622</v>
      </c>
      <c r="I22" s="773">
        <v>42488.626023999997</v>
      </c>
      <c r="J22" s="774">
        <v>13146.016367459997</v>
      </c>
      <c r="K22" s="775">
        <v>0.30940083494425963</v>
      </c>
      <c r="L22" s="773">
        <f t="shared" si="0"/>
        <v>24711.313524999998</v>
      </c>
      <c r="M22" s="776">
        <f t="shared" si="0"/>
        <v>7831.5462205399945</v>
      </c>
    </row>
    <row r="23" spans="2:13" s="207" customFormat="1" ht="13.35" customHeight="1" x14ac:dyDescent="0.25">
      <c r="B23" s="779"/>
      <c r="C23" s="764" t="s">
        <v>37</v>
      </c>
      <c r="D23" s="765" t="s">
        <v>61</v>
      </c>
      <c r="E23" s="772">
        <v>22411</v>
      </c>
      <c r="F23" s="773">
        <v>9945.2368580000002</v>
      </c>
      <c r="G23" s="774">
        <v>3181.0548040299996</v>
      </c>
      <c r="H23" s="775">
        <v>0.31985711848291903</v>
      </c>
      <c r="I23" s="773">
        <v>23126.237998000001</v>
      </c>
      <c r="J23" s="774">
        <v>7583.7114258799984</v>
      </c>
      <c r="K23" s="775">
        <v>0.32792672230286013</v>
      </c>
      <c r="L23" s="773">
        <f t="shared" si="0"/>
        <v>13181.00114</v>
      </c>
      <c r="M23" s="776">
        <f t="shared" si="0"/>
        <v>4402.6566218499993</v>
      </c>
    </row>
    <row r="24" spans="2:13" s="207" customFormat="1" ht="13.35" customHeight="1" x14ac:dyDescent="0.25">
      <c r="B24" s="779"/>
      <c r="C24" s="764" t="s">
        <v>38</v>
      </c>
      <c r="D24" s="765" t="s">
        <v>62</v>
      </c>
      <c r="E24" s="772">
        <v>19957</v>
      </c>
      <c r="F24" s="773">
        <v>11949.479649000001</v>
      </c>
      <c r="G24" s="774">
        <v>4039.481320130003</v>
      </c>
      <c r="H24" s="775">
        <v>0.33804662954240433</v>
      </c>
      <c r="I24" s="773">
        <v>27305.387103000001</v>
      </c>
      <c r="J24" s="774">
        <v>9460.4523596900035</v>
      </c>
      <c r="K24" s="775">
        <v>0.34646834794920733</v>
      </c>
      <c r="L24" s="773">
        <f t="shared" si="0"/>
        <v>15355.907454</v>
      </c>
      <c r="M24" s="776">
        <f t="shared" si="0"/>
        <v>5420.9710395600005</v>
      </c>
    </row>
    <row r="25" spans="2:13" s="207" customFormat="1" ht="13.35" customHeight="1" x14ac:dyDescent="0.25">
      <c r="B25" s="779"/>
      <c r="C25" s="764" t="s">
        <v>39</v>
      </c>
      <c r="D25" s="765" t="s">
        <v>63</v>
      </c>
      <c r="E25" s="772">
        <v>6316</v>
      </c>
      <c r="F25" s="773">
        <v>5404.6293580000001</v>
      </c>
      <c r="G25" s="774">
        <v>1918.5130043800007</v>
      </c>
      <c r="H25" s="775">
        <v>0.35497586925922936</v>
      </c>
      <c r="I25" s="773">
        <v>12224.808509</v>
      </c>
      <c r="J25" s="774">
        <v>4436.9593770800011</v>
      </c>
      <c r="K25" s="775">
        <v>0.36294714750038631</v>
      </c>
      <c r="L25" s="773">
        <f t="shared" si="0"/>
        <v>6820.1791510000003</v>
      </c>
      <c r="M25" s="776">
        <f t="shared" si="0"/>
        <v>2518.4463727000002</v>
      </c>
    </row>
    <row r="26" spans="2:13" s="207" customFormat="1" ht="13.35" customHeight="1" x14ac:dyDescent="0.25">
      <c r="B26" s="779"/>
      <c r="C26" s="764" t="s">
        <v>40</v>
      </c>
      <c r="D26" s="765" t="s">
        <v>64</v>
      </c>
      <c r="E26" s="772">
        <v>5670</v>
      </c>
      <c r="F26" s="773">
        <v>7494.1259769999997</v>
      </c>
      <c r="G26" s="774">
        <v>2771.4975890399983</v>
      </c>
      <c r="H26" s="775">
        <v>0.36982265811195586</v>
      </c>
      <c r="I26" s="773">
        <v>15426.472543</v>
      </c>
      <c r="J26" s="774">
        <v>5794.0022893799978</v>
      </c>
      <c r="K26" s="775">
        <v>0.37558828003159517</v>
      </c>
      <c r="L26" s="773">
        <f t="shared" si="0"/>
        <v>7932.3465660000002</v>
      </c>
      <c r="M26" s="776">
        <f t="shared" si="0"/>
        <v>3022.5047003399995</v>
      </c>
    </row>
    <row r="27" spans="2:13" s="207" customFormat="1" ht="13.35" customHeight="1" x14ac:dyDescent="0.25">
      <c r="B27" s="779"/>
      <c r="C27" s="764" t="s">
        <v>41</v>
      </c>
      <c r="D27" s="765" t="s">
        <v>65</v>
      </c>
      <c r="E27" s="772">
        <v>1257</v>
      </c>
      <c r="F27" s="773">
        <v>3501.1722420000001</v>
      </c>
      <c r="G27" s="774">
        <v>1350.1842199100006</v>
      </c>
      <c r="H27" s="775">
        <v>0.38563775975178105</v>
      </c>
      <c r="I27" s="773">
        <v>6132.5009049999999</v>
      </c>
      <c r="J27" s="774">
        <v>2385.3449789600004</v>
      </c>
      <c r="K27" s="775">
        <v>0.38896773370472099</v>
      </c>
      <c r="L27" s="773">
        <f t="shared" si="0"/>
        <v>2631.3286629999998</v>
      </c>
      <c r="M27" s="776">
        <f t="shared" si="0"/>
        <v>1035.1607590499998</v>
      </c>
    </row>
    <row r="28" spans="2:13" s="207" customFormat="1" ht="13.35" customHeight="1" x14ac:dyDescent="0.25">
      <c r="B28" s="781"/>
      <c r="C28" s="782" t="s">
        <v>42</v>
      </c>
      <c r="D28" s="783" t="s">
        <v>1019</v>
      </c>
      <c r="E28" s="784">
        <v>166</v>
      </c>
      <c r="F28" s="785">
        <v>1269.4271819999999</v>
      </c>
      <c r="G28" s="786">
        <v>510.49392837999994</v>
      </c>
      <c r="H28" s="787">
        <v>0.40214510577574819</v>
      </c>
      <c r="I28" s="785">
        <v>1947.049344</v>
      </c>
      <c r="J28" s="786">
        <v>772.1574530800001</v>
      </c>
      <c r="K28" s="787">
        <v>0.39657826621573289</v>
      </c>
      <c r="L28" s="785">
        <f t="shared" si="0"/>
        <v>677.62216200000012</v>
      </c>
      <c r="M28" s="788">
        <f t="shared" si="0"/>
        <v>261.66352470000015</v>
      </c>
    </row>
    <row r="29" spans="2:13" s="207" customFormat="1" ht="13.35" customHeight="1" x14ac:dyDescent="0.25">
      <c r="B29" s="781"/>
      <c r="C29" s="789" t="s">
        <v>8</v>
      </c>
      <c r="D29" s="790"/>
      <c r="E29" s="791">
        <f t="shared" ref="E29" si="1">SUM(E4:E28)</f>
        <v>1684488</v>
      </c>
      <c r="F29" s="792">
        <f>SUM(F4:F28)</f>
        <v>217646.96370199998</v>
      </c>
      <c r="G29" s="793">
        <f>SUM(G4:G28)</f>
        <v>48290.92081584</v>
      </c>
      <c r="H29" s="729">
        <v>0.22187730071878897</v>
      </c>
      <c r="I29" s="792">
        <f>SUM(I4:I28)</f>
        <v>614786.07100300002</v>
      </c>
      <c r="J29" s="793">
        <f>SUM(J4:J28)</f>
        <v>145563.05618251004</v>
      </c>
      <c r="K29" s="729">
        <v>0.23677025724579198</v>
      </c>
      <c r="L29" s="792">
        <f t="shared" ref="L29:M29" si="2">SUM(L4:L28)</f>
        <v>397139.1073010001</v>
      </c>
      <c r="M29" s="794">
        <f t="shared" si="2"/>
        <v>97272.135366669987</v>
      </c>
    </row>
    <row r="30" spans="2:13" s="207" customFormat="1" ht="13.35" customHeight="1" x14ac:dyDescent="0.25">
      <c r="B30" s="779"/>
      <c r="C30" s="764"/>
      <c r="D30" s="765" t="s">
        <v>203</v>
      </c>
      <c r="E30" s="795">
        <f t="shared" ref="E30" si="3">SUM(E4:E5)</f>
        <v>66053</v>
      </c>
      <c r="F30" s="796">
        <v>-3850.4193220000002</v>
      </c>
      <c r="G30" s="795">
        <v>1.7692751900000001</v>
      </c>
      <c r="H30" s="726">
        <v>-4.5950195083713534E-4</v>
      </c>
      <c r="I30" s="796">
        <v>9161.532263000001</v>
      </c>
      <c r="J30" s="795">
        <v>3465.2841678900004</v>
      </c>
      <c r="K30" s="726">
        <v>0.37824286030023446</v>
      </c>
      <c r="L30" s="796">
        <f t="shared" ref="L30:M34" si="4">+I30-F30</f>
        <v>13011.951585000001</v>
      </c>
      <c r="M30" s="797">
        <f t="shared" si="4"/>
        <v>3463.5148927000005</v>
      </c>
    </row>
    <row r="31" spans="2:13" s="207" customFormat="1" ht="13.35" customHeight="1" x14ac:dyDescent="0.25">
      <c r="B31" s="779"/>
      <c r="C31" s="764"/>
      <c r="D31" s="765" t="s">
        <v>204</v>
      </c>
      <c r="E31" s="795">
        <f t="shared" ref="E31" si="5">SUM(E6:E10)</f>
        <v>258271</v>
      </c>
      <c r="F31" s="796">
        <v>9580.7789329999996</v>
      </c>
      <c r="G31" s="795">
        <v>541.51243314999999</v>
      </c>
      <c r="H31" s="726">
        <v>5.6520710574462431E-2</v>
      </c>
      <c r="I31" s="796">
        <v>51315.317336999993</v>
      </c>
      <c r="J31" s="795">
        <v>9037.5089994500013</v>
      </c>
      <c r="K31" s="726">
        <v>0.17611718037517946</v>
      </c>
      <c r="L31" s="796">
        <f t="shared" si="4"/>
        <v>41734.538403999992</v>
      </c>
      <c r="M31" s="797">
        <f t="shared" si="4"/>
        <v>8495.9965663000021</v>
      </c>
    </row>
    <row r="32" spans="2:13" s="207" customFormat="1" ht="13.35" customHeight="1" x14ac:dyDescent="0.25">
      <c r="B32" s="779"/>
      <c r="C32" s="764"/>
      <c r="D32" s="765" t="s">
        <v>205</v>
      </c>
      <c r="E32" s="795">
        <f t="shared" ref="E32" si="6">SUM(E11:E16)</f>
        <v>758828</v>
      </c>
      <c r="F32" s="796">
        <v>67315.433642000004</v>
      </c>
      <c r="G32" s="795">
        <v>9116.1007606000003</v>
      </c>
      <c r="H32" s="726">
        <v>0.13542363567145183</v>
      </c>
      <c r="I32" s="796">
        <v>200400.94439900003</v>
      </c>
      <c r="J32" s="795">
        <v>34066.895246140004</v>
      </c>
      <c r="K32" s="726">
        <v>0.16999368614906585</v>
      </c>
      <c r="L32" s="796">
        <f t="shared" si="4"/>
        <v>133085.51075700001</v>
      </c>
      <c r="M32" s="797">
        <f t="shared" si="4"/>
        <v>24950.794485540006</v>
      </c>
    </row>
    <row r="33" spans="1:13" s="207" customFormat="1" ht="13.35" customHeight="1" x14ac:dyDescent="0.25">
      <c r="B33" s="779"/>
      <c r="C33" s="764"/>
      <c r="D33" s="765" t="s">
        <v>277</v>
      </c>
      <c r="E33" s="795">
        <f>SUM(E17:E23)</f>
        <v>567970</v>
      </c>
      <c r="F33" s="796">
        <v>114982.33604099999</v>
      </c>
      <c r="G33" s="795">
        <v>28041.368285060002</v>
      </c>
      <c r="H33" s="726">
        <v>0.24387544426877109</v>
      </c>
      <c r="I33" s="796">
        <v>290872.05859999999</v>
      </c>
      <c r="J33" s="795">
        <v>76144.451310839999</v>
      </c>
      <c r="K33" s="726">
        <v>0.26177987558286564</v>
      </c>
      <c r="L33" s="796">
        <f t="shared" si="4"/>
        <v>175889.72255900002</v>
      </c>
      <c r="M33" s="797">
        <f t="shared" si="4"/>
        <v>48103.083025779997</v>
      </c>
    </row>
    <row r="34" spans="1:13" s="207" customFormat="1" ht="13.35" customHeight="1" x14ac:dyDescent="0.25">
      <c r="B34" s="781"/>
      <c r="C34" s="782"/>
      <c r="D34" s="783" t="s">
        <v>278</v>
      </c>
      <c r="E34" s="798">
        <f>SUM(E24:E28)</f>
        <v>33366</v>
      </c>
      <c r="F34" s="799">
        <v>29618.834407999999</v>
      </c>
      <c r="G34" s="798">
        <v>10590.170061840003</v>
      </c>
      <c r="H34" s="800">
        <v>0.35754850835654811</v>
      </c>
      <c r="I34" s="799">
        <v>63036.218404000007</v>
      </c>
      <c r="J34" s="798">
        <v>22848.916458190004</v>
      </c>
      <c r="K34" s="800">
        <v>0.36247282969531863</v>
      </c>
      <c r="L34" s="799">
        <f t="shared" si="4"/>
        <v>33417.383996000004</v>
      </c>
      <c r="M34" s="801">
        <f t="shared" si="4"/>
        <v>12258.746396350001</v>
      </c>
    </row>
    <row r="35" spans="1:13" s="207" customFormat="1" ht="13.35" customHeight="1" x14ac:dyDescent="0.25">
      <c r="B35" s="781"/>
      <c r="C35" s="789" t="s">
        <v>8</v>
      </c>
      <c r="D35" s="790"/>
      <c r="E35" s="791">
        <f t="shared" ref="E35:M35" si="7">SUM(E30:E34)</f>
        <v>1684488</v>
      </c>
      <c r="F35" s="802">
        <f t="shared" si="7"/>
        <v>217646.96370199998</v>
      </c>
      <c r="G35" s="791">
        <f t="shared" si="7"/>
        <v>48290.92081584</v>
      </c>
      <c r="H35" s="803">
        <v>0.22187730071878897</v>
      </c>
      <c r="I35" s="802">
        <f t="shared" ref="I35:J35" si="8">SUM(I30:I34)</f>
        <v>614786.07100300002</v>
      </c>
      <c r="J35" s="791">
        <f t="shared" si="8"/>
        <v>145563.05618251002</v>
      </c>
      <c r="K35" s="803">
        <v>0.23677025724579193</v>
      </c>
      <c r="L35" s="802">
        <f t="shared" si="7"/>
        <v>397139.10730099998</v>
      </c>
      <c r="M35" s="804">
        <f t="shared" si="7"/>
        <v>97272.135366670002</v>
      </c>
    </row>
    <row r="36" spans="1:13" s="207" customFormat="1" ht="13.35" customHeight="1" x14ac:dyDescent="0.25">
      <c r="B36" s="1002" t="s">
        <v>1020</v>
      </c>
      <c r="C36" s="805"/>
      <c r="D36" s="780"/>
      <c r="E36" s="780"/>
      <c r="F36" s="780"/>
      <c r="G36" s="780"/>
      <c r="H36" s="780"/>
      <c r="I36" s="780"/>
      <c r="J36" s="780"/>
      <c r="K36" s="780"/>
      <c r="L36" s="780"/>
      <c r="M36" s="780"/>
    </row>
    <row r="37" spans="1:13" s="207" customFormat="1" ht="13.35" customHeight="1" x14ac:dyDescent="0.25"/>
    <row r="38" spans="1:13" s="9" customFormat="1" x14ac:dyDescent="0.25">
      <c r="A38"/>
      <c r="B38" s="2"/>
      <c r="C38" s="2"/>
      <c r="D38" s="2"/>
      <c r="E38" s="2"/>
      <c r="F38" s="194" t="s">
        <v>270</v>
      </c>
      <c r="G38" s="2"/>
      <c r="H38" s="2"/>
      <c r="I38" s="6"/>
      <c r="J38" s="6"/>
      <c r="K38" s="6"/>
      <c r="L38" s="6"/>
    </row>
    <row r="40" spans="1:13" x14ac:dyDescent="0.25">
      <c r="F40" s="806"/>
      <c r="I40" s="806"/>
      <c r="L40" s="806"/>
      <c r="M40" s="807"/>
    </row>
  </sheetData>
  <mergeCells count="4">
    <mergeCell ref="F2:H2"/>
    <mergeCell ref="I2:K2"/>
    <mergeCell ref="L2:M2"/>
    <mergeCell ref="C3:D3"/>
  </mergeCells>
  <hyperlinks>
    <hyperlink ref="F3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ignoredErrors>
    <ignoredError sqref="I29:J29 L29:M29" formula="1"/>
    <ignoredError sqref="E34 E35:G35 E30 L30:M30 E31 L31:M31 E32 L32:M32 E33 L33:M33 L34:M34" formulaRange="1"/>
    <ignoredError sqref="I35:J35 L35:M35" formula="1" formulaRange="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N18"/>
  <sheetViews>
    <sheetView showGridLines="0" zoomScaleNormal="100" zoomScaleSheetLayoutView="90" workbookViewId="0">
      <selection activeCell="G32" sqref="G32"/>
    </sheetView>
  </sheetViews>
  <sheetFormatPr defaultColWidth="9.109375" defaultRowHeight="13.2" x14ac:dyDescent="0.25"/>
  <cols>
    <col min="1" max="1" width="3.6640625" style="761" customWidth="1"/>
    <col min="2" max="2" width="0.88671875" style="207" customWidth="1"/>
    <col min="3" max="3" width="2.6640625" style="627" customWidth="1"/>
    <col min="4" max="4" width="12.6640625" style="627" customWidth="1"/>
    <col min="5" max="13" width="9" style="627" customWidth="1"/>
    <col min="14" max="14" width="9.109375" style="628"/>
    <col min="15" max="16384" width="9.109375" style="761"/>
  </cols>
  <sheetData>
    <row r="1" spans="2:14" s="754" customFormat="1" ht="15" customHeight="1" x14ac:dyDescent="0.25">
      <c r="B1" s="745" t="s">
        <v>945</v>
      </c>
      <c r="C1" s="834"/>
      <c r="D1" s="834"/>
      <c r="E1" s="835"/>
      <c r="F1" s="835"/>
      <c r="G1" s="835"/>
      <c r="H1" s="835"/>
      <c r="I1" s="835"/>
      <c r="J1" s="835"/>
      <c r="K1" s="835"/>
      <c r="L1" s="835"/>
      <c r="M1" s="835"/>
      <c r="N1" s="836"/>
    </row>
    <row r="2" spans="2:14" s="754" customFormat="1" ht="15" customHeight="1" x14ac:dyDescent="0.25">
      <c r="B2" s="750"/>
      <c r="C2" s="751" t="s">
        <v>162</v>
      </c>
      <c r="D2" s="752"/>
      <c r="E2" s="753"/>
      <c r="F2" s="1078">
        <v>2004</v>
      </c>
      <c r="G2" s="1079"/>
      <c r="H2" s="1080"/>
      <c r="I2" s="1079">
        <v>2013</v>
      </c>
      <c r="J2" s="1079"/>
      <c r="K2" s="1079"/>
      <c r="L2" s="1078" t="s">
        <v>692</v>
      </c>
      <c r="M2" s="1080"/>
      <c r="N2" s="836"/>
    </row>
    <row r="3" spans="2:14" ht="38.1" customHeight="1" x14ac:dyDescent="0.2">
      <c r="B3" s="756"/>
      <c r="C3" s="1081" t="s">
        <v>154</v>
      </c>
      <c r="D3" s="1082"/>
      <c r="E3" s="830" t="s">
        <v>17</v>
      </c>
      <c r="F3" s="758" t="s">
        <v>67</v>
      </c>
      <c r="G3" s="759" t="s">
        <v>425</v>
      </c>
      <c r="H3" s="760" t="s">
        <v>693</v>
      </c>
      <c r="I3" s="759" t="s">
        <v>67</v>
      </c>
      <c r="J3" s="759" t="s">
        <v>425</v>
      </c>
      <c r="K3" s="759" t="s">
        <v>693</v>
      </c>
      <c r="L3" s="758" t="s">
        <v>67</v>
      </c>
      <c r="M3" s="760" t="s">
        <v>425</v>
      </c>
    </row>
    <row r="4" spans="2:14" ht="13.35" customHeight="1" x14ac:dyDescent="0.25">
      <c r="B4" s="837"/>
      <c r="C4" s="764" t="s">
        <v>694</v>
      </c>
      <c r="D4" s="765"/>
      <c r="E4" s="832">
        <v>971</v>
      </c>
      <c r="F4" s="838">
        <f>+A2.9.1!F4</f>
        <v>45.819823999999997</v>
      </c>
      <c r="G4" s="795">
        <f>+A2.9.2!F4</f>
        <v>6.2400680499999996</v>
      </c>
      <c r="H4" s="726">
        <f>+A2.9.3!F5</f>
        <v>0.13618708029083657</v>
      </c>
      <c r="I4" s="795">
        <f>+A2.9.1!O4</f>
        <v>123.813986</v>
      </c>
      <c r="J4" s="795">
        <f>+A2.9.2!O4</f>
        <v>22.342499979999999</v>
      </c>
      <c r="K4" s="823">
        <f>+A2.9.3!O5</f>
        <v>0.18045215005031823</v>
      </c>
      <c r="L4" s="767">
        <f>+I4-F4</f>
        <v>77.994162000000003</v>
      </c>
      <c r="M4" s="770">
        <f>+J4-G4</f>
        <v>16.102431930000002</v>
      </c>
    </row>
    <row r="5" spans="2:14" ht="13.35" customHeight="1" x14ac:dyDescent="0.25">
      <c r="B5" s="837"/>
      <c r="C5" s="840" t="s">
        <v>695</v>
      </c>
      <c r="D5" s="765"/>
      <c r="E5" s="832">
        <v>2385</v>
      </c>
      <c r="F5" s="796">
        <f>+A2.9.1!F5</f>
        <v>97.179557000000003</v>
      </c>
      <c r="G5" s="795">
        <f>+A2.9.2!F5</f>
        <v>11.61873185</v>
      </c>
      <c r="H5" s="726">
        <f>+A2.9.3!F6</f>
        <v>0.11955942390229253</v>
      </c>
      <c r="I5" s="795">
        <f>+A2.9.1!O5</f>
        <v>265.70905499999998</v>
      </c>
      <c r="J5" s="795">
        <f>+A2.9.2!O5</f>
        <v>43.17481437</v>
      </c>
      <c r="K5" s="823">
        <f>+A2.9.3!O6</f>
        <v>0.16248905920801232</v>
      </c>
      <c r="L5" s="796">
        <f t="shared" ref="L5:M14" si="0">+I5-F5</f>
        <v>168.52949799999999</v>
      </c>
      <c r="M5" s="841">
        <f t="shared" si="0"/>
        <v>31.55608252</v>
      </c>
    </row>
    <row r="6" spans="2:14" ht="13.35" customHeight="1" x14ac:dyDescent="0.25">
      <c r="B6" s="837"/>
      <c r="C6" s="840" t="s">
        <v>696</v>
      </c>
      <c r="D6" s="765"/>
      <c r="E6" s="832">
        <v>3360</v>
      </c>
      <c r="F6" s="796">
        <f>+A2.9.1!F6</f>
        <v>137.53521900000001</v>
      </c>
      <c r="G6" s="795">
        <f>+A2.9.2!F6</f>
        <v>17.21902141</v>
      </c>
      <c r="H6" s="726">
        <f>+A2.9.3!F7</f>
        <v>0.12519717884042486</v>
      </c>
      <c r="I6" s="795">
        <f>+A2.9.1!O6</f>
        <v>413.72003799999999</v>
      </c>
      <c r="J6" s="795">
        <f>+A2.9.2!O6</f>
        <v>67.076603510000012</v>
      </c>
      <c r="K6" s="823">
        <f>+A2.9.3!O7</f>
        <v>0.16213041996771743</v>
      </c>
      <c r="L6" s="796">
        <f t="shared" si="0"/>
        <v>276.18481899999995</v>
      </c>
      <c r="M6" s="841">
        <f t="shared" si="0"/>
        <v>49.857582100000016</v>
      </c>
    </row>
    <row r="7" spans="2:14" ht="13.35" customHeight="1" x14ac:dyDescent="0.25">
      <c r="B7" s="837"/>
      <c r="C7" s="764" t="s">
        <v>697</v>
      </c>
      <c r="D7" s="765"/>
      <c r="E7" s="832">
        <v>5308</v>
      </c>
      <c r="F7" s="796">
        <f>+A2.9.1!F7</f>
        <v>191.34158199999999</v>
      </c>
      <c r="G7" s="795">
        <f>+A2.9.2!F7</f>
        <v>22.497425140000001</v>
      </c>
      <c r="H7" s="726">
        <f>+A2.9.3!F8</f>
        <v>0.11757729242564746</v>
      </c>
      <c r="I7" s="795">
        <f>+A2.9.1!O7</f>
        <v>1038.0874369999999</v>
      </c>
      <c r="J7" s="795">
        <f>+A2.9.2!O7</f>
        <v>188.95501669999999</v>
      </c>
      <c r="K7" s="823">
        <f>+A2.9.3!O8</f>
        <v>0.18202225551064058</v>
      </c>
      <c r="L7" s="796">
        <f t="shared" si="0"/>
        <v>846.74585499999989</v>
      </c>
      <c r="M7" s="841">
        <f t="shared" si="0"/>
        <v>166.45759156</v>
      </c>
    </row>
    <row r="8" spans="2:14" ht="13.35" customHeight="1" x14ac:dyDescent="0.25">
      <c r="B8" s="837"/>
      <c r="C8" s="764" t="s">
        <v>698</v>
      </c>
      <c r="D8" s="765"/>
      <c r="E8" s="832">
        <v>47046</v>
      </c>
      <c r="F8" s="796">
        <f>+A2.9.1!F8</f>
        <v>2767.7174500000001</v>
      </c>
      <c r="G8" s="795">
        <f>+A2.9.2!F8</f>
        <v>356.62923824000001</v>
      </c>
      <c r="H8" s="726">
        <f>+A2.9.3!F9</f>
        <v>0.12885319570464102</v>
      </c>
      <c r="I8" s="795">
        <f>+A2.9.1!O8</f>
        <v>16690.274928999999</v>
      </c>
      <c r="J8" s="795">
        <f>+A2.9.2!O8</f>
        <v>3841.0136138000003</v>
      </c>
      <c r="K8" s="823">
        <f>+A2.9.3!O9</f>
        <v>0.23013483181910266</v>
      </c>
      <c r="L8" s="796">
        <f t="shared" si="0"/>
        <v>13922.557478999999</v>
      </c>
      <c r="M8" s="841">
        <f t="shared" si="0"/>
        <v>3484.3843755600001</v>
      </c>
    </row>
    <row r="9" spans="2:14" ht="13.35" customHeight="1" x14ac:dyDescent="0.25">
      <c r="B9" s="837"/>
      <c r="C9" s="764" t="s">
        <v>699</v>
      </c>
      <c r="D9" s="765"/>
      <c r="E9" s="832">
        <v>191219</v>
      </c>
      <c r="F9" s="796">
        <f>+A2.9.1!F9</f>
        <v>18618.966112999999</v>
      </c>
      <c r="G9" s="795">
        <f>+A2.9.2!F9</f>
        <v>3256.0872193600003</v>
      </c>
      <c r="H9" s="726">
        <f>+A2.9.3!F10</f>
        <v>0.1748801302713881</v>
      </c>
      <c r="I9" s="795">
        <f>+A2.9.1!O9</f>
        <v>74825.422070999994</v>
      </c>
      <c r="J9" s="795">
        <f>+A2.9.2!O9</f>
        <v>17796.331166200001</v>
      </c>
      <c r="K9" s="823">
        <f>+A2.9.3!O10</f>
        <v>0.23783803249801255</v>
      </c>
      <c r="L9" s="796">
        <f t="shared" si="0"/>
        <v>56206.455957999991</v>
      </c>
      <c r="M9" s="841">
        <f t="shared" si="0"/>
        <v>14540.243946840001</v>
      </c>
    </row>
    <row r="10" spans="2:14" ht="13.35" customHeight="1" x14ac:dyDescent="0.25">
      <c r="B10" s="837"/>
      <c r="C10" s="764" t="s">
        <v>700</v>
      </c>
      <c r="D10" s="765"/>
      <c r="E10" s="832">
        <v>310696</v>
      </c>
      <c r="F10" s="796">
        <f>+A2.9.1!F10</f>
        <v>37465.073690999998</v>
      </c>
      <c r="G10" s="795">
        <f>+A2.9.2!F10</f>
        <v>7691.4558145399997</v>
      </c>
      <c r="H10" s="726">
        <f>+A2.9.3!F11</f>
        <v>0.20529669520942836</v>
      </c>
      <c r="I10" s="795">
        <f>+A2.9.1!O10</f>
        <v>119997.72595399999</v>
      </c>
      <c r="J10" s="795">
        <f>+A2.9.2!O10</f>
        <v>28605.990032500002</v>
      </c>
      <c r="K10" s="823">
        <f>+A2.9.3!O11</f>
        <v>0.23838776781041535</v>
      </c>
      <c r="L10" s="796">
        <f t="shared" si="0"/>
        <v>82532.652262999996</v>
      </c>
      <c r="M10" s="841">
        <f t="shared" si="0"/>
        <v>20914.534217960001</v>
      </c>
    </row>
    <row r="11" spans="2:14" ht="13.35" customHeight="1" x14ac:dyDescent="0.25">
      <c r="B11" s="837"/>
      <c r="C11" s="764" t="s">
        <v>701</v>
      </c>
      <c r="D11" s="765"/>
      <c r="E11" s="832">
        <v>331527</v>
      </c>
      <c r="F11" s="796">
        <f>+A2.9.1!F11</f>
        <v>43562.936019000001</v>
      </c>
      <c r="G11" s="795">
        <f>+A2.9.2!F11</f>
        <v>9491.5340865499984</v>
      </c>
      <c r="H11" s="726">
        <f>+A2.9.3!F12</f>
        <v>0.21788095463561638</v>
      </c>
      <c r="I11" s="795">
        <f>+A2.9.1!O11</f>
        <v>124082.20125699999</v>
      </c>
      <c r="J11" s="795">
        <f>+A2.9.2!O11</f>
        <v>29055.996993879999</v>
      </c>
      <c r="K11" s="823">
        <f>+A2.9.3!O12</f>
        <v>0.23416732375418614</v>
      </c>
      <c r="L11" s="796">
        <f t="shared" si="0"/>
        <v>80519.265237999993</v>
      </c>
      <c r="M11" s="841">
        <f t="shared" si="0"/>
        <v>19564.462907330002</v>
      </c>
    </row>
    <row r="12" spans="2:14" ht="13.35" customHeight="1" x14ac:dyDescent="0.25">
      <c r="B12" s="837"/>
      <c r="C12" s="764" t="s">
        <v>702</v>
      </c>
      <c r="D12" s="765"/>
      <c r="E12" s="832">
        <v>319399</v>
      </c>
      <c r="F12" s="796">
        <f>+A2.9.1!F12</f>
        <v>44764.414058000002</v>
      </c>
      <c r="G12" s="795">
        <f>+A2.9.2!F12</f>
        <v>10256.113953509999</v>
      </c>
      <c r="H12" s="726">
        <f>+A2.9.3!F13</f>
        <v>0.22911310623258552</v>
      </c>
      <c r="I12" s="795">
        <f>+A2.9.1!O12</f>
        <v>117769.29883499999</v>
      </c>
      <c r="J12" s="795">
        <f>+A2.9.2!O12</f>
        <v>27696.07000612</v>
      </c>
      <c r="K12" s="823">
        <f>+A2.9.3!O13</f>
        <v>0.23517224166311307</v>
      </c>
      <c r="L12" s="796">
        <f t="shared" si="0"/>
        <v>73004.884776999999</v>
      </c>
      <c r="M12" s="841">
        <f t="shared" si="0"/>
        <v>17439.956052610003</v>
      </c>
    </row>
    <row r="13" spans="2:14" ht="13.35" customHeight="1" x14ac:dyDescent="0.25">
      <c r="B13" s="837"/>
      <c r="C13" s="764" t="s">
        <v>703</v>
      </c>
      <c r="D13" s="765"/>
      <c r="E13" s="832">
        <v>272028</v>
      </c>
      <c r="F13" s="796">
        <f>+A2.9.1!F13</f>
        <v>39783.498362999999</v>
      </c>
      <c r="G13" s="795">
        <f>+A2.9.2!F13</f>
        <v>9560.0106327799986</v>
      </c>
      <c r="H13" s="726">
        <f>+A2.9.3!F14</f>
        <v>0.24030090429832918</v>
      </c>
      <c r="I13" s="795">
        <f>+A2.9.1!O13</f>
        <v>96824.134170999998</v>
      </c>
      <c r="J13" s="795">
        <f>+A2.9.2!O13</f>
        <v>23208.096327509997</v>
      </c>
      <c r="K13" s="823">
        <f>+A2.9.3!O14</f>
        <v>0.23969330091320459</v>
      </c>
      <c r="L13" s="796">
        <f t="shared" si="0"/>
        <v>57040.635807999999</v>
      </c>
      <c r="M13" s="841">
        <f t="shared" si="0"/>
        <v>13648.085694729998</v>
      </c>
    </row>
    <row r="14" spans="2:14" s="780" customFormat="1" ht="13.35" customHeight="1" x14ac:dyDescent="0.25">
      <c r="B14" s="843"/>
      <c r="C14" s="782" t="s">
        <v>704</v>
      </c>
      <c r="D14" s="783"/>
      <c r="E14" s="833">
        <v>200549</v>
      </c>
      <c r="F14" s="799">
        <f>+A2.9.1!F14</f>
        <v>30212.481825999999</v>
      </c>
      <c r="G14" s="798">
        <f>+A2.9.2!F14</f>
        <v>7621.5146244099997</v>
      </c>
      <c r="H14" s="800">
        <f>+A2.9.3!F15</f>
        <v>0.25226377191731209</v>
      </c>
      <c r="I14" s="798">
        <f>+A2.9.1!O14</f>
        <v>62755.683270000001</v>
      </c>
      <c r="J14" s="798">
        <f>+A2.9.2!O14</f>
        <v>15038.009107939999</v>
      </c>
      <c r="K14" s="825">
        <f>+A2.9.3!O15</f>
        <v>0.23962784443347515</v>
      </c>
      <c r="L14" s="799">
        <f t="shared" si="0"/>
        <v>32543.201444000002</v>
      </c>
      <c r="M14" s="844">
        <f t="shared" si="0"/>
        <v>7416.4944835299993</v>
      </c>
    </row>
    <row r="15" spans="2:14" s="780" customFormat="1" ht="13.35" customHeight="1" x14ac:dyDescent="0.25">
      <c r="B15" s="845"/>
      <c r="C15" s="789" t="s">
        <v>8</v>
      </c>
      <c r="D15" s="790"/>
      <c r="E15" s="831">
        <f>SUM(E4:E14)</f>
        <v>1684488</v>
      </c>
      <c r="F15" s="802">
        <f t="shared" ref="F15:M15" si="1">SUM(F4:F14)</f>
        <v>217646.96370199998</v>
      </c>
      <c r="G15" s="791">
        <f t="shared" si="1"/>
        <v>48290.92081584</v>
      </c>
      <c r="H15" s="803">
        <f>+A2.9.3!F16</f>
        <v>0.22187730071878897</v>
      </c>
      <c r="I15" s="791">
        <f t="shared" si="1"/>
        <v>614786.07100300002</v>
      </c>
      <c r="J15" s="791">
        <f t="shared" si="1"/>
        <v>145563.05618250999</v>
      </c>
      <c r="K15" s="822">
        <f>+A2.9.3!O16</f>
        <v>0.23677025724579187</v>
      </c>
      <c r="L15" s="802">
        <f t="shared" si="1"/>
        <v>397139.10730099998</v>
      </c>
      <c r="M15" s="846">
        <f t="shared" si="1"/>
        <v>97272.135366670002</v>
      </c>
    </row>
    <row r="16" spans="2:14" s="207" customFormat="1" ht="13.35" customHeight="1" x14ac:dyDescent="0.25"/>
    <row r="18" spans="1:12" s="9" customFormat="1" x14ac:dyDescent="0.25">
      <c r="A18"/>
      <c r="B18" s="2"/>
      <c r="C18" s="2"/>
      <c r="D18" s="2"/>
      <c r="E18" s="2"/>
      <c r="F18" s="194" t="s">
        <v>270</v>
      </c>
      <c r="G18" s="2"/>
      <c r="H18" s="2"/>
      <c r="I18" s="6"/>
      <c r="J18" s="6"/>
      <c r="K18" s="6"/>
      <c r="L18" s="6"/>
    </row>
  </sheetData>
  <mergeCells count="4">
    <mergeCell ref="F2:H2"/>
    <mergeCell ref="I2:K2"/>
    <mergeCell ref="L2:M2"/>
    <mergeCell ref="C3:D3"/>
  </mergeCells>
  <hyperlinks>
    <hyperlink ref="F1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H15:L15" 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L34"/>
  <sheetViews>
    <sheetView showGridLines="0" topLeftCell="A16" zoomScaleNormal="100" zoomScaleSheetLayoutView="90" workbookViewId="0">
      <selection activeCell="G32" sqref="G32"/>
    </sheetView>
  </sheetViews>
  <sheetFormatPr defaultColWidth="9.109375" defaultRowHeight="13.2" x14ac:dyDescent="0.25"/>
  <cols>
    <col min="1" max="1" width="3.88671875" style="639" customWidth="1"/>
    <col min="2" max="2" width="1.5546875" style="661" customWidth="1"/>
    <col min="3" max="3" width="14.6640625" style="672" customWidth="1"/>
    <col min="4" max="6" width="9.33203125" style="672" customWidth="1"/>
    <col min="7" max="7" width="9.33203125" style="673" customWidth="1"/>
    <col min="8" max="9" width="9.33203125" style="670" customWidth="1"/>
    <col min="10" max="11" width="9.33203125" style="639" customWidth="1"/>
    <col min="12" max="16384" width="9.109375" style="639"/>
  </cols>
  <sheetData>
    <row r="1" spans="2:11" s="635" customFormat="1" ht="15" customHeight="1" x14ac:dyDescent="0.25">
      <c r="B1" s="630" t="s">
        <v>946</v>
      </c>
      <c r="C1" s="631"/>
      <c r="D1" s="632"/>
      <c r="E1" s="632"/>
      <c r="F1" s="632"/>
      <c r="G1" s="633"/>
      <c r="H1" s="634"/>
      <c r="I1" s="634"/>
    </row>
    <row r="2" spans="2:11" s="635" customFormat="1" ht="15" customHeight="1" x14ac:dyDescent="0.25">
      <c r="B2" s="636"/>
      <c r="C2" s="637" t="s">
        <v>162</v>
      </c>
      <c r="D2" s="1086" t="s">
        <v>279</v>
      </c>
      <c r="E2" s="1086"/>
      <c r="F2" s="1086"/>
      <c r="G2" s="1087"/>
      <c r="H2" s="1088" t="s">
        <v>361</v>
      </c>
      <c r="I2" s="1086"/>
      <c r="J2" s="1086"/>
      <c r="K2" s="1087"/>
    </row>
    <row r="3" spans="2:11" ht="12.45" customHeight="1" x14ac:dyDescent="0.25">
      <c r="B3" s="638"/>
      <c r="C3" s="1089" t="s">
        <v>153</v>
      </c>
      <c r="D3" s="1092" t="s">
        <v>345</v>
      </c>
      <c r="E3" s="1092" t="s">
        <v>424</v>
      </c>
      <c r="F3" s="1092" t="s">
        <v>425</v>
      </c>
      <c r="G3" s="1083" t="s">
        <v>426</v>
      </c>
      <c r="H3" s="1095" t="s">
        <v>345</v>
      </c>
      <c r="I3" s="1092" t="s">
        <v>424</v>
      </c>
      <c r="J3" s="1092" t="s">
        <v>425</v>
      </c>
      <c r="K3" s="1083" t="s">
        <v>426</v>
      </c>
    </row>
    <row r="4" spans="2:11" ht="12.45" customHeight="1" x14ac:dyDescent="0.25">
      <c r="B4" s="640"/>
      <c r="C4" s="1090"/>
      <c r="D4" s="1093"/>
      <c r="E4" s="1093"/>
      <c r="F4" s="1093"/>
      <c r="G4" s="1084"/>
      <c r="H4" s="1096"/>
      <c r="I4" s="1093"/>
      <c r="J4" s="1093"/>
      <c r="K4" s="1084"/>
    </row>
    <row r="5" spans="2:11" ht="12.45" customHeight="1" x14ac:dyDescent="0.25">
      <c r="B5" s="640"/>
      <c r="C5" s="1090"/>
      <c r="D5" s="1093"/>
      <c r="E5" s="1093"/>
      <c r="F5" s="1093"/>
      <c r="G5" s="1084"/>
      <c r="H5" s="1096"/>
      <c r="I5" s="1093"/>
      <c r="J5" s="1093"/>
      <c r="K5" s="1084"/>
    </row>
    <row r="6" spans="2:11" ht="12.45" customHeight="1" x14ac:dyDescent="0.25">
      <c r="B6" s="641"/>
      <c r="C6" s="1091"/>
      <c r="D6" s="1094"/>
      <c r="E6" s="1094"/>
      <c r="F6" s="1094"/>
      <c r="G6" s="1085"/>
      <c r="H6" s="1097"/>
      <c r="I6" s="1094"/>
      <c r="J6" s="1094"/>
      <c r="K6" s="1085"/>
    </row>
    <row r="7" spans="2:11" ht="13.35" customHeight="1" x14ac:dyDescent="0.25">
      <c r="B7" s="642"/>
      <c r="C7" s="643" t="s">
        <v>9</v>
      </c>
      <c r="D7" s="644">
        <v>477054</v>
      </c>
      <c r="E7" s="644">
        <v>78201.359429000004</v>
      </c>
      <c r="F7" s="644">
        <v>13269.19233</v>
      </c>
      <c r="G7" s="645">
        <f>+E7*1000000/D7</f>
        <v>163925.59213212761</v>
      </c>
      <c r="H7" s="644">
        <v>440406</v>
      </c>
      <c r="I7" s="644">
        <v>85408.341434999995</v>
      </c>
      <c r="J7" s="644">
        <v>13508.943938</v>
      </c>
      <c r="K7" s="645">
        <f>+I7*1000000/H7</f>
        <v>193930.92154739038</v>
      </c>
    </row>
    <row r="8" spans="2:11" ht="13.35" customHeight="1" x14ac:dyDescent="0.25">
      <c r="B8" s="642"/>
      <c r="C8" s="643" t="s">
        <v>10</v>
      </c>
      <c r="D8" s="644">
        <v>273370</v>
      </c>
      <c r="E8" s="644">
        <v>40713.242205000002</v>
      </c>
      <c r="F8" s="644">
        <v>7330.8691559999997</v>
      </c>
      <c r="G8" s="646">
        <f t="shared" ref="G8:G17" si="0">+E8*1000000/D8</f>
        <v>148930.90757947104</v>
      </c>
      <c r="H8" s="644">
        <v>258998</v>
      </c>
      <c r="I8" s="644">
        <v>46166.732690999997</v>
      </c>
      <c r="J8" s="644">
        <v>7652.0786870000002</v>
      </c>
      <c r="K8" s="646">
        <f t="shared" ref="K8:K17" si="1">+I8*1000000/H8</f>
        <v>178251.30962787356</v>
      </c>
    </row>
    <row r="9" spans="2:11" ht="13.35" customHeight="1" x14ac:dyDescent="0.25">
      <c r="B9" s="642"/>
      <c r="C9" s="643" t="s">
        <v>11</v>
      </c>
      <c r="D9" s="644">
        <v>1974461</v>
      </c>
      <c r="E9" s="644">
        <v>461391.700862</v>
      </c>
      <c r="F9" s="644">
        <v>101494.86560799999</v>
      </c>
      <c r="G9" s="646">
        <f t="shared" si="0"/>
        <v>233679.82495577275</v>
      </c>
      <c r="H9" s="644">
        <v>1847903</v>
      </c>
      <c r="I9" s="644">
        <v>502976.82321300003</v>
      </c>
      <c r="J9" s="644">
        <v>107572.749259</v>
      </c>
      <c r="K9" s="646">
        <f t="shared" si="1"/>
        <v>272187.89255334291</v>
      </c>
    </row>
    <row r="10" spans="2:11" ht="13.35" customHeight="1" x14ac:dyDescent="0.25">
      <c r="B10" s="642"/>
      <c r="C10" s="643" t="s">
        <v>69</v>
      </c>
      <c r="D10" s="644">
        <v>770608</v>
      </c>
      <c r="E10" s="644">
        <v>135018.16366300001</v>
      </c>
      <c r="F10" s="644">
        <v>24356.584791000001</v>
      </c>
      <c r="G10" s="646">
        <f t="shared" si="0"/>
        <v>175209.91692663459</v>
      </c>
      <c r="H10" s="644">
        <v>707335</v>
      </c>
      <c r="I10" s="644">
        <v>147226.315256</v>
      </c>
      <c r="J10" s="644">
        <v>25296.702280000001</v>
      </c>
      <c r="K10" s="646">
        <f t="shared" si="1"/>
        <v>208142.27382499099</v>
      </c>
    </row>
    <row r="11" spans="2:11" ht="13.35" customHeight="1" x14ac:dyDescent="0.25">
      <c r="B11" s="642"/>
      <c r="C11" s="643" t="s">
        <v>12</v>
      </c>
      <c r="D11" s="644">
        <v>274218</v>
      </c>
      <c r="E11" s="644">
        <v>46050.125393000002</v>
      </c>
      <c r="F11" s="644">
        <v>7735.141689</v>
      </c>
      <c r="G11" s="646">
        <f t="shared" si="0"/>
        <v>167932.54050791706</v>
      </c>
      <c r="H11" s="644">
        <v>261252</v>
      </c>
      <c r="I11" s="644">
        <v>51430.555533999999</v>
      </c>
      <c r="J11" s="644">
        <v>7949.2428289999998</v>
      </c>
      <c r="K11" s="646">
        <f t="shared" si="1"/>
        <v>196861.86338860565</v>
      </c>
    </row>
    <row r="12" spans="2:11" ht="13.35" customHeight="1" x14ac:dyDescent="0.25">
      <c r="B12" s="642"/>
      <c r="C12" s="643" t="s">
        <v>13</v>
      </c>
      <c r="D12" s="644">
        <v>317105</v>
      </c>
      <c r="E12" s="644">
        <v>57196.301310000003</v>
      </c>
      <c r="F12" s="644">
        <v>10799.295108</v>
      </c>
      <c r="G12" s="646">
        <f t="shared" si="0"/>
        <v>180370.22850475393</v>
      </c>
      <c r="H12" s="644">
        <v>301871</v>
      </c>
      <c r="I12" s="644">
        <v>64030.871634000003</v>
      </c>
      <c r="J12" s="644">
        <v>11465.204331000001</v>
      </c>
      <c r="K12" s="646">
        <f t="shared" si="1"/>
        <v>212113.35846768983</v>
      </c>
    </row>
    <row r="13" spans="2:11" s="648" customFormat="1" ht="13.35" customHeight="1" x14ac:dyDescent="0.25">
      <c r="B13" s="647"/>
      <c r="C13" s="643" t="s">
        <v>14</v>
      </c>
      <c r="D13" s="644">
        <v>301107</v>
      </c>
      <c r="E13" s="644">
        <v>46224.812433999999</v>
      </c>
      <c r="F13" s="644">
        <v>8150.4992339999999</v>
      </c>
      <c r="G13" s="646">
        <f t="shared" si="0"/>
        <v>153516.23321277817</v>
      </c>
      <c r="H13" s="644">
        <v>276937</v>
      </c>
      <c r="I13" s="644">
        <v>50966.833252999997</v>
      </c>
      <c r="J13" s="644">
        <v>8378.8600470000001</v>
      </c>
      <c r="K13" s="646">
        <f t="shared" si="1"/>
        <v>184037.64485424483</v>
      </c>
    </row>
    <row r="14" spans="2:11" s="649" customFormat="1" ht="13.35" customHeight="1" x14ac:dyDescent="0.25">
      <c r="B14" s="642"/>
      <c r="C14" s="643" t="s">
        <v>15</v>
      </c>
      <c r="D14" s="644">
        <v>117619</v>
      </c>
      <c r="E14" s="644">
        <v>19733.004305999999</v>
      </c>
      <c r="F14" s="644">
        <v>3729.079882</v>
      </c>
      <c r="G14" s="646">
        <f t="shared" si="0"/>
        <v>167770.54987714571</v>
      </c>
      <c r="H14" s="644">
        <v>111572</v>
      </c>
      <c r="I14" s="644">
        <v>20942.273162000001</v>
      </c>
      <c r="J14" s="644">
        <v>3441.1621879999998</v>
      </c>
      <c r="K14" s="646">
        <f t="shared" si="1"/>
        <v>187701.87109669091</v>
      </c>
    </row>
    <row r="15" spans="2:11" s="648" customFormat="1" ht="13.35" customHeight="1" x14ac:dyDescent="0.25">
      <c r="B15" s="647"/>
      <c r="C15" s="643" t="s">
        <v>16</v>
      </c>
      <c r="D15" s="644">
        <v>880929</v>
      </c>
      <c r="E15" s="644">
        <v>167852.41863299999</v>
      </c>
      <c r="F15" s="644">
        <v>34086.548505999999</v>
      </c>
      <c r="G15" s="646">
        <f t="shared" si="0"/>
        <v>190540.23494855998</v>
      </c>
      <c r="H15" s="644">
        <v>801441</v>
      </c>
      <c r="I15" s="644">
        <v>182770.74796800001</v>
      </c>
      <c r="J15" s="644">
        <v>36090.608359999998</v>
      </c>
      <c r="K15" s="646">
        <f t="shared" si="1"/>
        <v>228052.65511497416</v>
      </c>
    </row>
    <row r="16" spans="2:11" s="648" customFormat="1" ht="13.35" customHeight="1" x14ac:dyDescent="0.25">
      <c r="B16" s="650"/>
      <c r="C16" s="643" t="s">
        <v>427</v>
      </c>
      <c r="D16" s="644">
        <v>180821</v>
      </c>
      <c r="E16" s="644">
        <v>27637.653065999999</v>
      </c>
      <c r="F16" s="644">
        <v>4963.275576</v>
      </c>
      <c r="G16" s="646">
        <f t="shared" si="0"/>
        <v>152845.37230742004</v>
      </c>
      <c r="H16" s="644">
        <v>166857</v>
      </c>
      <c r="I16" s="644">
        <v>29634.178495</v>
      </c>
      <c r="J16" s="644">
        <v>4907.6068450000002</v>
      </c>
      <c r="K16" s="646">
        <f t="shared" si="1"/>
        <v>177602.24920141199</v>
      </c>
    </row>
    <row r="17" spans="2:11" s="648" customFormat="1" ht="13.35" customHeight="1" x14ac:dyDescent="0.25">
      <c r="B17" s="651"/>
      <c r="C17" s="652" t="s">
        <v>8</v>
      </c>
      <c r="D17" s="653">
        <f>SUM(D7:D16)</f>
        <v>5567292</v>
      </c>
      <c r="E17" s="653">
        <f t="shared" ref="E17:F17" si="2">SUM(E7:E16)</f>
        <v>1080018.7813009997</v>
      </c>
      <c r="F17" s="653">
        <f t="shared" si="2"/>
        <v>215915.35187999997</v>
      </c>
      <c r="G17" s="654">
        <f t="shared" si="0"/>
        <v>193993.55760412777</v>
      </c>
      <c r="H17" s="655">
        <f>SUM(H7:H16)</f>
        <v>5174572</v>
      </c>
      <c r="I17" s="653">
        <f t="shared" ref="I17:J17" si="3">SUM(I7:I16)</f>
        <v>1181553.6726410002</v>
      </c>
      <c r="J17" s="653">
        <f t="shared" si="3"/>
        <v>226263.15876399999</v>
      </c>
      <c r="K17" s="654">
        <f t="shared" si="1"/>
        <v>228338.43507076532</v>
      </c>
    </row>
    <row r="18" spans="2:11" s="648" customFormat="1" ht="13.35" customHeight="1" x14ac:dyDescent="0.25">
      <c r="B18" s="647"/>
      <c r="C18" s="656" t="s">
        <v>84</v>
      </c>
      <c r="D18" s="657"/>
      <c r="E18" s="657"/>
      <c r="F18" s="657"/>
      <c r="G18" s="658"/>
      <c r="H18" s="657"/>
      <c r="I18" s="657"/>
      <c r="J18" s="657"/>
      <c r="K18" s="658"/>
    </row>
    <row r="19" spans="2:11" s="661" customFormat="1" ht="13.35" customHeight="1" x14ac:dyDescent="0.25">
      <c r="B19" s="642"/>
      <c r="C19" s="643" t="s">
        <v>9</v>
      </c>
      <c r="D19" s="659">
        <f>'2.10'!D7/'2.10'!D$17</f>
        <v>8.5688697485240578E-2</v>
      </c>
      <c r="E19" s="659">
        <f>'2.10'!E7/'2.10'!E$17</f>
        <v>7.2407406966384411E-2</v>
      </c>
      <c r="F19" s="659">
        <f>'2.10'!F7/'2.10'!F$17</f>
        <v>6.1455529745632287E-2</v>
      </c>
      <c r="G19" s="660"/>
      <c r="H19" s="659">
        <f>'2.10'!H7/'2.10'!H$17</f>
        <v>8.5109647715791756E-2</v>
      </c>
      <c r="I19" s="659">
        <f>'2.10'!I7/'2.10'!I$17</f>
        <v>7.2284775048852321E-2</v>
      </c>
      <c r="J19" s="659">
        <f>'2.10'!J7/'2.10'!J$17</f>
        <v>5.9704567070462754E-2</v>
      </c>
      <c r="K19" s="660"/>
    </row>
    <row r="20" spans="2:11" s="661" customFormat="1" ht="13.35" customHeight="1" x14ac:dyDescent="0.25">
      <c r="B20" s="642"/>
      <c r="C20" s="643" t="s">
        <v>10</v>
      </c>
      <c r="D20" s="659">
        <f>'2.10'!D8/'2.10'!D$17</f>
        <v>4.9102867246769162E-2</v>
      </c>
      <c r="E20" s="659">
        <f>'2.10'!E8/'2.10'!E$17</f>
        <v>3.7696790935391411E-2</v>
      </c>
      <c r="F20" s="659">
        <f>'2.10'!F8/'2.10'!F$17</f>
        <v>3.3952514687674004E-2</v>
      </c>
      <c r="G20" s="660"/>
      <c r="H20" s="659">
        <f>'2.10'!H8/'2.10'!H$17</f>
        <v>5.0052062276841447E-2</v>
      </c>
      <c r="I20" s="659">
        <f>'2.10'!I8/'2.10'!I$17</f>
        <v>3.907290355063469E-2</v>
      </c>
      <c r="J20" s="659">
        <f>'2.10'!J8/'2.10'!J$17</f>
        <v>3.3819375318548311E-2</v>
      </c>
      <c r="K20" s="660"/>
    </row>
    <row r="21" spans="2:11" s="661" customFormat="1" ht="13.35" customHeight="1" x14ac:dyDescent="0.25">
      <c r="B21" s="642"/>
      <c r="C21" s="643" t="s">
        <v>11</v>
      </c>
      <c r="D21" s="659">
        <f>'2.10'!D9/'2.10'!D$17</f>
        <v>0.35465375266826316</v>
      </c>
      <c r="E21" s="659">
        <f>'2.10'!E9/'2.10'!E$17</f>
        <v>0.42720710866361389</v>
      </c>
      <c r="F21" s="659">
        <f>'2.10'!F9/'2.10'!F$17</f>
        <v>0.47006785170332932</v>
      </c>
      <c r="G21" s="660"/>
      <c r="H21" s="659">
        <f>'2.10'!H9/'2.10'!H$17</f>
        <v>0.35711224039398815</v>
      </c>
      <c r="I21" s="659">
        <f>'2.10'!I9/'2.10'!I$17</f>
        <v>0.42569104972501998</v>
      </c>
      <c r="J21" s="659">
        <f>'2.10'!J9/'2.10'!J$17</f>
        <v>0.47543201397272972</v>
      </c>
      <c r="K21" s="660"/>
    </row>
    <row r="22" spans="2:11" s="661" customFormat="1" ht="13.35" customHeight="1" x14ac:dyDescent="0.25">
      <c r="B22" s="642"/>
      <c r="C22" s="643" t="s">
        <v>69</v>
      </c>
      <c r="D22" s="659">
        <f>'2.10'!D10/'2.10'!D$17</f>
        <v>0.13841702572812778</v>
      </c>
      <c r="E22" s="659">
        <f>'2.10'!E10/'2.10'!E$17</f>
        <v>0.12501464419012787</v>
      </c>
      <c r="F22" s="659">
        <f>'2.10'!F10/'2.10'!F$17</f>
        <v>0.11280617417392694</v>
      </c>
      <c r="G22" s="660"/>
      <c r="H22" s="659">
        <f>'2.10'!H10/'2.10'!H$17</f>
        <v>0.13669439714047849</v>
      </c>
      <c r="I22" s="659">
        <f>'2.10'!I10/'2.10'!I$17</f>
        <v>0.12460400121047469</v>
      </c>
      <c r="J22" s="659">
        <f>'2.10'!J10/'2.10'!J$17</f>
        <v>0.11180212641858016</v>
      </c>
      <c r="K22" s="660"/>
    </row>
    <row r="23" spans="2:11" s="661" customFormat="1" ht="13.35" customHeight="1" x14ac:dyDescent="0.25">
      <c r="B23" s="642"/>
      <c r="C23" s="643" t="s">
        <v>12</v>
      </c>
      <c r="D23" s="659">
        <f>'2.10'!D11/'2.10'!D$17</f>
        <v>4.9255185465393231E-2</v>
      </c>
      <c r="E23" s="659">
        <f>'2.10'!E11/'2.10'!E$17</f>
        <v>4.2638263510128623E-2</v>
      </c>
      <c r="F23" s="659">
        <f>'2.10'!F11/'2.10'!F$17</f>
        <v>3.5824880545311973E-2</v>
      </c>
      <c r="G23" s="660"/>
      <c r="H23" s="659">
        <f>'2.10'!H11/'2.10'!H$17</f>
        <v>5.0487653858135514E-2</v>
      </c>
      <c r="I23" s="659">
        <f>'2.10'!I11/'2.10'!I$17</f>
        <v>4.3527904592808545E-2</v>
      </c>
      <c r="J23" s="659">
        <f>'2.10'!J11/'2.10'!J$17</f>
        <v>3.5132731605198371E-2</v>
      </c>
      <c r="K23" s="660"/>
    </row>
    <row r="24" spans="2:11" s="661" customFormat="1" ht="13.35" customHeight="1" x14ac:dyDescent="0.25">
      <c r="B24" s="642"/>
      <c r="C24" s="643" t="s">
        <v>13</v>
      </c>
      <c r="D24" s="659">
        <f>'2.10'!D12/'2.10'!D$17</f>
        <v>5.6958571599980745E-2</v>
      </c>
      <c r="E24" s="659">
        <f>'2.10'!E12/'2.10'!E$17</f>
        <v>5.2958617294692652E-2</v>
      </c>
      <c r="F24" s="659">
        <f>'2.10'!F12/'2.10'!F$17</f>
        <v>5.0016337485821585E-2</v>
      </c>
      <c r="G24" s="660"/>
      <c r="H24" s="659">
        <f>'2.10'!H12/'2.10'!H$17</f>
        <v>5.8337385198234754E-2</v>
      </c>
      <c r="I24" s="659">
        <f>'2.10'!I12/'2.10'!I$17</f>
        <v>5.4192097334756412E-2</v>
      </c>
      <c r="J24" s="659">
        <f>'2.10'!J12/'2.10'!J$17</f>
        <v>5.0671989172389263E-2</v>
      </c>
      <c r="K24" s="660"/>
    </row>
    <row r="25" spans="2:11" s="661" customFormat="1" ht="13.35" customHeight="1" x14ac:dyDescent="0.25">
      <c r="B25" s="647"/>
      <c r="C25" s="643" t="s">
        <v>14</v>
      </c>
      <c r="D25" s="659">
        <f>'2.10'!D13/'2.10'!D$17</f>
        <v>5.4085002187778189E-2</v>
      </c>
      <c r="E25" s="659">
        <f>'2.10'!E13/'2.10'!E$17</f>
        <v>4.2800007957562738E-2</v>
      </c>
      <c r="F25" s="659">
        <f>'2.10'!F13/'2.10'!F$17</f>
        <v>3.7748586022404891E-2</v>
      </c>
      <c r="G25" s="660"/>
      <c r="H25" s="659">
        <f>'2.10'!H13/'2.10'!H$17</f>
        <v>5.3518822426279894E-2</v>
      </c>
      <c r="I25" s="659">
        <f>'2.10'!I13/'2.10'!I$17</f>
        <v>4.3135436360736197E-2</v>
      </c>
      <c r="J25" s="659">
        <f>'2.10'!J13/'2.10'!J$17</f>
        <v>3.7031481805393826E-2</v>
      </c>
      <c r="K25" s="660"/>
    </row>
    <row r="26" spans="2:11" s="648" customFormat="1" ht="13.35" customHeight="1" x14ac:dyDescent="0.25">
      <c r="B26" s="642"/>
      <c r="C26" s="643" t="s">
        <v>15</v>
      </c>
      <c r="D26" s="659">
        <f>'2.10'!D14/'2.10'!D$17</f>
        <v>2.1126788391914775E-2</v>
      </c>
      <c r="E26" s="659">
        <f>'2.10'!E14/'2.10'!E$17</f>
        <v>1.8270982549238132E-2</v>
      </c>
      <c r="F26" s="659">
        <f>'2.10'!F14/'2.10'!F$17</f>
        <v>1.7271027046157069E-2</v>
      </c>
      <c r="G26" s="660"/>
      <c r="H26" s="659">
        <f>'2.10'!H14/'2.10'!H$17</f>
        <v>2.1561590021358289E-2</v>
      </c>
      <c r="I26" s="659">
        <f>'2.10'!I14/'2.10'!I$17</f>
        <v>1.7724351967177237E-2</v>
      </c>
      <c r="J26" s="659">
        <f>'2.10'!J14/'2.10'!J$17</f>
        <v>1.5208672091373242E-2</v>
      </c>
      <c r="K26" s="660"/>
    </row>
    <row r="27" spans="2:11" s="661" customFormat="1" ht="13.35" customHeight="1" x14ac:dyDescent="0.25">
      <c r="B27" s="647"/>
      <c r="C27" s="643" t="s">
        <v>16</v>
      </c>
      <c r="D27" s="659">
        <f>'2.10'!D15/'2.10'!D$17</f>
        <v>0.15823294341306329</v>
      </c>
      <c r="E27" s="659">
        <f>'2.10'!E15/'2.10'!E$17</f>
        <v>0.15541620343935461</v>
      </c>
      <c r="F27" s="659">
        <f>'2.10'!F15/'2.10'!F$17</f>
        <v>0.15786996250708657</v>
      </c>
      <c r="G27" s="660"/>
      <c r="H27" s="659">
        <f>'2.10'!H15/'2.10'!H$17</f>
        <v>0.15488063553855275</v>
      </c>
      <c r="I27" s="659">
        <f>'2.10'!I15/'2.10'!I$17</f>
        <v>0.15468679265282309</v>
      </c>
      <c r="J27" s="659">
        <f>'2.10'!J15/'2.10'!J$17</f>
        <v>0.15950722405340281</v>
      </c>
      <c r="K27" s="660"/>
    </row>
    <row r="28" spans="2:11" s="661" customFormat="1" ht="13.35" customHeight="1" x14ac:dyDescent="0.25">
      <c r="B28" s="650"/>
      <c r="C28" s="662" t="s">
        <v>427</v>
      </c>
      <c r="D28" s="663">
        <f>'2.10'!D16/'2.10'!D$17</f>
        <v>3.2479165813469095E-2</v>
      </c>
      <c r="E28" s="663">
        <f>'2.10'!E16/'2.10'!E$17</f>
        <v>2.5589974493505984E-2</v>
      </c>
      <c r="F28" s="663">
        <f>'2.10'!F16/'2.10'!F$17</f>
        <v>2.2987136082655471E-2</v>
      </c>
      <c r="G28" s="664"/>
      <c r="H28" s="663">
        <f>'2.10'!H16/'2.10'!H$17</f>
        <v>3.224556543033897E-2</v>
      </c>
      <c r="I28" s="663">
        <f>'2.10'!I16/'2.10'!I$17</f>
        <v>2.5080687556716656E-2</v>
      </c>
      <c r="J28" s="663">
        <f>'2.10'!J16/'2.10'!J$17</f>
        <v>2.16898184919216E-2</v>
      </c>
      <c r="K28" s="664"/>
    </row>
    <row r="29" spans="2:11" s="661" customFormat="1" ht="13.35" customHeight="1" x14ac:dyDescent="0.25">
      <c r="B29" s="650"/>
      <c r="C29" s="665" t="s">
        <v>8</v>
      </c>
      <c r="D29" s="666">
        <f>'2.10'!D17/'2.10'!D$17</f>
        <v>1</v>
      </c>
      <c r="E29" s="666">
        <f>'2.10'!E17/'2.10'!E$17</f>
        <v>1</v>
      </c>
      <c r="F29" s="666">
        <f>'2.10'!F17/'2.10'!F$17</f>
        <v>1</v>
      </c>
      <c r="G29" s="667"/>
      <c r="H29" s="666">
        <f>'2.10'!H17/'2.10'!H$17</f>
        <v>1</v>
      </c>
      <c r="I29" s="666">
        <f>'2.10'!I17/'2.10'!I$17</f>
        <v>1</v>
      </c>
      <c r="J29" s="666">
        <f>'2.10'!J17/'2.10'!J$17</f>
        <v>1</v>
      </c>
      <c r="K29" s="667"/>
    </row>
    <row r="30" spans="2:11" s="661" customFormat="1" ht="12" customHeight="1" x14ac:dyDescent="0.25">
      <c r="B30" s="668" t="s">
        <v>428</v>
      </c>
      <c r="C30" s="669"/>
      <c r="D30" s="669"/>
      <c r="E30" s="669"/>
      <c r="F30" s="669"/>
      <c r="G30" s="669"/>
      <c r="H30" s="670"/>
    </row>
    <row r="31" spans="2:11" s="661" customFormat="1" x14ac:dyDescent="0.25">
      <c r="B31" s="648"/>
      <c r="C31" s="671"/>
      <c r="D31" s="671"/>
      <c r="E31" s="671"/>
      <c r="F31" s="671"/>
      <c r="G31" s="671"/>
      <c r="H31" s="670"/>
    </row>
    <row r="34" spans="1:12" s="9" customFormat="1" x14ac:dyDescent="0.25">
      <c r="A34"/>
      <c r="B34" s="2"/>
      <c r="C34" s="2"/>
      <c r="D34" s="2"/>
      <c r="E34" s="2"/>
      <c r="F34" s="194" t="s">
        <v>270</v>
      </c>
      <c r="G34" s="2"/>
      <c r="H34" s="2"/>
      <c r="I34" s="6"/>
      <c r="J34" s="6"/>
      <c r="K34" s="6"/>
      <c r="L34" s="6"/>
    </row>
  </sheetData>
  <mergeCells count="11">
    <mergeCell ref="K3:K6"/>
    <mergeCell ref="D2:G2"/>
    <mergeCell ref="H2:K2"/>
    <mergeCell ref="C3:C6"/>
    <mergeCell ref="D3:D6"/>
    <mergeCell ref="E3:E6"/>
    <mergeCell ref="F3:F6"/>
    <mergeCell ref="G3:G6"/>
    <mergeCell ref="H3:H6"/>
    <mergeCell ref="I3:I6"/>
    <mergeCell ref="J3:J6"/>
  </mergeCells>
  <hyperlinks>
    <hyperlink ref="F34"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ignoredErrors>
    <ignoredError sqref="D2:K2" numberStoredAsText="1"/>
    <ignoredError sqref="G17" 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AE41"/>
  <sheetViews>
    <sheetView showGridLines="0" workbookViewId="0"/>
  </sheetViews>
  <sheetFormatPr defaultColWidth="8.88671875" defaultRowHeight="14.4" x14ac:dyDescent="0.3"/>
  <cols>
    <col min="1" max="1" width="1.109375" style="674" customWidth="1"/>
    <col min="2" max="16384" width="8.88671875" style="674"/>
  </cols>
  <sheetData>
    <row r="1" spans="2:31" x14ac:dyDescent="0.3">
      <c r="B1" s="219" t="s">
        <v>977</v>
      </c>
    </row>
    <row r="9" spans="2:31" x14ac:dyDescent="0.3">
      <c r="R9" s="219"/>
      <c r="S9" s="618"/>
      <c r="T9" s="618"/>
      <c r="U9" s="618"/>
      <c r="V9" s="618"/>
      <c r="W9" s="618"/>
      <c r="X9" s="618"/>
      <c r="Y9" s="618"/>
      <c r="Z9" s="618"/>
      <c r="AA9" s="618"/>
      <c r="AB9" s="618"/>
      <c r="AC9" s="618"/>
      <c r="AD9" s="618"/>
      <c r="AE9" s="618"/>
    </row>
    <row r="10" spans="2:31" x14ac:dyDescent="0.3">
      <c r="R10" s="617"/>
      <c r="S10" s="616"/>
      <c r="T10" s="616"/>
      <c r="U10" s="616"/>
      <c r="V10" s="616"/>
      <c r="W10" s="616"/>
      <c r="X10" s="616"/>
      <c r="Y10" s="616"/>
      <c r="Z10" s="616"/>
      <c r="AA10" s="616"/>
      <c r="AB10" s="616"/>
      <c r="AC10" s="616"/>
      <c r="AD10" s="616"/>
      <c r="AE10" s="616"/>
    </row>
    <row r="11" spans="2:31" x14ac:dyDescent="0.3">
      <c r="R11" s="621"/>
      <c r="S11" s="618"/>
      <c r="T11" s="618"/>
      <c r="U11" s="618"/>
      <c r="V11" s="618"/>
      <c r="W11" s="618"/>
      <c r="X11" s="618"/>
      <c r="Y11" s="618"/>
      <c r="Z11" s="618"/>
      <c r="AA11" s="618"/>
      <c r="AB11" s="618"/>
      <c r="AC11" s="618"/>
      <c r="AD11" s="618"/>
      <c r="AE11" s="618"/>
    </row>
    <row r="12" spans="2:31" x14ac:dyDescent="0.3">
      <c r="R12" s="621"/>
      <c r="S12" s="618"/>
      <c r="T12" s="618"/>
      <c r="U12" s="618"/>
      <c r="V12" s="618"/>
      <c r="W12" s="618"/>
      <c r="X12" s="618"/>
      <c r="Y12" s="618"/>
      <c r="Z12" s="618"/>
      <c r="AA12" s="618"/>
      <c r="AB12" s="618"/>
      <c r="AC12" s="618"/>
      <c r="AD12" s="618"/>
      <c r="AE12" s="618"/>
    </row>
    <row r="13" spans="2:31" x14ac:dyDescent="0.3">
      <c r="R13" s="621"/>
      <c r="S13" s="618"/>
      <c r="T13" s="618"/>
      <c r="U13" s="618"/>
      <c r="V13" s="618"/>
      <c r="W13" s="618"/>
      <c r="X13" s="618"/>
      <c r="Y13" s="618"/>
      <c r="Z13" s="618"/>
      <c r="AA13" s="618"/>
      <c r="AB13" s="618"/>
      <c r="AC13" s="618"/>
      <c r="AD13" s="618"/>
      <c r="AE13" s="618"/>
    </row>
    <row r="14" spans="2:31" x14ac:dyDescent="0.3">
      <c r="R14" s="621"/>
      <c r="S14" s="618"/>
      <c r="T14" s="618"/>
      <c r="U14" s="618"/>
      <c r="V14" s="618"/>
      <c r="W14" s="618"/>
      <c r="X14" s="618"/>
      <c r="Y14" s="618"/>
      <c r="Z14" s="618"/>
      <c r="AA14" s="618"/>
      <c r="AB14" s="618"/>
      <c r="AC14" s="618"/>
      <c r="AD14" s="618"/>
      <c r="AE14" s="618"/>
    </row>
    <row r="15" spans="2:31" x14ac:dyDescent="0.3">
      <c r="R15" s="864"/>
      <c r="S15" s="622"/>
      <c r="T15" s="622"/>
      <c r="U15" s="622"/>
      <c r="V15" s="622"/>
      <c r="W15" s="622"/>
      <c r="X15" s="622"/>
      <c r="Y15" s="622"/>
      <c r="Z15" s="622"/>
      <c r="AA15" s="622"/>
      <c r="AB15" s="622"/>
      <c r="AC15" s="622"/>
      <c r="AD15" s="622"/>
      <c r="AE15" s="622"/>
    </row>
    <row r="16" spans="2:31" x14ac:dyDescent="0.3">
      <c r="R16" s="864"/>
      <c r="S16" s="622"/>
      <c r="T16" s="622"/>
      <c r="U16" s="622"/>
      <c r="V16" s="622"/>
      <c r="W16" s="622"/>
      <c r="X16" s="622"/>
      <c r="Y16" s="622"/>
      <c r="Z16" s="622"/>
      <c r="AA16" s="622"/>
      <c r="AB16" s="622"/>
      <c r="AC16" s="622"/>
      <c r="AD16" s="622"/>
      <c r="AE16" s="622"/>
    </row>
    <row r="17" spans="9:31" x14ac:dyDescent="0.3">
      <c r="R17" s="864"/>
      <c r="S17" s="622"/>
      <c r="T17" s="622"/>
      <c r="U17" s="622"/>
      <c r="V17" s="622"/>
      <c r="W17" s="622"/>
      <c r="X17" s="622"/>
      <c r="Y17" s="622"/>
      <c r="Z17" s="622"/>
      <c r="AA17" s="622"/>
      <c r="AB17" s="622"/>
      <c r="AC17" s="622"/>
      <c r="AD17" s="622"/>
      <c r="AE17" s="622"/>
    </row>
    <row r="18" spans="9:31" x14ac:dyDescent="0.3">
      <c r="R18" s="864"/>
      <c r="S18" s="622"/>
      <c r="T18" s="622"/>
      <c r="U18" s="622"/>
      <c r="V18" s="622"/>
      <c r="W18" s="622"/>
      <c r="X18" s="622"/>
      <c r="Y18" s="622"/>
      <c r="Z18" s="622"/>
      <c r="AA18" s="622"/>
      <c r="AB18" s="622"/>
      <c r="AC18" s="622"/>
      <c r="AD18" s="622"/>
      <c r="AE18" s="622"/>
    </row>
    <row r="19" spans="9:31" x14ac:dyDescent="0.3">
      <c r="R19" s="864"/>
      <c r="S19" s="622"/>
      <c r="T19" s="622"/>
      <c r="U19" s="622"/>
      <c r="V19" s="622"/>
      <c r="W19" s="622"/>
      <c r="X19" s="622"/>
      <c r="Y19" s="622"/>
      <c r="Z19" s="622"/>
      <c r="AA19" s="622"/>
      <c r="AB19" s="622"/>
      <c r="AC19" s="622"/>
      <c r="AD19" s="622"/>
      <c r="AE19" s="622"/>
    </row>
    <row r="20" spans="9:31" x14ac:dyDescent="0.3">
      <c r="R20" s="864"/>
      <c r="S20" s="622"/>
      <c r="T20" s="622"/>
      <c r="U20" s="622"/>
      <c r="V20" s="622"/>
      <c r="W20" s="622"/>
      <c r="X20" s="622"/>
      <c r="Y20" s="622"/>
      <c r="Z20" s="622"/>
      <c r="AA20" s="622"/>
      <c r="AB20" s="622"/>
      <c r="AC20" s="622"/>
      <c r="AD20" s="622"/>
      <c r="AE20" s="622"/>
    </row>
    <row r="21" spans="9:31" x14ac:dyDescent="0.3">
      <c r="R21" s="864"/>
      <c r="S21" s="622"/>
      <c r="T21" s="622"/>
      <c r="U21" s="622"/>
      <c r="V21" s="622"/>
      <c r="W21" s="622"/>
      <c r="X21" s="622"/>
      <c r="Y21" s="622"/>
      <c r="Z21" s="622"/>
      <c r="AA21" s="622"/>
      <c r="AB21" s="622"/>
      <c r="AC21" s="622"/>
      <c r="AD21" s="622"/>
      <c r="AE21" s="622"/>
    </row>
    <row r="22" spans="9:31" x14ac:dyDescent="0.3">
      <c r="R22" s="864"/>
      <c r="S22" s="622"/>
      <c r="T22" s="622"/>
      <c r="U22" s="622"/>
      <c r="V22" s="622"/>
      <c r="W22" s="622"/>
      <c r="X22" s="622"/>
      <c r="Y22" s="622"/>
      <c r="Z22" s="622"/>
      <c r="AA22" s="622"/>
      <c r="AB22" s="622"/>
      <c r="AC22" s="622"/>
      <c r="AD22" s="622"/>
      <c r="AE22" s="622"/>
    </row>
    <row r="23" spans="9:31" x14ac:dyDescent="0.3">
      <c r="R23" s="864"/>
      <c r="S23" s="622"/>
      <c r="T23" s="622"/>
      <c r="U23" s="622"/>
      <c r="V23" s="622"/>
      <c r="W23" s="622"/>
      <c r="X23" s="622"/>
      <c r="Y23" s="622"/>
      <c r="Z23" s="622"/>
      <c r="AA23" s="622"/>
      <c r="AB23" s="622"/>
      <c r="AC23" s="622"/>
      <c r="AD23" s="622"/>
      <c r="AE23" s="622"/>
    </row>
    <row r="24" spans="9:31" x14ac:dyDescent="0.3">
      <c r="R24" s="864"/>
      <c r="S24" s="622"/>
      <c r="T24" s="622"/>
      <c r="U24" s="622"/>
      <c r="V24" s="622"/>
      <c r="W24" s="622"/>
      <c r="X24" s="622"/>
      <c r="Y24" s="622"/>
      <c r="Z24" s="622"/>
      <c r="AA24" s="622"/>
      <c r="AB24" s="622"/>
      <c r="AC24" s="622"/>
      <c r="AD24" s="622"/>
      <c r="AE24" s="622"/>
    </row>
    <row r="25" spans="9:31" x14ac:dyDescent="0.3">
      <c r="R25" s="864"/>
      <c r="S25" s="622"/>
      <c r="T25" s="622"/>
      <c r="U25" s="622"/>
      <c r="V25" s="622"/>
      <c r="W25" s="622"/>
      <c r="X25" s="622"/>
      <c r="Y25" s="622"/>
      <c r="Z25" s="622"/>
      <c r="AA25" s="622"/>
      <c r="AB25" s="622"/>
      <c r="AC25" s="622"/>
      <c r="AD25" s="622"/>
      <c r="AE25" s="622"/>
    </row>
    <row r="26" spans="9:31" x14ac:dyDescent="0.3">
      <c r="R26" s="864"/>
      <c r="S26" s="622"/>
      <c r="T26" s="622"/>
      <c r="U26" s="622"/>
      <c r="V26" s="622"/>
      <c r="W26" s="622"/>
      <c r="X26" s="622"/>
      <c r="Y26" s="622"/>
      <c r="Z26" s="622"/>
      <c r="AA26" s="622"/>
      <c r="AB26" s="622"/>
      <c r="AC26" s="622"/>
      <c r="AD26" s="622"/>
      <c r="AE26" s="622"/>
    </row>
    <row r="27" spans="9:31" x14ac:dyDescent="0.3">
      <c r="R27" s="864"/>
      <c r="S27" s="622"/>
      <c r="T27" s="622"/>
      <c r="U27" s="622"/>
      <c r="V27" s="622"/>
      <c r="W27" s="622"/>
      <c r="X27" s="622"/>
      <c r="Y27" s="622"/>
      <c r="Z27" s="622"/>
      <c r="AA27" s="622"/>
      <c r="AB27" s="622"/>
      <c r="AC27" s="622"/>
      <c r="AD27" s="622"/>
      <c r="AE27" s="622"/>
    </row>
    <row r="28" spans="9:31" x14ac:dyDescent="0.3">
      <c r="R28" s="864"/>
      <c r="S28" s="622"/>
      <c r="T28" s="622"/>
      <c r="U28" s="622"/>
      <c r="V28" s="622"/>
      <c r="W28" s="622"/>
      <c r="X28" s="622"/>
      <c r="Y28" s="622"/>
      <c r="Z28" s="622"/>
      <c r="AA28" s="622"/>
      <c r="AB28" s="622"/>
      <c r="AC28" s="622"/>
      <c r="AD28" s="622"/>
      <c r="AE28" s="622"/>
    </row>
    <row r="29" spans="9:31" x14ac:dyDescent="0.3">
      <c r="R29" s="864"/>
      <c r="S29" s="622"/>
      <c r="T29" s="622"/>
      <c r="U29" s="622"/>
      <c r="V29" s="622"/>
      <c r="W29" s="622"/>
      <c r="X29" s="622"/>
      <c r="Y29" s="622"/>
      <c r="Z29" s="622"/>
      <c r="AA29" s="622"/>
      <c r="AB29" s="622"/>
      <c r="AC29" s="622"/>
      <c r="AD29" s="622"/>
      <c r="AE29" s="622"/>
    </row>
    <row r="30" spans="9:31" customFormat="1" ht="13.35" customHeight="1" x14ac:dyDescent="0.25">
      <c r="I30" s="194" t="s">
        <v>270</v>
      </c>
    </row>
    <row r="31" spans="9:31" x14ac:dyDescent="0.3">
      <c r="R31" s="864"/>
      <c r="S31" s="622"/>
      <c r="T31" s="622"/>
      <c r="U31" s="622"/>
      <c r="V31" s="622"/>
      <c r="W31" s="622"/>
      <c r="X31" s="622"/>
      <c r="Y31" s="622"/>
      <c r="Z31" s="622"/>
      <c r="AA31" s="622"/>
      <c r="AB31" s="622"/>
      <c r="AC31" s="622"/>
      <c r="AD31" s="622"/>
      <c r="AE31" s="622"/>
    </row>
    <row r="32" spans="9:31" x14ac:dyDescent="0.3">
      <c r="R32" s="864"/>
      <c r="S32" s="622"/>
      <c r="T32" s="622"/>
      <c r="U32" s="622"/>
      <c r="V32" s="622"/>
      <c r="W32" s="622"/>
      <c r="X32" s="622"/>
      <c r="Y32" s="622"/>
      <c r="Z32" s="622"/>
      <c r="AA32" s="622"/>
      <c r="AB32" s="622"/>
      <c r="AC32" s="622"/>
      <c r="AD32" s="622"/>
      <c r="AE32" s="622"/>
    </row>
    <row r="33" spans="18:31" x14ac:dyDescent="0.3">
      <c r="R33" s="864"/>
      <c r="S33" s="622"/>
      <c r="T33" s="622"/>
      <c r="U33" s="622"/>
      <c r="V33" s="622"/>
      <c r="W33" s="622"/>
      <c r="X33" s="622"/>
      <c r="Y33" s="622"/>
      <c r="Z33" s="622"/>
      <c r="AA33" s="622"/>
      <c r="AB33" s="622"/>
      <c r="AC33" s="622"/>
      <c r="AD33" s="622"/>
      <c r="AE33" s="622"/>
    </row>
    <row r="34" spans="18:31" x14ac:dyDescent="0.3">
      <c r="R34" s="864"/>
      <c r="S34" s="622"/>
      <c r="T34" s="622"/>
      <c r="U34" s="622"/>
      <c r="V34" s="622"/>
      <c r="W34" s="622"/>
      <c r="X34" s="622"/>
      <c r="Y34" s="622"/>
      <c r="Z34" s="622"/>
      <c r="AA34" s="622"/>
      <c r="AB34" s="622"/>
      <c r="AC34" s="622"/>
      <c r="AD34" s="622"/>
      <c r="AE34" s="622"/>
    </row>
    <row r="35" spans="18:31" x14ac:dyDescent="0.3">
      <c r="R35" s="864"/>
      <c r="S35" s="622"/>
      <c r="T35" s="622"/>
      <c r="U35" s="622"/>
      <c r="V35" s="622"/>
      <c r="W35" s="622"/>
      <c r="X35" s="622"/>
      <c r="Y35" s="622"/>
      <c r="Z35" s="622"/>
      <c r="AA35" s="622"/>
      <c r="AB35" s="622"/>
      <c r="AC35" s="622"/>
      <c r="AD35" s="622"/>
      <c r="AE35" s="622"/>
    </row>
    <row r="36" spans="18:31" x14ac:dyDescent="0.3">
      <c r="R36" s="864"/>
      <c r="S36" s="622"/>
      <c r="T36" s="622"/>
      <c r="U36" s="622"/>
      <c r="V36" s="622"/>
      <c r="W36" s="622"/>
      <c r="X36" s="622"/>
      <c r="Y36" s="622"/>
      <c r="Z36" s="622"/>
      <c r="AA36" s="622"/>
      <c r="AB36" s="622"/>
      <c r="AC36" s="622"/>
      <c r="AD36" s="622"/>
      <c r="AE36" s="622"/>
    </row>
    <row r="37" spans="18:31" x14ac:dyDescent="0.3">
      <c r="R37" s="864"/>
      <c r="S37" s="622"/>
      <c r="T37" s="622"/>
      <c r="U37" s="622"/>
      <c r="V37" s="622"/>
      <c r="W37" s="622"/>
      <c r="X37" s="622"/>
      <c r="Y37" s="622"/>
      <c r="Z37" s="622"/>
      <c r="AA37" s="622"/>
      <c r="AB37" s="622"/>
      <c r="AC37" s="622"/>
      <c r="AD37" s="622"/>
      <c r="AE37" s="622"/>
    </row>
    <row r="38" spans="18:31" x14ac:dyDescent="0.3">
      <c r="R38" s="864"/>
      <c r="S38" s="622"/>
      <c r="T38" s="622"/>
      <c r="U38" s="622"/>
      <c r="V38" s="622"/>
      <c r="W38" s="622"/>
      <c r="X38" s="622"/>
      <c r="Y38" s="622"/>
      <c r="Z38" s="622"/>
      <c r="AA38" s="622"/>
      <c r="AB38" s="622"/>
      <c r="AC38" s="622"/>
      <c r="AD38" s="622"/>
      <c r="AE38" s="622"/>
    </row>
    <row r="39" spans="18:31" x14ac:dyDescent="0.3">
      <c r="R39" s="864"/>
      <c r="S39" s="622"/>
      <c r="T39" s="622"/>
      <c r="U39" s="622"/>
      <c r="V39" s="622"/>
      <c r="W39" s="622"/>
      <c r="X39" s="622"/>
      <c r="Y39" s="622"/>
      <c r="Z39" s="622"/>
      <c r="AA39" s="622"/>
      <c r="AB39" s="622"/>
      <c r="AC39" s="622"/>
      <c r="AD39" s="622"/>
      <c r="AE39" s="622"/>
    </row>
    <row r="40" spans="18:31" x14ac:dyDescent="0.3">
      <c r="R40" s="864"/>
      <c r="S40" s="622"/>
      <c r="T40" s="622"/>
      <c r="U40" s="622"/>
      <c r="V40" s="622"/>
      <c r="W40" s="622"/>
      <c r="X40" s="622"/>
      <c r="Y40" s="622"/>
      <c r="Z40" s="622"/>
      <c r="AA40" s="622"/>
      <c r="AB40" s="622"/>
      <c r="AC40" s="622"/>
      <c r="AD40" s="622"/>
      <c r="AE40" s="622"/>
    </row>
    <row r="41" spans="18:31" x14ac:dyDescent="0.3">
      <c r="R41" s="864"/>
      <c r="S41" s="622"/>
      <c r="T41" s="622"/>
      <c r="U41" s="622"/>
      <c r="V41" s="622"/>
      <c r="W41" s="622"/>
      <c r="X41" s="622"/>
      <c r="Y41" s="622"/>
      <c r="Z41" s="622"/>
      <c r="AA41" s="622"/>
      <c r="AB41" s="622"/>
      <c r="AC41" s="622"/>
      <c r="AD41" s="622"/>
      <c r="AE41" s="622"/>
    </row>
  </sheetData>
  <hyperlinks>
    <hyperlink ref="I30" location="CONTENTS!A1" display="BACK TO CONTENTS"/>
  </hyperlinks>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39997558519241921"/>
    <pageSetUpPr fitToPage="1"/>
  </sheetPr>
  <dimension ref="A1:U53"/>
  <sheetViews>
    <sheetView showGridLines="0" zoomScaleNormal="100" zoomScaleSheetLayoutView="90" workbookViewId="0">
      <selection activeCell="I55" sqref="I55"/>
    </sheetView>
  </sheetViews>
  <sheetFormatPr defaultColWidth="9.109375" defaultRowHeight="10.199999999999999" x14ac:dyDescent="0.2"/>
  <cols>
    <col min="1" max="1" width="4.88671875" style="675" customWidth="1"/>
    <col min="2" max="2" width="0.88671875" style="593" customWidth="1"/>
    <col min="3" max="3" width="24.6640625" style="593" bestFit="1" customWidth="1"/>
    <col min="4" max="7" width="8.109375" style="593" customWidth="1"/>
    <col min="8" max="8" width="8.109375" style="594" customWidth="1"/>
    <col min="9" max="11" width="8.109375" style="618" customWidth="1"/>
    <col min="12" max="16384" width="9.109375" style="618"/>
  </cols>
  <sheetData>
    <row r="1" spans="1:11" ht="15" customHeight="1" x14ac:dyDescent="0.25">
      <c r="B1" s="630" t="s">
        <v>989</v>
      </c>
      <c r="C1" s="676"/>
      <c r="D1" s="676"/>
      <c r="E1" s="676"/>
      <c r="F1" s="676"/>
      <c r="G1" s="676"/>
    </row>
    <row r="2" spans="1:11" s="616" customFormat="1" ht="13.35" customHeight="1" x14ac:dyDescent="0.25">
      <c r="A2" s="677"/>
      <c r="B2" s="678"/>
      <c r="C2" s="884" t="s">
        <v>162</v>
      </c>
      <c r="D2" s="1102" t="s">
        <v>279</v>
      </c>
      <c r="E2" s="1103"/>
      <c r="F2" s="1103"/>
      <c r="G2" s="1104"/>
      <c r="H2" s="1102" t="s">
        <v>361</v>
      </c>
      <c r="I2" s="1103"/>
      <c r="J2" s="1103"/>
      <c r="K2" s="1104"/>
    </row>
    <row r="3" spans="1:11" ht="12.6" customHeight="1" x14ac:dyDescent="0.15">
      <c r="A3" s="679"/>
      <c r="B3" s="680"/>
      <c r="C3" s="1105" t="s">
        <v>429</v>
      </c>
      <c r="D3" s="1095" t="s">
        <v>345</v>
      </c>
      <c r="E3" s="1092" t="s">
        <v>430</v>
      </c>
      <c r="F3" s="1092" t="s">
        <v>425</v>
      </c>
      <c r="G3" s="1083" t="s">
        <v>426</v>
      </c>
      <c r="H3" s="1095" t="s">
        <v>345</v>
      </c>
      <c r="I3" s="1092" t="s">
        <v>430</v>
      </c>
      <c r="J3" s="1092" t="s">
        <v>425</v>
      </c>
      <c r="K3" s="1083" t="s">
        <v>426</v>
      </c>
    </row>
    <row r="4" spans="1:11" ht="12.6" customHeight="1" x14ac:dyDescent="0.15">
      <c r="A4" s="679"/>
      <c r="B4" s="681"/>
      <c r="C4" s="1106"/>
      <c r="D4" s="1108"/>
      <c r="E4" s="1098"/>
      <c r="F4" s="1098"/>
      <c r="G4" s="1100"/>
      <c r="H4" s="1108"/>
      <c r="I4" s="1098"/>
      <c r="J4" s="1098"/>
      <c r="K4" s="1100"/>
    </row>
    <row r="5" spans="1:11" ht="12.6" customHeight="1" x14ac:dyDescent="0.15">
      <c r="A5" s="679"/>
      <c r="B5" s="681"/>
      <c r="C5" s="1106"/>
      <c r="D5" s="1108"/>
      <c r="E5" s="1098"/>
      <c r="F5" s="1098"/>
      <c r="G5" s="1100"/>
      <c r="H5" s="1108"/>
      <c r="I5" s="1098"/>
      <c r="J5" s="1098"/>
      <c r="K5" s="1100"/>
    </row>
    <row r="6" spans="1:11" ht="12.6" customHeight="1" x14ac:dyDescent="0.15">
      <c r="A6" s="679"/>
      <c r="B6" s="682"/>
      <c r="C6" s="1107"/>
      <c r="D6" s="1109"/>
      <c r="E6" s="1099"/>
      <c r="F6" s="1099"/>
      <c r="G6" s="1101"/>
      <c r="H6" s="1109"/>
      <c r="I6" s="1099"/>
      <c r="J6" s="1099"/>
      <c r="K6" s="1101"/>
    </row>
    <row r="7" spans="1:11" s="622" customFormat="1" ht="13.35" customHeight="1" x14ac:dyDescent="0.25">
      <c r="A7" s="683"/>
      <c r="B7" s="619"/>
      <c r="C7" s="625" t="s">
        <v>470</v>
      </c>
      <c r="D7" s="885">
        <v>14409</v>
      </c>
      <c r="E7" s="644">
        <v>1984.234496</v>
      </c>
      <c r="F7" s="644">
        <v>348.48209200000002</v>
      </c>
      <c r="G7" s="645">
        <f>+E7*1000000/D7</f>
        <v>137707.99472551877</v>
      </c>
      <c r="H7" s="644">
        <v>13331</v>
      </c>
      <c r="I7" s="644">
        <v>2199.8588869999999</v>
      </c>
      <c r="J7" s="644">
        <v>356.70831199999998</v>
      </c>
      <c r="K7" s="645">
        <f>+I7*1000000/H7</f>
        <v>165018.29472657715</v>
      </c>
    </row>
    <row r="8" spans="1:11" s="622" customFormat="1" ht="13.35" customHeight="1" x14ac:dyDescent="0.25">
      <c r="A8" s="683"/>
      <c r="B8" s="619"/>
      <c r="C8" s="620" t="s">
        <v>471</v>
      </c>
      <c r="D8" s="688">
        <v>3784</v>
      </c>
      <c r="E8" s="687">
        <v>424.34597100000002</v>
      </c>
      <c r="F8" s="687">
        <v>71.625691000000003</v>
      </c>
      <c r="G8" s="686">
        <f t="shared" ref="G8:G27" si="0">+E8*1000000/D8</f>
        <v>112142.16992600422</v>
      </c>
      <c r="H8" s="688">
        <v>3529</v>
      </c>
      <c r="I8" s="687">
        <v>509.309842</v>
      </c>
      <c r="J8" s="687">
        <v>75.978561999999997</v>
      </c>
      <c r="K8" s="686">
        <f t="shared" ref="K8:K27" si="1">+I8*1000000/H8</f>
        <v>144321.29271748371</v>
      </c>
    </row>
    <row r="9" spans="1:11" s="622" customFormat="1" ht="13.35" customHeight="1" x14ac:dyDescent="0.25">
      <c r="A9" s="683"/>
      <c r="B9" s="619"/>
      <c r="C9" s="620" t="s">
        <v>472</v>
      </c>
      <c r="D9" s="688">
        <v>2930</v>
      </c>
      <c r="E9" s="687">
        <v>244.415887</v>
      </c>
      <c r="F9" s="687">
        <v>54.352580000000003</v>
      </c>
      <c r="G9" s="686">
        <f t="shared" si="0"/>
        <v>83418.391467576788</v>
      </c>
      <c r="H9" s="688">
        <v>2831</v>
      </c>
      <c r="I9" s="687">
        <v>297.036586</v>
      </c>
      <c r="J9" s="687">
        <v>55.889083999999997</v>
      </c>
      <c r="K9" s="686">
        <f t="shared" si="1"/>
        <v>104922.84916990463</v>
      </c>
    </row>
    <row r="10" spans="1:11" s="622" customFormat="1" ht="13.35" customHeight="1" x14ac:dyDescent="0.25">
      <c r="A10" s="683"/>
      <c r="B10" s="619"/>
      <c r="C10" s="620" t="s">
        <v>473</v>
      </c>
      <c r="D10" s="688">
        <v>3893</v>
      </c>
      <c r="E10" s="687">
        <v>420.082337</v>
      </c>
      <c r="F10" s="687">
        <v>75.465861000000004</v>
      </c>
      <c r="G10" s="686">
        <f t="shared" si="0"/>
        <v>107907.09915232469</v>
      </c>
      <c r="H10" s="688">
        <v>3739</v>
      </c>
      <c r="I10" s="687">
        <v>478.14489400000002</v>
      </c>
      <c r="J10" s="687">
        <v>81.559451999999993</v>
      </c>
      <c r="K10" s="686">
        <f t="shared" si="1"/>
        <v>127880.4209681733</v>
      </c>
    </row>
    <row r="11" spans="1:11" s="622" customFormat="1" ht="13.35" customHeight="1" x14ac:dyDescent="0.25">
      <c r="A11" s="683"/>
      <c r="B11" s="619"/>
      <c r="C11" s="620" t="s">
        <v>474</v>
      </c>
      <c r="D11" s="688">
        <v>16159</v>
      </c>
      <c r="E11" s="687">
        <v>2117.2427250000001</v>
      </c>
      <c r="F11" s="687">
        <v>326.69879600000002</v>
      </c>
      <c r="G11" s="686">
        <f t="shared" si="0"/>
        <v>131025.60337892197</v>
      </c>
      <c r="H11" s="688">
        <v>14918</v>
      </c>
      <c r="I11" s="687">
        <v>2366.4310620000001</v>
      </c>
      <c r="J11" s="687">
        <v>331.36937799999998</v>
      </c>
      <c r="K11" s="686">
        <f t="shared" si="1"/>
        <v>158629.24400053627</v>
      </c>
    </row>
    <row r="12" spans="1:11" s="622" customFormat="1" ht="13.35" customHeight="1" x14ac:dyDescent="0.25">
      <c r="A12" s="683"/>
      <c r="B12" s="619"/>
      <c r="C12" s="620" t="s">
        <v>475</v>
      </c>
      <c r="D12" s="688">
        <v>98868</v>
      </c>
      <c r="E12" s="687">
        <v>16945.137672000001</v>
      </c>
      <c r="F12" s="687">
        <v>2984.4107909999998</v>
      </c>
      <c r="G12" s="686">
        <f t="shared" si="0"/>
        <v>171391.52882631388</v>
      </c>
      <c r="H12" s="688">
        <v>93303</v>
      </c>
      <c r="I12" s="687">
        <v>18733.089335000001</v>
      </c>
      <c r="J12" s="687">
        <v>3091.035398</v>
      </c>
      <c r="K12" s="686">
        <f t="shared" si="1"/>
        <v>200776.92394671126</v>
      </c>
    </row>
    <row r="13" spans="1:11" s="622" customFormat="1" ht="13.35" customHeight="1" x14ac:dyDescent="0.25">
      <c r="A13" s="683"/>
      <c r="B13" s="619"/>
      <c r="C13" s="620" t="s">
        <v>476</v>
      </c>
      <c r="D13" s="688">
        <v>3226</v>
      </c>
      <c r="E13" s="687">
        <v>372.41627399999999</v>
      </c>
      <c r="F13" s="687">
        <v>71.815004000000002</v>
      </c>
      <c r="G13" s="686">
        <f t="shared" si="0"/>
        <v>115442.11841289523</v>
      </c>
      <c r="H13" s="688">
        <v>3080</v>
      </c>
      <c r="I13" s="687">
        <v>446.53358500000002</v>
      </c>
      <c r="J13" s="687">
        <v>76.648360999999994</v>
      </c>
      <c r="K13" s="686">
        <f t="shared" si="1"/>
        <v>144978.43668831169</v>
      </c>
    </row>
    <row r="14" spans="1:11" s="622" customFormat="1" ht="13.35" customHeight="1" x14ac:dyDescent="0.25">
      <c r="A14" s="683"/>
      <c r="B14" s="619"/>
      <c r="C14" s="620" t="s">
        <v>477</v>
      </c>
      <c r="D14" s="688">
        <v>4786</v>
      </c>
      <c r="E14" s="687">
        <v>436.50829299999998</v>
      </c>
      <c r="F14" s="687">
        <v>83.098595000000003</v>
      </c>
      <c r="G14" s="686">
        <f t="shared" si="0"/>
        <v>91205.24300041789</v>
      </c>
      <c r="H14" s="688">
        <v>4464</v>
      </c>
      <c r="I14" s="687">
        <v>480.57938100000001</v>
      </c>
      <c r="J14" s="687">
        <v>75.442314999999994</v>
      </c>
      <c r="K14" s="686">
        <f t="shared" si="1"/>
        <v>107656.67137096774</v>
      </c>
    </row>
    <row r="15" spans="1:11" s="622" customFormat="1" ht="13.35" customHeight="1" x14ac:dyDescent="0.25">
      <c r="A15" s="683"/>
      <c r="B15" s="619"/>
      <c r="C15" s="620" t="s">
        <v>478</v>
      </c>
      <c r="D15" s="688">
        <v>46617</v>
      </c>
      <c r="E15" s="687">
        <v>7385.7052530000001</v>
      </c>
      <c r="F15" s="687">
        <v>1248.0663970000001</v>
      </c>
      <c r="G15" s="686">
        <f t="shared" si="0"/>
        <v>158433.73132119185</v>
      </c>
      <c r="H15" s="688">
        <v>45281</v>
      </c>
      <c r="I15" s="687">
        <v>8408.9499649999998</v>
      </c>
      <c r="J15" s="687">
        <v>1305.540831</v>
      </c>
      <c r="K15" s="686">
        <f t="shared" si="1"/>
        <v>185705.92444954839</v>
      </c>
    </row>
    <row r="16" spans="1:11" s="622" customFormat="1" ht="13.35" customHeight="1" x14ac:dyDescent="0.25">
      <c r="A16" s="683"/>
      <c r="B16" s="619"/>
      <c r="C16" s="620" t="s">
        <v>479</v>
      </c>
      <c r="D16" s="688">
        <v>24152</v>
      </c>
      <c r="E16" s="687">
        <v>4355.935109</v>
      </c>
      <c r="F16" s="687">
        <v>879.396074</v>
      </c>
      <c r="G16" s="686">
        <f t="shared" si="0"/>
        <v>180355.04757369991</v>
      </c>
      <c r="H16" s="688">
        <v>23587</v>
      </c>
      <c r="I16" s="687">
        <v>5214.7696260000002</v>
      </c>
      <c r="J16" s="687">
        <v>963.77110800000003</v>
      </c>
      <c r="K16" s="686">
        <f t="shared" si="1"/>
        <v>221086.59965235088</v>
      </c>
    </row>
    <row r="17" spans="1:11" s="622" customFormat="1" ht="13.35" customHeight="1" x14ac:dyDescent="0.25">
      <c r="A17" s="683"/>
      <c r="B17" s="619"/>
      <c r="C17" s="620" t="s">
        <v>480</v>
      </c>
      <c r="D17" s="688">
        <v>1996</v>
      </c>
      <c r="E17" s="687">
        <v>192.94394299999999</v>
      </c>
      <c r="F17" s="687">
        <v>35.964289000000001</v>
      </c>
      <c r="G17" s="686">
        <f t="shared" si="0"/>
        <v>96665.302104208415</v>
      </c>
      <c r="H17" s="688">
        <v>1894</v>
      </c>
      <c r="I17" s="687">
        <v>237.745992</v>
      </c>
      <c r="J17" s="687">
        <v>36.162359000000002</v>
      </c>
      <c r="K17" s="686">
        <f t="shared" si="1"/>
        <v>125525.86694825765</v>
      </c>
    </row>
    <row r="18" spans="1:11" s="622" customFormat="1" ht="13.35" customHeight="1" x14ac:dyDescent="0.25">
      <c r="A18" s="683"/>
      <c r="B18" s="619"/>
      <c r="C18" s="620" t="s">
        <v>481</v>
      </c>
      <c r="D18" s="688">
        <v>17382</v>
      </c>
      <c r="E18" s="687">
        <v>2407.1313230000001</v>
      </c>
      <c r="F18" s="687">
        <v>406.44945300000001</v>
      </c>
      <c r="G18" s="686">
        <f t="shared" si="0"/>
        <v>138484.14008744678</v>
      </c>
      <c r="H18" s="688">
        <v>16185</v>
      </c>
      <c r="I18" s="687">
        <v>2729.9320550000002</v>
      </c>
      <c r="J18" s="687">
        <v>424.30806799999999</v>
      </c>
      <c r="K18" s="686">
        <f t="shared" si="1"/>
        <v>168670.50077232005</v>
      </c>
    </row>
    <row r="19" spans="1:11" s="622" customFormat="1" ht="13.35" customHeight="1" x14ac:dyDescent="0.25">
      <c r="A19" s="683"/>
      <c r="B19" s="619"/>
      <c r="C19" s="620" t="s">
        <v>482</v>
      </c>
      <c r="D19" s="688">
        <v>5495</v>
      </c>
      <c r="E19" s="687">
        <v>561.78164100000004</v>
      </c>
      <c r="F19" s="687">
        <v>123.293516</v>
      </c>
      <c r="G19" s="686">
        <f t="shared" si="0"/>
        <v>102235.05750682439</v>
      </c>
      <c r="H19" s="688">
        <v>5109</v>
      </c>
      <c r="I19" s="687">
        <v>706.77627099999995</v>
      </c>
      <c r="J19" s="687">
        <v>131.15983900000001</v>
      </c>
      <c r="K19" s="686">
        <f t="shared" si="1"/>
        <v>138339.45410060676</v>
      </c>
    </row>
    <row r="20" spans="1:11" s="622" customFormat="1" ht="13.35" customHeight="1" x14ac:dyDescent="0.25">
      <c r="A20" s="683"/>
      <c r="B20" s="619"/>
      <c r="C20" s="620" t="s">
        <v>483</v>
      </c>
      <c r="D20" s="688">
        <v>1226</v>
      </c>
      <c r="E20" s="687">
        <v>133.38399000000001</v>
      </c>
      <c r="F20" s="687">
        <v>23.829048</v>
      </c>
      <c r="G20" s="686">
        <f t="shared" si="0"/>
        <v>108796.07667210442</v>
      </c>
      <c r="H20" s="688">
        <v>1212</v>
      </c>
      <c r="I20" s="687">
        <v>151.002319</v>
      </c>
      <c r="J20" s="687">
        <v>22.686029000000001</v>
      </c>
      <c r="K20" s="686">
        <f t="shared" si="1"/>
        <v>124589.37211221122</v>
      </c>
    </row>
    <row r="21" spans="1:11" s="622" customFormat="1" ht="13.35" customHeight="1" x14ac:dyDescent="0.25">
      <c r="A21" s="683"/>
      <c r="B21" s="619"/>
      <c r="C21" s="620" t="s">
        <v>484</v>
      </c>
      <c r="D21" s="688">
        <v>10468</v>
      </c>
      <c r="E21" s="687">
        <v>1258.0105820000001</v>
      </c>
      <c r="F21" s="687">
        <v>238.69309200000001</v>
      </c>
      <c r="G21" s="686">
        <f t="shared" si="0"/>
        <v>120176.78467711119</v>
      </c>
      <c r="H21" s="688">
        <v>9873</v>
      </c>
      <c r="I21" s="687">
        <v>1396.170975</v>
      </c>
      <c r="J21" s="687">
        <v>251.179756</v>
      </c>
      <c r="K21" s="686">
        <f t="shared" si="1"/>
        <v>141413.04314797933</v>
      </c>
    </row>
    <row r="22" spans="1:11" s="622" customFormat="1" ht="13.35" customHeight="1" x14ac:dyDescent="0.25">
      <c r="A22" s="683"/>
      <c r="B22" s="619"/>
      <c r="C22" s="620" t="s">
        <v>485</v>
      </c>
      <c r="D22" s="688">
        <v>3372</v>
      </c>
      <c r="E22" s="687">
        <v>252.53213099999999</v>
      </c>
      <c r="F22" s="687">
        <v>63.380974999999999</v>
      </c>
      <c r="G22" s="686">
        <f t="shared" si="0"/>
        <v>74890.904804270467</v>
      </c>
      <c r="H22" s="688">
        <v>3155</v>
      </c>
      <c r="I22" s="687">
        <v>316.17741100000001</v>
      </c>
      <c r="J22" s="687">
        <v>66.884370000000004</v>
      </c>
      <c r="K22" s="686">
        <f t="shared" si="1"/>
        <v>100214.71030110936</v>
      </c>
    </row>
    <row r="23" spans="1:11" s="622" customFormat="1" ht="13.35" customHeight="1" x14ac:dyDescent="0.25">
      <c r="A23" s="683"/>
      <c r="B23" s="619"/>
      <c r="C23" s="620" t="s">
        <v>486</v>
      </c>
      <c r="D23" s="688">
        <v>3085</v>
      </c>
      <c r="E23" s="687">
        <v>286.24332800000002</v>
      </c>
      <c r="F23" s="687">
        <v>55.071784999999998</v>
      </c>
      <c r="G23" s="686">
        <f t="shared" si="0"/>
        <v>92785.519611021067</v>
      </c>
      <c r="H23" s="688">
        <v>2825</v>
      </c>
      <c r="I23" s="687">
        <v>283.509207</v>
      </c>
      <c r="J23" s="687">
        <v>56.356219000000003</v>
      </c>
      <c r="K23" s="686">
        <f t="shared" si="1"/>
        <v>100357.24141592921</v>
      </c>
    </row>
    <row r="24" spans="1:11" s="622" customFormat="1" ht="13.35" customHeight="1" x14ac:dyDescent="0.25">
      <c r="A24" s="683"/>
      <c r="B24" s="619"/>
      <c r="C24" s="620" t="s">
        <v>487</v>
      </c>
      <c r="D24" s="688">
        <v>6206</v>
      </c>
      <c r="E24" s="687">
        <v>689.31966399999999</v>
      </c>
      <c r="F24" s="687">
        <v>119.53510900000001</v>
      </c>
      <c r="G24" s="686">
        <f t="shared" si="0"/>
        <v>111073.10087012568</v>
      </c>
      <c r="H24" s="688">
        <v>5799</v>
      </c>
      <c r="I24" s="687">
        <v>757.448531</v>
      </c>
      <c r="J24" s="687">
        <v>120.26879099999999</v>
      </c>
      <c r="K24" s="686">
        <f t="shared" si="1"/>
        <v>130617.09449905156</v>
      </c>
    </row>
    <row r="25" spans="1:11" s="622" customFormat="1" ht="13.35" customHeight="1" x14ac:dyDescent="0.25">
      <c r="A25" s="683"/>
      <c r="B25" s="619"/>
      <c r="C25" s="620" t="s">
        <v>488</v>
      </c>
      <c r="D25" s="688">
        <v>1529</v>
      </c>
      <c r="E25" s="687">
        <v>31.586573999999999</v>
      </c>
      <c r="F25" s="687">
        <v>31.112836999999999</v>
      </c>
      <c r="G25" s="686">
        <f t="shared" si="0"/>
        <v>20658.321778940484</v>
      </c>
      <c r="H25" s="688">
        <v>1353</v>
      </c>
      <c r="I25" s="687">
        <v>95.883847000000003</v>
      </c>
      <c r="J25" s="687">
        <v>23.959150999999999</v>
      </c>
      <c r="K25" s="686">
        <f t="shared" si="1"/>
        <v>70867.588322246855</v>
      </c>
    </row>
    <row r="26" spans="1:11" s="622" customFormat="1" ht="13.35" customHeight="1" x14ac:dyDescent="0.25">
      <c r="A26" s="683"/>
      <c r="B26" s="619"/>
      <c r="C26" s="620" t="s">
        <v>489</v>
      </c>
      <c r="D26" s="688">
        <v>3787</v>
      </c>
      <c r="E26" s="687">
        <v>214.28501199999999</v>
      </c>
      <c r="F26" s="687">
        <v>90.127171000000004</v>
      </c>
      <c r="G26" s="686">
        <f t="shared" si="0"/>
        <v>56584.37074201215</v>
      </c>
      <c r="H26" s="688">
        <v>3530</v>
      </c>
      <c r="I26" s="687">
        <v>357.38292000000001</v>
      </c>
      <c r="J26" s="687">
        <v>105.17130400000001</v>
      </c>
      <c r="K26" s="686">
        <f t="shared" si="1"/>
        <v>101241.62039660057</v>
      </c>
    </row>
    <row r="27" spans="1:11" s="622" customFormat="1" ht="13.35" customHeight="1" x14ac:dyDescent="0.25">
      <c r="A27" s="683"/>
      <c r="B27" s="689"/>
      <c r="C27" s="629" t="s">
        <v>8</v>
      </c>
      <c r="D27" s="693">
        <f>SUM(D7:D26)</f>
        <v>273370</v>
      </c>
      <c r="E27" s="691">
        <f>SUM(E7:E26)</f>
        <v>40713.24220500001</v>
      </c>
      <c r="F27" s="691">
        <f>SUM(F7:F26)</f>
        <v>7330.8691559999997</v>
      </c>
      <c r="G27" s="692">
        <f t="shared" si="0"/>
        <v>148930.90757947107</v>
      </c>
      <c r="H27" s="693">
        <f>SUM(H7:H26)</f>
        <v>258998</v>
      </c>
      <c r="I27" s="691">
        <f>SUM(I7:I26)</f>
        <v>46166.732690999997</v>
      </c>
      <c r="J27" s="691">
        <f>SUM(J7:J26)</f>
        <v>7652.078687000002</v>
      </c>
      <c r="K27" s="692">
        <f t="shared" si="1"/>
        <v>178251.30962787356</v>
      </c>
    </row>
    <row r="28" spans="1:11" ht="13.2" x14ac:dyDescent="0.2">
      <c r="B28" s="647"/>
      <c r="C28" s="695" t="s">
        <v>84</v>
      </c>
      <c r="D28" s="694"/>
      <c r="E28" s="716"/>
      <c r="F28" s="716"/>
      <c r="G28" s="886"/>
      <c r="H28" s="717"/>
      <c r="I28" s="718"/>
      <c r="J28" s="718"/>
      <c r="K28" s="699"/>
    </row>
    <row r="29" spans="1:11" s="622" customFormat="1" ht="13.35" customHeight="1" x14ac:dyDescent="0.25">
      <c r="A29" s="683"/>
      <c r="B29" s="619"/>
      <c r="C29" s="620" t="str">
        <f>+C7</f>
        <v xml:space="preserve"> Dihlabeng Local Municipality</v>
      </c>
      <c r="D29" s="698">
        <f t="shared" ref="D29:J44" si="2">+D7/D$27</f>
        <v>5.2708782968138419E-2</v>
      </c>
      <c r="E29" s="697">
        <f t="shared" si="2"/>
        <v>4.8736833239881726E-2</v>
      </c>
      <c r="F29" s="697">
        <f t="shared" si="2"/>
        <v>4.7536258605131762E-2</v>
      </c>
      <c r="G29" s="702"/>
      <c r="H29" s="698">
        <f t="shared" si="2"/>
        <v>5.1471439933899105E-2</v>
      </c>
      <c r="I29" s="697">
        <f t="shared" si="2"/>
        <v>4.765030485748134E-2</v>
      </c>
      <c r="J29" s="697">
        <f t="shared" si="2"/>
        <v>4.6615870875191888E-2</v>
      </c>
      <c r="K29" s="702"/>
    </row>
    <row r="30" spans="1:11" s="622" customFormat="1" ht="13.35" customHeight="1" x14ac:dyDescent="0.25">
      <c r="A30" s="683"/>
      <c r="B30" s="619"/>
      <c r="C30" s="620" t="str">
        <f t="shared" ref="C30:C45" si="3">+C8</f>
        <v xml:space="preserve"> Kopanong Local Municipality</v>
      </c>
      <c r="D30" s="698">
        <f t="shared" si="2"/>
        <v>1.3842045579251564E-2</v>
      </c>
      <c r="E30" s="697">
        <f t="shared" si="2"/>
        <v>1.0422799757958994E-2</v>
      </c>
      <c r="F30" s="697">
        <f t="shared" si="2"/>
        <v>9.770422780138897E-3</v>
      </c>
      <c r="G30" s="702"/>
      <c r="H30" s="698">
        <f t="shared" si="2"/>
        <v>1.3625587842377161E-2</v>
      </c>
      <c r="I30" s="697">
        <f t="shared" si="2"/>
        <v>1.1031966360038463E-2</v>
      </c>
      <c r="J30" s="697">
        <f t="shared" si="2"/>
        <v>9.9291401863233313E-3</v>
      </c>
      <c r="K30" s="702"/>
    </row>
    <row r="31" spans="1:11" s="622" customFormat="1" ht="13.35" customHeight="1" x14ac:dyDescent="0.25">
      <c r="A31" s="683"/>
      <c r="B31" s="619"/>
      <c r="C31" s="620" t="str">
        <f t="shared" si="3"/>
        <v xml:space="preserve"> Letsemeng Local Municipality</v>
      </c>
      <c r="D31" s="698">
        <f t="shared" si="2"/>
        <v>1.0718074404653034E-2</v>
      </c>
      <c r="E31" s="697">
        <f t="shared" si="2"/>
        <v>6.0033510907658242E-3</v>
      </c>
      <c r="F31" s="697">
        <f t="shared" si="2"/>
        <v>7.414206807321716E-3</v>
      </c>
      <c r="G31" s="702"/>
      <c r="H31" s="698">
        <f t="shared" si="2"/>
        <v>1.0930586336574028E-2</v>
      </c>
      <c r="I31" s="697">
        <f t="shared" si="2"/>
        <v>6.4339962714733325E-3</v>
      </c>
      <c r="J31" s="697">
        <f t="shared" si="2"/>
        <v>7.3037780041322756E-3</v>
      </c>
      <c r="K31" s="702"/>
    </row>
    <row r="32" spans="1:11" s="622" customFormat="1" ht="13.35" customHeight="1" x14ac:dyDescent="0.25">
      <c r="A32" s="683"/>
      <c r="B32" s="619"/>
      <c r="C32" s="620" t="str">
        <f t="shared" si="3"/>
        <v xml:space="preserve"> Mafube Local Municipality</v>
      </c>
      <c r="D32" s="698">
        <f t="shared" si="2"/>
        <v>1.4240772579288144E-2</v>
      </c>
      <c r="E32" s="697">
        <f t="shared" si="2"/>
        <v>1.0318076238801967E-2</v>
      </c>
      <c r="F32" s="697">
        <f t="shared" si="2"/>
        <v>1.0294258347011207E-2</v>
      </c>
      <c r="G32" s="702"/>
      <c r="H32" s="698">
        <f t="shared" si="2"/>
        <v>1.4436404914323664E-2</v>
      </c>
      <c r="I32" s="697">
        <f t="shared" si="2"/>
        <v>1.0356914300179884E-2</v>
      </c>
      <c r="J32" s="697">
        <f t="shared" si="2"/>
        <v>1.0658470114605603E-2</v>
      </c>
      <c r="K32" s="702"/>
    </row>
    <row r="33" spans="1:11" s="622" customFormat="1" ht="13.35" customHeight="1" x14ac:dyDescent="0.25">
      <c r="A33" s="683"/>
      <c r="B33" s="619"/>
      <c r="C33" s="620" t="str">
        <f t="shared" si="3"/>
        <v xml:space="preserve"> Maluti a Phofung Local Municipality</v>
      </c>
      <c r="D33" s="698">
        <f t="shared" si="2"/>
        <v>5.9110363243955077E-2</v>
      </c>
      <c r="E33" s="697">
        <f t="shared" si="2"/>
        <v>5.2003785754502763E-2</v>
      </c>
      <c r="F33" s="697">
        <f t="shared" si="2"/>
        <v>4.4564810672225841E-2</v>
      </c>
      <c r="G33" s="702"/>
      <c r="H33" s="698">
        <f t="shared" si="2"/>
        <v>5.7598900377609091E-2</v>
      </c>
      <c r="I33" s="697">
        <f t="shared" si="2"/>
        <v>5.1258361249838361E-2</v>
      </c>
      <c r="J33" s="697">
        <f t="shared" si="2"/>
        <v>4.3304491701445555E-2</v>
      </c>
      <c r="K33" s="702"/>
    </row>
    <row r="34" spans="1:11" s="622" customFormat="1" ht="13.35" customHeight="1" x14ac:dyDescent="0.25">
      <c r="A34" s="683"/>
      <c r="B34" s="619"/>
      <c r="C34" s="620" t="str">
        <f t="shared" si="3"/>
        <v xml:space="preserve"> Mangaung Metropolitan Municipality</v>
      </c>
      <c r="D34" s="698">
        <f t="shared" si="2"/>
        <v>0.36166367926253795</v>
      </c>
      <c r="E34" s="697">
        <f t="shared" si="2"/>
        <v>0.41620703128180153</v>
      </c>
      <c r="F34" s="697">
        <f t="shared" si="2"/>
        <v>0.40710190394782703</v>
      </c>
      <c r="G34" s="702"/>
      <c r="H34" s="698">
        <f t="shared" si="2"/>
        <v>0.36024602506583064</v>
      </c>
      <c r="I34" s="697">
        <f t="shared" si="2"/>
        <v>0.40577030781846807</v>
      </c>
      <c r="J34" s="697">
        <f t="shared" si="2"/>
        <v>0.4039471527196018</v>
      </c>
      <c r="K34" s="702"/>
    </row>
    <row r="35" spans="1:11" s="622" customFormat="1" ht="13.35" customHeight="1" x14ac:dyDescent="0.25">
      <c r="A35" s="683"/>
      <c r="B35" s="619"/>
      <c r="C35" s="620" t="str">
        <f t="shared" si="3"/>
        <v xml:space="preserve"> Mantsopa Local Municipality</v>
      </c>
      <c r="D35" s="698">
        <f t="shared" si="2"/>
        <v>1.1800855982734023E-2</v>
      </c>
      <c r="E35" s="697">
        <f t="shared" si="2"/>
        <v>9.1473008247489416E-3</v>
      </c>
      <c r="F35" s="697">
        <f t="shared" si="2"/>
        <v>9.7962468667473785E-3</v>
      </c>
      <c r="G35" s="702"/>
      <c r="H35" s="698">
        <f t="shared" si="2"/>
        <v>1.1891983721882023E-2</v>
      </c>
      <c r="I35" s="697">
        <f t="shared" si="2"/>
        <v>9.6721937848343719E-3</v>
      </c>
      <c r="J35" s="697">
        <f t="shared" si="2"/>
        <v>1.0016671826730782E-2</v>
      </c>
      <c r="K35" s="702"/>
    </row>
    <row r="36" spans="1:11" s="622" customFormat="1" ht="13.35" customHeight="1" x14ac:dyDescent="0.25">
      <c r="A36" s="683"/>
      <c r="B36" s="619"/>
      <c r="C36" s="620" t="str">
        <f t="shared" si="3"/>
        <v xml:space="preserve"> Masilonyana Local Municipality</v>
      </c>
      <c r="D36" s="698">
        <f t="shared" si="2"/>
        <v>1.7507407542890589E-2</v>
      </c>
      <c r="E36" s="697">
        <f t="shared" si="2"/>
        <v>1.0721531112704952E-2</v>
      </c>
      <c r="F36" s="697">
        <f t="shared" si="2"/>
        <v>1.1335435571372515E-2</v>
      </c>
      <c r="G36" s="702"/>
      <c r="H36" s="698">
        <f t="shared" si="2"/>
        <v>1.723565432937706E-2</v>
      </c>
      <c r="I36" s="697">
        <f t="shared" si="2"/>
        <v>1.0409646795162675E-2</v>
      </c>
      <c r="J36" s="697">
        <f t="shared" si="2"/>
        <v>9.859061581288726E-3</v>
      </c>
      <c r="K36" s="702"/>
    </row>
    <row r="37" spans="1:11" s="622" customFormat="1" ht="13.35" customHeight="1" x14ac:dyDescent="0.25">
      <c r="A37" s="683"/>
      <c r="B37" s="619"/>
      <c r="C37" s="620" t="str">
        <f t="shared" si="3"/>
        <v xml:space="preserve"> Matjhabeng Local Municipality</v>
      </c>
      <c r="D37" s="698">
        <f t="shared" si="2"/>
        <v>0.17052712441014009</v>
      </c>
      <c r="E37" s="697">
        <f t="shared" si="2"/>
        <v>0.18140793641074743</v>
      </c>
      <c r="F37" s="697">
        <f t="shared" si="2"/>
        <v>0.17024807978989934</v>
      </c>
      <c r="G37" s="702"/>
      <c r="H37" s="698">
        <f t="shared" si="2"/>
        <v>0.17483146588004542</v>
      </c>
      <c r="I37" s="697">
        <f t="shared" si="2"/>
        <v>0.18214306005326836</v>
      </c>
      <c r="J37" s="697">
        <f t="shared" si="2"/>
        <v>0.1706125726618524</v>
      </c>
      <c r="K37" s="702"/>
    </row>
    <row r="38" spans="1:11" s="622" customFormat="1" ht="13.35" customHeight="1" x14ac:dyDescent="0.25">
      <c r="A38" s="683"/>
      <c r="B38" s="619"/>
      <c r="C38" s="620" t="str">
        <f t="shared" si="3"/>
        <v xml:space="preserve"> Metsimaholo Local Municipality</v>
      </c>
      <c r="D38" s="698">
        <f t="shared" si="2"/>
        <v>8.8349123898013679E-2</v>
      </c>
      <c r="E38" s="697">
        <f t="shared" si="2"/>
        <v>0.10699062204544953</v>
      </c>
      <c r="F38" s="697">
        <f t="shared" si="2"/>
        <v>0.11995795522830363</v>
      </c>
      <c r="G38" s="702"/>
      <c r="H38" s="698">
        <f t="shared" si="2"/>
        <v>9.1070201314295857E-2</v>
      </c>
      <c r="I38" s="697">
        <f t="shared" si="2"/>
        <v>0.11295513721759644</v>
      </c>
      <c r="J38" s="697">
        <f t="shared" si="2"/>
        <v>0.12594892805236516</v>
      </c>
      <c r="K38" s="702"/>
    </row>
    <row r="39" spans="1:11" s="622" customFormat="1" ht="13.35" customHeight="1" x14ac:dyDescent="0.25">
      <c r="A39" s="683"/>
      <c r="B39" s="619"/>
      <c r="C39" s="620" t="str">
        <f t="shared" si="3"/>
        <v xml:space="preserve"> Mohokare Local Municipality</v>
      </c>
      <c r="D39" s="698">
        <f t="shared" si="2"/>
        <v>7.3014595603028863E-3</v>
      </c>
      <c r="E39" s="697">
        <f t="shared" si="2"/>
        <v>4.7390955018636284E-3</v>
      </c>
      <c r="F39" s="697">
        <f t="shared" si="2"/>
        <v>4.9058697181308692E-3</v>
      </c>
      <c r="G39" s="702"/>
      <c r="H39" s="698">
        <f t="shared" si="2"/>
        <v>7.3127977822222568E-3</v>
      </c>
      <c r="I39" s="697">
        <f t="shared" si="2"/>
        <v>5.1497253139238842E-3</v>
      </c>
      <c r="J39" s="697">
        <f t="shared" si="2"/>
        <v>4.7258216334648611E-3</v>
      </c>
      <c r="K39" s="702"/>
    </row>
    <row r="40" spans="1:11" s="622" customFormat="1" ht="13.35" customHeight="1" x14ac:dyDescent="0.25">
      <c r="A40" s="683"/>
      <c r="B40" s="619"/>
      <c r="C40" s="620" t="str">
        <f t="shared" si="3"/>
        <v xml:space="preserve"> Moqhaka Local Municipality</v>
      </c>
      <c r="D40" s="698">
        <f t="shared" si="2"/>
        <v>6.3584153345282945E-2</v>
      </c>
      <c r="E40" s="697">
        <f t="shared" si="2"/>
        <v>5.912403907504029E-2</v>
      </c>
      <c r="F40" s="697">
        <f t="shared" si="2"/>
        <v>5.5443555784560512E-2</v>
      </c>
      <c r="G40" s="702"/>
      <c r="H40" s="698">
        <f t="shared" si="2"/>
        <v>6.2490830045019652E-2</v>
      </c>
      <c r="I40" s="697">
        <f t="shared" si="2"/>
        <v>5.9132017707897888E-2</v>
      </c>
      <c r="J40" s="697">
        <f t="shared" si="2"/>
        <v>5.5450039833078349E-2</v>
      </c>
      <c r="K40" s="702"/>
    </row>
    <row r="41" spans="1:11" s="622" customFormat="1" ht="13.35" customHeight="1" x14ac:dyDescent="0.25">
      <c r="A41" s="683"/>
      <c r="B41" s="619"/>
      <c r="C41" s="620" t="str">
        <f t="shared" si="3"/>
        <v xml:space="preserve"> Nala Local Municipality</v>
      </c>
      <c r="D41" s="698">
        <f t="shared" si="2"/>
        <v>2.0100962066064307E-2</v>
      </c>
      <c r="E41" s="697">
        <f t="shared" si="2"/>
        <v>1.3798499224682416E-2</v>
      </c>
      <c r="F41" s="697">
        <f t="shared" si="2"/>
        <v>1.6818403572117991E-2</v>
      </c>
      <c r="G41" s="702"/>
      <c r="H41" s="698">
        <f t="shared" si="2"/>
        <v>1.9726021050355601E-2</v>
      </c>
      <c r="I41" s="697">
        <f t="shared" si="2"/>
        <v>1.5309211412697241E-2</v>
      </c>
      <c r="J41" s="697">
        <f t="shared" si="2"/>
        <v>1.7140419533691598E-2</v>
      </c>
      <c r="K41" s="702"/>
    </row>
    <row r="42" spans="1:11" s="622" customFormat="1" ht="13.35" customHeight="1" x14ac:dyDescent="0.25">
      <c r="A42" s="683"/>
      <c r="B42" s="619"/>
      <c r="C42" s="620" t="str">
        <f t="shared" si="3"/>
        <v xml:space="preserve"> Naledi Local Municipality</v>
      </c>
      <c r="D42" s="698">
        <f t="shared" si="2"/>
        <v>4.4847642389435564E-3</v>
      </c>
      <c r="E42" s="697">
        <f t="shared" si="2"/>
        <v>3.2761819687162881E-3</v>
      </c>
      <c r="F42" s="697">
        <f t="shared" si="2"/>
        <v>3.2505078856163942E-3</v>
      </c>
      <c r="G42" s="702"/>
      <c r="H42" s="698">
        <f t="shared" si="2"/>
        <v>4.6795728152340945E-3</v>
      </c>
      <c r="I42" s="697">
        <f t="shared" si="2"/>
        <v>3.2708036761162707E-3</v>
      </c>
      <c r="J42" s="697">
        <f t="shared" si="2"/>
        <v>2.9646884105545002E-3</v>
      </c>
      <c r="K42" s="702"/>
    </row>
    <row r="43" spans="1:11" s="622" customFormat="1" ht="13.35" customHeight="1" x14ac:dyDescent="0.25">
      <c r="A43" s="683"/>
      <c r="B43" s="619"/>
      <c r="C43" s="620" t="str">
        <f t="shared" si="3"/>
        <v xml:space="preserve"> Ngwathe Local Municipality</v>
      </c>
      <c r="D43" s="698">
        <f t="shared" si="2"/>
        <v>3.8292424186999303E-2</v>
      </c>
      <c r="E43" s="697">
        <f t="shared" si="2"/>
        <v>3.0899297473427536E-2</v>
      </c>
      <c r="F43" s="697">
        <f t="shared" si="2"/>
        <v>3.2559998947006168E-2</v>
      </c>
      <c r="G43" s="702"/>
      <c r="H43" s="698">
        <f t="shared" si="2"/>
        <v>3.8119985482513379E-2</v>
      </c>
      <c r="I43" s="697">
        <f t="shared" si="2"/>
        <v>3.0241927327730893E-2</v>
      </c>
      <c r="J43" s="697">
        <f t="shared" si="2"/>
        <v>3.2825035689547387E-2</v>
      </c>
      <c r="K43" s="702"/>
    </row>
    <row r="44" spans="1:11" s="622" customFormat="1" ht="13.35" customHeight="1" x14ac:dyDescent="0.25">
      <c r="A44" s="683"/>
      <c r="B44" s="619"/>
      <c r="C44" s="620" t="str">
        <f t="shared" si="3"/>
        <v xml:space="preserve"> Nketoana Local Municipality</v>
      </c>
      <c r="D44" s="698">
        <f t="shared" si="2"/>
        <v>1.2334930680030727E-2</v>
      </c>
      <c r="E44" s="697">
        <f t="shared" si="2"/>
        <v>6.2027025440137117E-3</v>
      </c>
      <c r="F44" s="697">
        <f t="shared" si="2"/>
        <v>8.6457654135219976E-3</v>
      </c>
      <c r="G44" s="702"/>
      <c r="H44" s="698">
        <f t="shared" si="2"/>
        <v>1.2181561247577201E-2</v>
      </c>
      <c r="I44" s="697">
        <f t="shared" si="2"/>
        <v>6.8485983861196528E-3</v>
      </c>
      <c r="J44" s="697">
        <f t="shared" si="2"/>
        <v>8.7406798512969855E-3</v>
      </c>
      <c r="K44" s="702"/>
    </row>
    <row r="45" spans="1:11" s="622" customFormat="1" ht="13.35" customHeight="1" x14ac:dyDescent="0.25">
      <c r="A45" s="683"/>
      <c r="B45" s="619"/>
      <c r="C45" s="620" t="str">
        <f t="shared" si="3"/>
        <v xml:space="preserve"> Phumelela Local Municipality</v>
      </c>
      <c r="D45" s="698">
        <f t="shared" ref="D45:J49" si="4">+D23/D$27</f>
        <v>1.1285071514796796E-2</v>
      </c>
      <c r="E45" s="697">
        <f t="shared" si="4"/>
        <v>7.0307180783761398E-3</v>
      </c>
      <c r="F45" s="697">
        <f t="shared" si="4"/>
        <v>7.5123131825270842E-3</v>
      </c>
      <c r="G45" s="702"/>
      <c r="H45" s="698">
        <f t="shared" si="4"/>
        <v>1.0907420134518413E-2</v>
      </c>
      <c r="I45" s="697">
        <f t="shared" si="4"/>
        <v>6.1409848710231316E-3</v>
      </c>
      <c r="J45" s="697">
        <f t="shared" si="4"/>
        <v>7.3648248149542307E-3</v>
      </c>
      <c r="K45" s="702"/>
    </row>
    <row r="46" spans="1:11" s="622" customFormat="1" ht="13.35" customHeight="1" x14ac:dyDescent="0.25">
      <c r="A46" s="683"/>
      <c r="B46" s="619"/>
      <c r="C46" s="620" t="str">
        <f t="shared" ref="C46:C48" si="5">+C24</f>
        <v xml:space="preserve"> Setsoto Local Municipality</v>
      </c>
      <c r="D46" s="698">
        <f t="shared" si="4"/>
        <v>2.2701832680981821E-2</v>
      </c>
      <c r="E46" s="697">
        <f t="shared" si="4"/>
        <v>1.6931092358823351E-2</v>
      </c>
      <c r="F46" s="697">
        <f t="shared" si="4"/>
        <v>1.6305721253006635E-2</v>
      </c>
      <c r="G46" s="702"/>
      <c r="H46" s="698">
        <f t="shared" si="4"/>
        <v>2.239013428675125E-2</v>
      </c>
      <c r="I46" s="697">
        <f t="shared" si="4"/>
        <v>1.6406803922419687E-2</v>
      </c>
      <c r="J46" s="697">
        <f t="shared" si="4"/>
        <v>1.5717139867409202E-2</v>
      </c>
      <c r="K46" s="702"/>
    </row>
    <row r="47" spans="1:11" s="622" customFormat="1" ht="13.35" customHeight="1" x14ac:dyDescent="0.25">
      <c r="A47" s="683"/>
      <c r="B47" s="619"/>
      <c r="C47" s="620" t="str">
        <f t="shared" si="5"/>
        <v xml:space="preserve"> Tokologo Local Municipality</v>
      </c>
      <c r="D47" s="698">
        <f t="shared" si="4"/>
        <v>5.5931521381278118E-3</v>
      </c>
      <c r="E47" s="697">
        <f t="shared" si="4"/>
        <v>7.758304740495671E-4</v>
      </c>
      <c r="F47" s="697">
        <f t="shared" si="4"/>
        <v>4.2440857063361283E-3</v>
      </c>
      <c r="G47" s="702"/>
      <c r="H47" s="698">
        <f t="shared" si="4"/>
        <v>5.2239785635410313E-3</v>
      </c>
      <c r="I47" s="697">
        <f t="shared" si="4"/>
        <v>2.0769034629711221E-3</v>
      </c>
      <c r="J47" s="697">
        <f t="shared" si="4"/>
        <v>3.1310643787163125E-3</v>
      </c>
      <c r="K47" s="702"/>
    </row>
    <row r="48" spans="1:11" s="622" customFormat="1" ht="13.35" customHeight="1" x14ac:dyDescent="0.25">
      <c r="A48" s="683"/>
      <c r="B48" s="619"/>
      <c r="C48" s="620" t="str">
        <f t="shared" si="5"/>
        <v xml:space="preserve"> Tswelopele Local Municipality</v>
      </c>
      <c r="D48" s="698">
        <f t="shared" si="4"/>
        <v>1.3853019716867249E-2</v>
      </c>
      <c r="E48" s="697">
        <f t="shared" si="4"/>
        <v>5.2632755436432315E-3</v>
      </c>
      <c r="F48" s="697">
        <f t="shared" si="4"/>
        <v>1.2294199921196902E-2</v>
      </c>
      <c r="G48" s="702"/>
      <c r="H48" s="698">
        <f t="shared" si="4"/>
        <v>1.3629448876053097E-2</v>
      </c>
      <c r="I48" s="697">
        <f t="shared" si="4"/>
        <v>7.7411352107590288E-3</v>
      </c>
      <c r="J48" s="697">
        <f t="shared" si="4"/>
        <v>1.3744148263748765E-2</v>
      </c>
      <c r="K48" s="702"/>
    </row>
    <row r="49" spans="1:21" s="622" customFormat="1" ht="13.35" customHeight="1" x14ac:dyDescent="0.25">
      <c r="A49" s="683"/>
      <c r="B49" s="689"/>
      <c r="C49" s="629" t="s">
        <v>8</v>
      </c>
      <c r="D49" s="704">
        <f t="shared" si="4"/>
        <v>1</v>
      </c>
      <c r="E49" s="703">
        <f t="shared" si="4"/>
        <v>1</v>
      </c>
      <c r="F49" s="703">
        <f t="shared" si="4"/>
        <v>1</v>
      </c>
      <c r="G49" s="705"/>
      <c r="H49" s="704">
        <f t="shared" si="4"/>
        <v>1</v>
      </c>
      <c r="I49" s="703">
        <f t="shared" si="4"/>
        <v>1</v>
      </c>
      <c r="J49" s="703">
        <f t="shared" si="4"/>
        <v>1</v>
      </c>
      <c r="K49" s="705"/>
    </row>
    <row r="52" spans="1:21" x14ac:dyDescent="0.2">
      <c r="C52" s="206"/>
      <c r="D52" s="206"/>
      <c r="E52" s="206"/>
      <c r="F52" s="206"/>
      <c r="G52" s="206"/>
      <c r="H52" s="206"/>
      <c r="I52" s="206"/>
      <c r="J52" s="206"/>
      <c r="K52" s="206"/>
      <c r="L52" s="706"/>
      <c r="M52" s="706"/>
      <c r="N52" s="706"/>
      <c r="O52" s="706"/>
      <c r="P52" s="706"/>
      <c r="Q52" s="706"/>
      <c r="R52" s="706"/>
      <c r="S52" s="706"/>
      <c r="T52" s="706"/>
      <c r="U52" s="707"/>
    </row>
    <row r="53" spans="1:21" s="9" customFormat="1" ht="13.2" x14ac:dyDescent="0.25">
      <c r="A53"/>
      <c r="B53" s="2"/>
      <c r="C53" s="2"/>
      <c r="D53" s="2"/>
      <c r="E53" s="2"/>
      <c r="F53" s="194" t="s">
        <v>270</v>
      </c>
      <c r="G53" s="2"/>
      <c r="H53" s="2"/>
      <c r="I53" s="6"/>
      <c r="J53" s="6"/>
      <c r="K53" s="6"/>
      <c r="L53" s="6"/>
    </row>
  </sheetData>
  <mergeCells count="11">
    <mergeCell ref="J3:J6"/>
    <mergeCell ref="K3:K6"/>
    <mergeCell ref="D2:G2"/>
    <mergeCell ref="H2:K2"/>
    <mergeCell ref="C3:C6"/>
    <mergeCell ref="D3:D6"/>
    <mergeCell ref="E3:E6"/>
    <mergeCell ref="F3:F6"/>
    <mergeCell ref="G3:G6"/>
    <mergeCell ref="H3:H6"/>
    <mergeCell ref="I3:I6"/>
  </mergeCells>
  <hyperlinks>
    <hyperlink ref="F53" location="CONTENTS!A1" display="BACK TO CONTENTS"/>
  </hyperlinks>
  <pageMargins left="0.98425196850393704" right="0.98425196850393704" top="0.98425196850393704" bottom="0.98425196850393704" header="0.51181102362204722" footer="0.51181102362204722"/>
  <pageSetup paperSize="9" scale="73" fitToHeight="4" orientation="landscape" horizontalDpi="300" verticalDpi="300" r:id="rId1"/>
  <headerFooter alignWithMargins="0"/>
  <ignoredErrors>
    <ignoredError sqref="D2:K2" numberStoredAsText="1"/>
    <ignoredError sqref="G27" 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7" tint="-0.249977111117893"/>
    <pageSetUpPr fitToPage="1"/>
  </sheetPr>
  <dimension ref="B1:Q45"/>
  <sheetViews>
    <sheetView showGridLines="0" zoomScaleNormal="100" zoomScaleSheetLayoutView="90" workbookViewId="0">
      <selection activeCell="D44" sqref="D44:E44"/>
    </sheetView>
  </sheetViews>
  <sheetFormatPr defaultColWidth="9.109375" defaultRowHeight="14.4" x14ac:dyDescent="0.3"/>
  <cols>
    <col min="1" max="1" width="3.6640625" style="96" customWidth="1"/>
    <col min="2" max="2" width="9.109375" style="96"/>
    <col min="3" max="3" width="9.109375" style="96" customWidth="1"/>
    <col min="4" max="4" width="9.109375" style="96"/>
    <col min="5" max="8" width="9.109375" style="96" customWidth="1"/>
    <col min="9" max="9" width="9.109375" style="96"/>
    <col min="10" max="10" width="9.109375" style="96" customWidth="1"/>
    <col min="11" max="16384" width="9.109375" style="96"/>
  </cols>
  <sheetData>
    <row r="1" spans="2:17" ht="15" customHeight="1" x14ac:dyDescent="0.3">
      <c r="B1" s="219" t="s">
        <v>341</v>
      </c>
    </row>
    <row r="4" spans="2:17" x14ac:dyDescent="0.3">
      <c r="O4" s="612"/>
      <c r="P4" s="612"/>
      <c r="Q4" s="612"/>
    </row>
    <row r="5" spans="2:17" x14ac:dyDescent="0.3">
      <c r="O5" s="612"/>
      <c r="P5" s="612"/>
      <c r="Q5" s="612"/>
    </row>
    <row r="6" spans="2:17" x14ac:dyDescent="0.3">
      <c r="O6" s="612"/>
      <c r="P6" s="613"/>
      <c r="Q6" s="612"/>
    </row>
    <row r="7" spans="2:17" x14ac:dyDescent="0.3">
      <c r="O7" s="612"/>
      <c r="P7" s="613"/>
      <c r="Q7" s="612"/>
    </row>
    <row r="8" spans="2:17" x14ac:dyDescent="0.3">
      <c r="O8" s="612"/>
      <c r="P8" s="613"/>
      <c r="Q8" s="612"/>
    </row>
    <row r="9" spans="2:17" x14ac:dyDescent="0.3">
      <c r="O9" s="612"/>
      <c r="P9" s="613"/>
      <c r="Q9" s="612"/>
    </row>
    <row r="10" spans="2:17" x14ac:dyDescent="0.3">
      <c r="O10" s="612"/>
      <c r="P10" s="613"/>
      <c r="Q10" s="612"/>
    </row>
    <row r="11" spans="2:17" x14ac:dyDescent="0.3">
      <c r="O11" s="612"/>
      <c r="P11" s="613"/>
      <c r="Q11" s="612"/>
    </row>
    <row r="12" spans="2:17" x14ac:dyDescent="0.3">
      <c r="O12" s="612"/>
      <c r="P12" s="614"/>
      <c r="Q12" s="612"/>
    </row>
    <row r="13" spans="2:17" x14ac:dyDescent="0.3">
      <c r="P13" s="611"/>
    </row>
    <row r="14" spans="2:17" x14ac:dyDescent="0.3">
      <c r="P14" s="611"/>
    </row>
    <row r="20" spans="2:11" x14ac:dyDescent="0.3">
      <c r="E20" s="194" t="s">
        <v>270</v>
      </c>
    </row>
    <row r="22" spans="2:11" s="611" customFormat="1" x14ac:dyDescent="0.3"/>
    <row r="23" spans="2:11" s="611" customFormat="1" x14ac:dyDescent="0.3"/>
    <row r="24" spans="2:11" s="611" customFormat="1" x14ac:dyDescent="0.3"/>
    <row r="25" spans="2:11" s="611" customFormat="1" ht="42" x14ac:dyDescent="0.3">
      <c r="B25" s="911" t="s">
        <v>213</v>
      </c>
      <c r="C25" s="912" t="s">
        <v>214</v>
      </c>
      <c r="D25" s="912"/>
      <c r="E25" s="913" t="s">
        <v>162</v>
      </c>
      <c r="F25" s="914" t="s">
        <v>215</v>
      </c>
      <c r="G25" s="915" t="s">
        <v>77</v>
      </c>
      <c r="H25" s="914" t="s">
        <v>297</v>
      </c>
      <c r="I25" s="914" t="s">
        <v>298</v>
      </c>
      <c r="J25" s="914" t="s">
        <v>216</v>
      </c>
      <c r="K25" s="914" t="s">
        <v>217</v>
      </c>
    </row>
    <row r="26" spans="2:11" s="611" customFormat="1" x14ac:dyDescent="0.3">
      <c r="B26" s="916" t="s">
        <v>218</v>
      </c>
      <c r="C26" s="917">
        <v>33.824999999999996</v>
      </c>
      <c r="D26" s="918"/>
      <c r="E26" s="919">
        <v>1995</v>
      </c>
      <c r="F26" s="920"/>
      <c r="G26" s="921">
        <v>100000</v>
      </c>
      <c r="H26" s="922">
        <v>33765</v>
      </c>
      <c r="I26" s="923">
        <v>0.33765000000000001</v>
      </c>
      <c r="J26" s="922">
        <v>33765</v>
      </c>
      <c r="K26" s="923">
        <v>0.33765000000000001</v>
      </c>
    </row>
    <row r="27" spans="2:11" s="611" customFormat="1" x14ac:dyDescent="0.3">
      <c r="B27" s="916" t="s">
        <v>219</v>
      </c>
      <c r="C27" s="917">
        <v>36.466666666666661</v>
      </c>
      <c r="D27" s="918"/>
      <c r="E27" s="924">
        <v>1996</v>
      </c>
      <c r="F27" s="923">
        <v>7.8098053707809756E-2</v>
      </c>
      <c r="G27" s="922">
        <v>107809.80537078097</v>
      </c>
      <c r="H27" s="922">
        <v>37123.216309435818</v>
      </c>
      <c r="I27" s="923">
        <v>0.34433988802559412</v>
      </c>
      <c r="J27" s="922">
        <v>36545.60852426706</v>
      </c>
      <c r="K27" s="923">
        <v>0.33898223263254113</v>
      </c>
    </row>
    <row r="28" spans="2:11" s="611" customFormat="1" x14ac:dyDescent="0.3">
      <c r="B28" s="916" t="s">
        <v>220</v>
      </c>
      <c r="C28" s="917">
        <v>39.425000000000004</v>
      </c>
      <c r="D28" s="918"/>
      <c r="E28" s="924">
        <v>1997</v>
      </c>
      <c r="F28" s="923">
        <v>8.1124314442413414E-2</v>
      </c>
      <c r="G28" s="922">
        <v>116555.8019216556</v>
      </c>
      <c r="H28" s="922">
        <v>40883.994826311908</v>
      </c>
      <c r="I28" s="923">
        <v>0.35076756499682943</v>
      </c>
      <c r="J28" s="922">
        <v>38990.110864745016</v>
      </c>
      <c r="K28" s="923">
        <v>0.33451883322764742</v>
      </c>
    </row>
    <row r="29" spans="2:11" s="611" customFormat="1" x14ac:dyDescent="0.3">
      <c r="B29" s="916" t="s">
        <v>221</v>
      </c>
      <c r="C29" s="917">
        <v>42.425000000000004</v>
      </c>
      <c r="D29" s="918"/>
      <c r="E29" s="919">
        <v>1998</v>
      </c>
      <c r="F29" s="923">
        <v>7.6093849080532738E-2</v>
      </c>
      <c r="G29" s="922">
        <v>125424.98152254253</v>
      </c>
      <c r="H29" s="922">
        <v>44697.742054693284</v>
      </c>
      <c r="I29" s="923">
        <v>0.35637032999410723</v>
      </c>
      <c r="J29" s="922">
        <v>42276.241685144138</v>
      </c>
      <c r="K29" s="923">
        <v>0.3370639658220389</v>
      </c>
    </row>
    <row r="30" spans="2:11" s="611" customFormat="1" x14ac:dyDescent="0.3">
      <c r="B30" s="916" t="s">
        <v>222</v>
      </c>
      <c r="C30" s="917">
        <v>45.675000000000004</v>
      </c>
      <c r="D30" s="918"/>
      <c r="E30" s="924">
        <v>1999</v>
      </c>
      <c r="F30" s="923">
        <v>7.6605774896876921E-2</v>
      </c>
      <c r="G30" s="922">
        <v>135033.25942350336</v>
      </c>
      <c r="H30" s="922">
        <v>48829.301552106444</v>
      </c>
      <c r="I30" s="923">
        <v>0.36160944170771758</v>
      </c>
      <c r="J30" s="922">
        <v>45399.966740576514</v>
      </c>
      <c r="K30" s="923">
        <v>0.33621321839080465</v>
      </c>
    </row>
    <row r="31" spans="2:11" s="611" customFormat="1" x14ac:dyDescent="0.3">
      <c r="B31" s="916" t="s">
        <v>223</v>
      </c>
      <c r="C31" s="917">
        <v>47.391666666666673</v>
      </c>
      <c r="D31" s="918"/>
      <c r="E31" s="924">
        <v>2000</v>
      </c>
      <c r="F31" s="923">
        <v>3.7584382411968598E-2</v>
      </c>
      <c r="G31" s="922">
        <v>140108.40108401087</v>
      </c>
      <c r="H31" s="922">
        <v>51011.612466124672</v>
      </c>
      <c r="I31" s="923">
        <v>0.36408675048355899</v>
      </c>
      <c r="J31" s="922">
        <v>46208.780487804892</v>
      </c>
      <c r="K31" s="923">
        <v>0.32980735009671186</v>
      </c>
    </row>
    <row r="32" spans="2:11" s="611" customFormat="1" x14ac:dyDescent="0.3">
      <c r="B32" s="925" t="s">
        <v>224</v>
      </c>
      <c r="C32" s="917">
        <v>50.466666666666669</v>
      </c>
      <c r="D32" s="918"/>
      <c r="E32" s="919">
        <v>2001</v>
      </c>
      <c r="F32" s="923">
        <v>6.488482503956372E-2</v>
      </c>
      <c r="G32" s="922">
        <v>149199.31017491993</v>
      </c>
      <c r="H32" s="922">
        <v>54920.703375215569</v>
      </c>
      <c r="I32" s="923">
        <v>0.36810293097754293</v>
      </c>
      <c r="J32" s="922">
        <v>45279.724069967968</v>
      </c>
      <c r="K32" s="923">
        <v>0.30348480845442533</v>
      </c>
    </row>
    <row r="33" spans="2:11" s="611" customFormat="1" x14ac:dyDescent="0.3">
      <c r="B33" s="925" t="s">
        <v>225</v>
      </c>
      <c r="C33" s="917">
        <v>53.116666666666674</v>
      </c>
      <c r="D33" s="918"/>
      <c r="E33" s="924">
        <v>2002</v>
      </c>
      <c r="F33" s="923">
        <v>5.2509907529722621E-2</v>
      </c>
      <c r="G33" s="922">
        <v>157033.75215570338</v>
      </c>
      <c r="H33" s="922">
        <v>58289.51342695245</v>
      </c>
      <c r="I33" s="923">
        <v>0.37119098682146218</v>
      </c>
      <c r="J33" s="922">
        <v>45333.500862281348</v>
      </c>
      <c r="K33" s="923">
        <v>0.2886863508001255</v>
      </c>
    </row>
    <row r="34" spans="2:11" s="611" customFormat="1" x14ac:dyDescent="0.3">
      <c r="B34" s="925" t="s">
        <v>226</v>
      </c>
      <c r="C34" s="917">
        <v>58.633333333333326</v>
      </c>
      <c r="D34" s="918"/>
      <c r="E34" s="924">
        <v>2003</v>
      </c>
      <c r="F34" s="923">
        <v>0.10385942893002786</v>
      </c>
      <c r="G34" s="922">
        <v>173343.18797733425</v>
      </c>
      <c r="H34" s="922">
        <v>65302.570830253724</v>
      </c>
      <c r="I34" s="923">
        <v>0.37672418277430353</v>
      </c>
      <c r="J34" s="922">
        <v>43610.411431387016</v>
      </c>
      <c r="K34" s="923">
        <v>0.25158422399090385</v>
      </c>
    </row>
    <row r="35" spans="2:11" s="611" customFormat="1" x14ac:dyDescent="0.3">
      <c r="B35" s="925" t="s">
        <v>227</v>
      </c>
      <c r="C35" s="917">
        <v>60.6</v>
      </c>
      <c r="D35" s="918"/>
      <c r="E35" s="919">
        <v>2004</v>
      </c>
      <c r="F35" s="923">
        <v>3.3541785105173583E-2</v>
      </c>
      <c r="G35" s="922">
        <v>179157.42793791569</v>
      </c>
      <c r="H35" s="922">
        <v>67802.694013303757</v>
      </c>
      <c r="I35" s="923">
        <v>0.37845315594059409</v>
      </c>
      <c r="J35" s="922">
        <v>39905.099778270494</v>
      </c>
      <c r="K35" s="923">
        <v>0.22273762376237621</v>
      </c>
    </row>
    <row r="36" spans="2:11" s="611" customFormat="1" x14ac:dyDescent="0.3">
      <c r="B36" s="925" t="s">
        <v>228</v>
      </c>
      <c r="C36" s="917">
        <v>61.824999999999996</v>
      </c>
      <c r="D36" s="918"/>
      <c r="E36" s="924">
        <v>2005</v>
      </c>
      <c r="F36" s="923">
        <v>2.0214521452145195E-2</v>
      </c>
      <c r="G36" s="922">
        <v>182779.00960827785</v>
      </c>
      <c r="H36" s="922">
        <v>69359.974131559473</v>
      </c>
      <c r="I36" s="923">
        <v>0.37947450465022237</v>
      </c>
      <c r="J36" s="922">
        <v>39492.653362897247</v>
      </c>
      <c r="K36" s="923">
        <v>0.21606777193691867</v>
      </c>
    </row>
    <row r="37" spans="2:11" s="611" customFormat="1" x14ac:dyDescent="0.3">
      <c r="B37" s="925" t="s">
        <v>229</v>
      </c>
      <c r="C37" s="917">
        <v>64.016666666666666</v>
      </c>
      <c r="D37" s="918"/>
      <c r="E37" s="924">
        <v>2006</v>
      </c>
      <c r="F37" s="923">
        <v>3.5449521498854386E-2</v>
      </c>
      <c r="G37" s="922">
        <v>189258.43803892581</v>
      </c>
      <c r="H37" s="922">
        <v>72146.128356738103</v>
      </c>
      <c r="I37" s="923">
        <v>0.38120428924759175</v>
      </c>
      <c r="J37" s="922">
        <v>38840.453313624035</v>
      </c>
      <c r="K37" s="923">
        <v>0.20522442072376984</v>
      </c>
    </row>
    <row r="38" spans="2:11" s="611" customFormat="1" x14ac:dyDescent="0.3">
      <c r="B38" s="925" t="s">
        <v>230</v>
      </c>
      <c r="C38" s="917">
        <v>67.36666666666666</v>
      </c>
      <c r="D38" s="918"/>
      <c r="E38" s="919">
        <v>2007</v>
      </c>
      <c r="F38" s="923">
        <v>5.2330122363967613E-2</v>
      </c>
      <c r="G38" s="922">
        <v>199162.35525991619</v>
      </c>
      <c r="H38" s="922">
        <v>76404.812761763955</v>
      </c>
      <c r="I38" s="923">
        <v>0.38363079539831763</v>
      </c>
      <c r="J38" s="922">
        <v>37548.706577974859</v>
      </c>
      <c r="K38" s="923">
        <v>0.1885331519049975</v>
      </c>
    </row>
    <row r="39" spans="2:11" s="611" customFormat="1" x14ac:dyDescent="0.3">
      <c r="B39" s="925" t="s">
        <v>231</v>
      </c>
      <c r="C39" s="917">
        <v>72.816666666666663</v>
      </c>
      <c r="D39" s="918"/>
      <c r="E39" s="924">
        <v>2008</v>
      </c>
      <c r="F39" s="923">
        <v>8.0900544285007481E-2</v>
      </c>
      <c r="G39" s="922">
        <v>215274.69820152744</v>
      </c>
      <c r="H39" s="922">
        <v>83333.1202266568</v>
      </c>
      <c r="I39" s="923">
        <v>0.38710132181277179</v>
      </c>
      <c r="J39" s="922">
        <v>39967.409460458235</v>
      </c>
      <c r="K39" s="923">
        <v>0.18565771915770199</v>
      </c>
    </row>
    <row r="40" spans="2:11" s="611" customFormat="1" x14ac:dyDescent="0.3">
      <c r="B40" s="925" t="s">
        <v>232</v>
      </c>
      <c r="C40" s="917">
        <v>81.066666666666663</v>
      </c>
      <c r="D40" s="918"/>
      <c r="E40" s="924">
        <v>2009</v>
      </c>
      <c r="F40" s="923">
        <v>0.11329823758297097</v>
      </c>
      <c r="G40" s="922">
        <v>239664.94210396646</v>
      </c>
      <c r="H40" s="922">
        <v>93820.925104705573</v>
      </c>
      <c r="I40" s="923">
        <v>0.39146703844572367</v>
      </c>
      <c r="J40" s="922">
        <v>45329.482631189938</v>
      </c>
      <c r="K40" s="923">
        <v>0.18913689350328947</v>
      </c>
    </row>
    <row r="41" spans="2:11" s="611" customFormat="1" x14ac:dyDescent="0.3">
      <c r="B41" s="925" t="s">
        <v>233</v>
      </c>
      <c r="C41" s="917">
        <v>85.725000000000009</v>
      </c>
      <c r="D41" s="918"/>
      <c r="E41" s="919">
        <v>2010</v>
      </c>
      <c r="F41" s="923">
        <v>5.7462993421052877E-2</v>
      </c>
      <c r="G41" s="922">
        <v>253436.80709534371</v>
      </c>
      <c r="H41" s="922">
        <v>99742.827050997788</v>
      </c>
      <c r="I41" s="923">
        <v>0.39356093613298337</v>
      </c>
      <c r="J41" s="922">
        <v>46535.042128603112</v>
      </c>
      <c r="K41" s="923">
        <v>0.18361595800524935</v>
      </c>
    </row>
    <row r="42" spans="2:11" s="611" customFormat="1" x14ac:dyDescent="0.3">
      <c r="B42" s="925" t="s">
        <v>234</v>
      </c>
      <c r="C42" s="917">
        <v>88.991666666666674</v>
      </c>
      <c r="D42" s="918"/>
      <c r="E42" s="924">
        <v>2011</v>
      </c>
      <c r="F42" s="923">
        <v>3.8106347817634001E-2</v>
      </c>
      <c r="G42" s="922">
        <v>263094.35821630951</v>
      </c>
      <c r="H42" s="922">
        <v>103895.57403301309</v>
      </c>
      <c r="I42" s="923">
        <v>0.39489852514280366</v>
      </c>
      <c r="J42" s="922">
        <v>47818.307464892852</v>
      </c>
      <c r="K42" s="923">
        <v>0.18175345069763088</v>
      </c>
    </row>
    <row r="43" spans="2:11" s="611" customFormat="1" x14ac:dyDescent="0.3">
      <c r="B43" s="925" t="s">
        <v>255</v>
      </c>
      <c r="C43" s="917">
        <v>93.95</v>
      </c>
      <c r="D43" s="918"/>
      <c r="E43" s="924">
        <v>2012</v>
      </c>
      <c r="F43" s="923">
        <v>5.5716827418297532E-2</v>
      </c>
      <c r="G43" s="922">
        <v>277753.14116777538</v>
      </c>
      <c r="H43" s="922">
        <v>110198.85070214341</v>
      </c>
      <c r="I43" s="923">
        <v>0.39675105109100584</v>
      </c>
      <c r="J43" s="922">
        <v>50320.942350332611</v>
      </c>
      <c r="K43" s="923">
        <v>0.18117146088344865</v>
      </c>
    </row>
    <row r="44" spans="2:11" s="611" customFormat="1" x14ac:dyDescent="0.3">
      <c r="B44" s="926" t="s">
        <v>273</v>
      </c>
      <c r="C44" s="927">
        <v>99.166666666666671</v>
      </c>
      <c r="D44" s="928"/>
      <c r="E44" s="929">
        <v>2013</v>
      </c>
      <c r="F44" s="930">
        <v>5.5525989001241838E-2</v>
      </c>
      <c r="G44" s="931">
        <v>293175.65902931767</v>
      </c>
      <c r="H44" s="931">
        <v>116830.53338260659</v>
      </c>
      <c r="I44" s="930">
        <v>0.39850011344537811</v>
      </c>
      <c r="J44" s="931">
        <v>52812.697708795298</v>
      </c>
      <c r="K44" s="930">
        <v>0.18014011764705887</v>
      </c>
    </row>
    <row r="45" spans="2:11" s="611" customFormat="1" x14ac:dyDescent="0.3">
      <c r="B45" s="932"/>
      <c r="C45" s="932"/>
      <c r="D45" s="932"/>
      <c r="E45" s="932"/>
      <c r="F45" s="932"/>
      <c r="G45" s="932"/>
      <c r="H45" s="932"/>
      <c r="I45" s="932"/>
      <c r="J45" s="932"/>
      <c r="K45" s="932"/>
    </row>
  </sheetData>
  <hyperlinks>
    <hyperlink ref="E20"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H22"/>
  <sheetViews>
    <sheetView showGridLines="0" zoomScaleNormal="100" workbookViewId="0">
      <selection activeCell="B20" sqref="B20:G20"/>
    </sheetView>
  </sheetViews>
  <sheetFormatPr defaultColWidth="8.88671875" defaultRowHeight="14.4" x14ac:dyDescent="0.3"/>
  <cols>
    <col min="1" max="1" width="4" style="730" customWidth="1"/>
    <col min="2" max="2" width="1.33203125" style="730" customWidth="1"/>
    <col min="3" max="3" width="47.44140625" style="730" customWidth="1"/>
    <col min="4" max="4" width="13.88671875" style="730" customWidth="1"/>
    <col min="5" max="5" width="13.44140625" style="730" customWidth="1"/>
    <col min="6" max="6" width="0.6640625" style="730" customWidth="1"/>
    <col min="7" max="16384" width="8.88671875" style="730"/>
  </cols>
  <sheetData>
    <row r="1" spans="2:7" x14ac:dyDescent="0.3">
      <c r="B1" s="219" t="s">
        <v>685</v>
      </c>
    </row>
    <row r="2" spans="2:7" ht="36.6" customHeight="1" x14ac:dyDescent="0.3">
      <c r="B2" s="1110" t="s">
        <v>674</v>
      </c>
      <c r="C2" s="1111"/>
      <c r="D2" s="731"/>
      <c r="E2" s="732" t="s">
        <v>675</v>
      </c>
      <c r="F2" s="733"/>
    </row>
    <row r="3" spans="2:7" x14ac:dyDescent="0.3">
      <c r="B3" s="741"/>
      <c r="C3" s="742" t="s">
        <v>162</v>
      </c>
      <c r="D3" s="870">
        <v>2012</v>
      </c>
      <c r="E3" s="878">
        <v>2013</v>
      </c>
      <c r="F3" s="879"/>
    </row>
    <row r="4" spans="2:7" x14ac:dyDescent="0.3">
      <c r="B4" s="743"/>
      <c r="C4" s="736"/>
      <c r="D4" s="871" t="s">
        <v>252</v>
      </c>
      <c r="E4" s="994" t="s">
        <v>252</v>
      </c>
      <c r="F4" s="734"/>
    </row>
    <row r="5" spans="2:7" x14ac:dyDescent="0.3">
      <c r="B5" s="743"/>
      <c r="C5" s="736" t="s">
        <v>676</v>
      </c>
      <c r="D5" s="995">
        <v>150000</v>
      </c>
      <c r="E5" s="996">
        <f>D5*1.06</f>
        <v>159000</v>
      </c>
      <c r="F5" s="734"/>
    </row>
    <row r="6" spans="2:7" x14ac:dyDescent="0.3">
      <c r="B6" s="743"/>
      <c r="C6" s="736" t="s">
        <v>677</v>
      </c>
      <c r="D6" s="872">
        <f>(720+720+440+440)*12</f>
        <v>27840</v>
      </c>
      <c r="E6" s="997">
        <v>0</v>
      </c>
      <c r="F6" s="739"/>
    </row>
    <row r="7" spans="2:7" x14ac:dyDescent="0.3">
      <c r="B7" s="743"/>
      <c r="C7" s="736" t="s">
        <v>678</v>
      </c>
      <c r="D7" s="995">
        <f>D5-D6</f>
        <v>122160</v>
      </c>
      <c r="E7" s="996">
        <f>E5-E6</f>
        <v>159000</v>
      </c>
      <c r="F7" s="734"/>
    </row>
    <row r="8" spans="2:7" x14ac:dyDescent="0.3">
      <c r="B8" s="743"/>
      <c r="C8" s="736"/>
      <c r="D8" s="995"/>
      <c r="E8" s="996"/>
      <c r="F8" s="734"/>
    </row>
    <row r="9" spans="2:7" x14ac:dyDescent="0.3">
      <c r="B9" s="743"/>
      <c r="C9" s="736" t="s">
        <v>679</v>
      </c>
      <c r="D9" s="995">
        <f>D7*0.18</f>
        <v>21988.799999999999</v>
      </c>
      <c r="E9" s="996">
        <f>E7*0.18</f>
        <v>28620</v>
      </c>
      <c r="F9" s="734"/>
    </row>
    <row r="10" spans="2:7" x14ac:dyDescent="0.3">
      <c r="B10" s="743"/>
      <c r="C10" s="736" t="s">
        <v>680</v>
      </c>
      <c r="D10" s="995">
        <v>10755</v>
      </c>
      <c r="E10" s="996">
        <v>11440</v>
      </c>
      <c r="F10" s="734"/>
    </row>
    <row r="11" spans="2:7" x14ac:dyDescent="0.3">
      <c r="B11" s="743"/>
      <c r="C11" s="736" t="s">
        <v>681</v>
      </c>
      <c r="D11" s="995">
        <v>0</v>
      </c>
      <c r="E11" s="996">
        <f>768*12</f>
        <v>9216</v>
      </c>
      <c r="F11" s="737"/>
      <c r="G11" s="738"/>
    </row>
    <row r="12" spans="2:7" ht="15" thickBot="1" x14ac:dyDescent="0.35">
      <c r="B12" s="743"/>
      <c r="C12" s="736" t="s">
        <v>682</v>
      </c>
      <c r="D12" s="998">
        <f>D9-D10-D11</f>
        <v>11233.8</v>
      </c>
      <c r="E12" s="999">
        <f>E9-E10-E11</f>
        <v>7964</v>
      </c>
      <c r="F12" s="880"/>
    </row>
    <row r="13" spans="2:7" ht="15" thickTop="1" x14ac:dyDescent="0.3">
      <c r="B13" s="743"/>
      <c r="C13" s="736" t="s">
        <v>683</v>
      </c>
      <c r="D13" s="873">
        <f>D12/D7</f>
        <v>9.1959724950884086E-2</v>
      </c>
      <c r="E13" s="883">
        <f>E12/E7</f>
        <v>5.0088050314465407E-2</v>
      </c>
      <c r="F13" s="734"/>
    </row>
    <row r="14" spans="2:7" x14ac:dyDescent="0.3">
      <c r="B14" s="743"/>
      <c r="C14" s="736"/>
      <c r="D14" s="874"/>
      <c r="E14" s="1000"/>
      <c r="F14" s="734"/>
    </row>
    <row r="15" spans="2:7" x14ac:dyDescent="0.3">
      <c r="B15" s="743"/>
      <c r="C15" s="736" t="s">
        <v>682</v>
      </c>
      <c r="D15" s="995">
        <f>D12</f>
        <v>11233.8</v>
      </c>
      <c r="E15" s="996">
        <f>E12</f>
        <v>7964</v>
      </c>
      <c r="F15" s="734"/>
    </row>
    <row r="16" spans="2:7" x14ac:dyDescent="0.3">
      <c r="B16" s="743"/>
      <c r="C16" s="736" t="str">
        <f>C7</f>
        <v>Taxable income post medical deduction</v>
      </c>
      <c r="D16" s="995">
        <f>D7</f>
        <v>122160</v>
      </c>
      <c r="E16" s="997">
        <f>E7</f>
        <v>159000</v>
      </c>
      <c r="F16" s="739"/>
    </row>
    <row r="17" spans="2:8" x14ac:dyDescent="0.3">
      <c r="B17" s="743"/>
      <c r="C17" s="736" t="s">
        <v>683</v>
      </c>
      <c r="D17" s="881">
        <f>D15/D16</f>
        <v>9.1959724950884086E-2</v>
      </c>
      <c r="E17" s="883">
        <f>E15/E16</f>
        <v>5.0088050314465407E-2</v>
      </c>
      <c r="F17" s="734"/>
    </row>
    <row r="18" spans="2:8" ht="5.4" customHeight="1" x14ac:dyDescent="0.3">
      <c r="B18" s="744"/>
      <c r="C18" s="735"/>
      <c r="D18" s="1001"/>
      <c r="E18" s="882"/>
      <c r="F18" s="739"/>
    </row>
    <row r="20" spans="2:8" x14ac:dyDescent="0.3">
      <c r="B20" s="740"/>
      <c r="C20" s="740"/>
      <c r="D20" s="740"/>
      <c r="E20" s="740"/>
      <c r="F20" s="740"/>
      <c r="G20" s="740"/>
    </row>
    <row r="22" spans="2:8" customFormat="1" x14ac:dyDescent="0.3">
      <c r="C22" s="194" t="s">
        <v>270</v>
      </c>
      <c r="H22" s="730"/>
    </row>
  </sheetData>
  <mergeCells count="1">
    <mergeCell ref="B2:C2"/>
  </mergeCells>
  <hyperlinks>
    <hyperlink ref="C22" location="CONTENTS!A1" display="BACK TO CONTENTS"/>
  </hyperlinks>
  <pageMargins left="0.7" right="0.7" top="0.75" bottom="0.75" header="0.3" footer="0.3"/>
  <pageSetup paperSize="9" orientation="portrait" horizontalDpi="300" verticalDpi="30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7" tint="-0.249977111117893"/>
    <pageSetUpPr fitToPage="1"/>
  </sheetPr>
  <dimension ref="B1:AG41"/>
  <sheetViews>
    <sheetView showGridLines="0" zoomScaleNormal="100" zoomScaleSheetLayoutView="90" workbookViewId="0">
      <selection activeCell="E31" sqref="E31"/>
    </sheetView>
  </sheetViews>
  <sheetFormatPr defaultColWidth="9.109375" defaultRowHeight="14.4" x14ac:dyDescent="0.3"/>
  <cols>
    <col min="1" max="1" width="3.6640625" style="144" customWidth="1"/>
    <col min="2" max="28" width="9.109375" style="144" customWidth="1"/>
    <col min="29" max="29" width="11.33203125" style="144" bestFit="1" customWidth="1"/>
    <col min="30" max="30" width="10.88671875" style="144" bestFit="1" customWidth="1"/>
    <col min="31" max="31" width="9.109375" style="144"/>
    <col min="32" max="32" width="9.6640625" style="144" customWidth="1"/>
    <col min="33" max="16384" width="9.109375" style="144"/>
  </cols>
  <sheetData>
    <row r="1" spans="2:2" ht="15" customHeight="1" x14ac:dyDescent="0.3">
      <c r="B1" s="219" t="s">
        <v>684</v>
      </c>
    </row>
    <row r="22" spans="2:33" x14ac:dyDescent="0.3">
      <c r="E22" s="194" t="s">
        <v>270</v>
      </c>
    </row>
    <row r="23" spans="2:33" x14ac:dyDescent="0.3">
      <c r="AA23" s="146"/>
      <c r="AB23" s="146"/>
      <c r="AC23" s="146"/>
      <c r="AD23" s="146"/>
      <c r="AE23" s="146"/>
      <c r="AF23" s="146"/>
      <c r="AG23" s="146"/>
    </row>
    <row r="24" spans="2:33" x14ac:dyDescent="0.3">
      <c r="B24" s="145"/>
      <c r="C24" s="145"/>
      <c r="D24" s="145"/>
      <c r="E24" s="145"/>
      <c r="F24" s="145"/>
      <c r="G24" s="145"/>
      <c r="H24" s="145"/>
      <c r="I24" s="145"/>
      <c r="J24" s="145"/>
      <c r="K24" s="145"/>
      <c r="L24" s="145"/>
      <c r="M24" s="145"/>
      <c r="N24" s="145"/>
      <c r="O24" s="145"/>
      <c r="P24" s="145"/>
      <c r="Q24" s="145"/>
      <c r="R24" s="145"/>
      <c r="S24" s="145"/>
    </row>
    <row r="25" spans="2:33" s="937" customFormat="1" x14ac:dyDescent="0.3">
      <c r="B25" s="933" t="s">
        <v>268</v>
      </c>
      <c r="C25" s="934"/>
      <c r="D25" s="935"/>
      <c r="E25" s="935"/>
      <c r="F25" s="936"/>
      <c r="G25" s="150"/>
      <c r="H25" s="150"/>
      <c r="I25" s="150"/>
      <c r="J25" s="150"/>
      <c r="K25" s="150"/>
      <c r="N25" s="150"/>
      <c r="O25" s="938"/>
      <c r="P25" s="938"/>
      <c r="Q25" s="938"/>
      <c r="R25" s="938"/>
      <c r="S25" s="938"/>
    </row>
    <row r="26" spans="2:33" s="937" customFormat="1" x14ac:dyDescent="0.3">
      <c r="B26" s="939"/>
      <c r="C26" s="940" t="s">
        <v>263</v>
      </c>
      <c r="D26" s="940" t="s">
        <v>77</v>
      </c>
      <c r="E26" s="940" t="s">
        <v>161</v>
      </c>
      <c r="F26" s="940" t="s">
        <v>269</v>
      </c>
      <c r="G26" s="941"/>
      <c r="H26" s="150"/>
      <c r="I26" s="941"/>
      <c r="J26" s="150"/>
      <c r="K26" s="150"/>
      <c r="N26" s="150"/>
      <c r="O26" s="938"/>
      <c r="P26" s="938"/>
      <c r="Q26" s="938"/>
      <c r="R26" s="938"/>
      <c r="S26" s="938"/>
    </row>
    <row r="27" spans="2:33" s="937" customFormat="1" x14ac:dyDescent="0.3">
      <c r="B27" s="942" t="s">
        <v>262</v>
      </c>
      <c r="C27" s="943">
        <v>178025</v>
      </c>
      <c r="D27" s="944">
        <v>-18856.438113</v>
      </c>
      <c r="E27" s="944">
        <v>1.1517930000000001</v>
      </c>
      <c r="F27" s="942"/>
      <c r="G27" s="941"/>
      <c r="H27" s="941"/>
      <c r="I27" s="941"/>
      <c r="J27" s="150"/>
      <c r="K27" s="150"/>
      <c r="N27" s="150"/>
      <c r="O27" s="938"/>
      <c r="P27" s="938"/>
      <c r="Q27" s="938"/>
      <c r="R27" s="938"/>
      <c r="S27" s="938"/>
    </row>
    <row r="28" spans="2:33" s="937" customFormat="1" x14ac:dyDescent="0.3">
      <c r="B28" s="945" t="s">
        <v>271</v>
      </c>
      <c r="C28" s="114">
        <v>545805</v>
      </c>
      <c r="D28" s="946">
        <v>18275.348754999999</v>
      </c>
      <c r="E28" s="946">
        <v>17.034649000000002</v>
      </c>
      <c r="F28" s="947">
        <v>9.3211074811031707E-4</v>
      </c>
      <c r="G28" s="941"/>
      <c r="H28" s="941"/>
      <c r="I28" s="941"/>
      <c r="J28" s="150"/>
      <c r="K28" s="150"/>
      <c r="N28" s="150"/>
      <c r="O28" s="938"/>
      <c r="P28" s="938"/>
      <c r="Q28" s="938"/>
      <c r="R28" s="938"/>
      <c r="S28" s="938"/>
    </row>
    <row r="29" spans="2:33" s="937" customFormat="1" x14ac:dyDescent="0.3">
      <c r="B29" s="945" t="s">
        <v>972</v>
      </c>
      <c r="C29" s="114">
        <v>1158166</v>
      </c>
      <c r="D29" s="946">
        <v>105215.296206</v>
      </c>
      <c r="E29" s="946">
        <v>3666.5649039999998</v>
      </c>
      <c r="F29" s="947">
        <v>3.4848211583430495E-2</v>
      </c>
      <c r="G29" s="941"/>
      <c r="H29" s="941"/>
      <c r="I29" s="941"/>
      <c r="J29" s="150"/>
      <c r="K29" s="150"/>
      <c r="N29" s="150"/>
      <c r="O29" s="938"/>
      <c r="P29" s="938"/>
      <c r="Q29" s="938"/>
      <c r="R29" s="938"/>
      <c r="S29" s="938"/>
    </row>
    <row r="30" spans="2:33" s="937" customFormat="1" x14ac:dyDescent="0.3">
      <c r="B30" s="945" t="s">
        <v>973</v>
      </c>
      <c r="C30" s="114">
        <v>2874477</v>
      </c>
      <c r="D30" s="946">
        <v>681668.57888399996</v>
      </c>
      <c r="E30" s="946">
        <v>99821.398807000005</v>
      </c>
      <c r="F30" s="947">
        <v>0.14643684907763174</v>
      </c>
      <c r="G30" s="941"/>
      <c r="H30" s="941"/>
      <c r="I30" s="941"/>
      <c r="J30" s="150"/>
      <c r="K30" s="150"/>
      <c r="N30" s="150"/>
      <c r="O30" s="938"/>
      <c r="P30" s="938"/>
      <c r="Q30" s="938"/>
      <c r="R30" s="938"/>
      <c r="S30" s="938"/>
    </row>
    <row r="31" spans="2:33" s="937" customFormat="1" x14ac:dyDescent="0.3">
      <c r="B31" s="945" t="s">
        <v>974</v>
      </c>
      <c r="C31" s="114">
        <v>418099</v>
      </c>
      <c r="D31" s="946">
        <v>395250.88690899994</v>
      </c>
      <c r="E31" s="946">
        <v>122757.008611</v>
      </c>
      <c r="F31" s="947">
        <v>0.31057997003119386</v>
      </c>
      <c r="G31" s="941"/>
      <c r="H31" s="941"/>
      <c r="I31" s="941"/>
      <c r="J31" s="150"/>
      <c r="K31" s="150"/>
      <c r="N31" s="150"/>
      <c r="O31" s="938"/>
      <c r="P31" s="938"/>
      <c r="Q31" s="938"/>
      <c r="R31" s="938"/>
      <c r="S31" s="938"/>
    </row>
    <row r="32" spans="2:33" s="937" customFormat="1" x14ac:dyDescent="0.3">
      <c r="B32" s="940" t="s">
        <v>8</v>
      </c>
      <c r="C32" s="948">
        <v>5174572</v>
      </c>
      <c r="D32" s="949">
        <v>1181553.6726409998</v>
      </c>
      <c r="E32" s="949">
        <v>226263.15876399999</v>
      </c>
      <c r="F32" s="950">
        <v>0.19149630186351019</v>
      </c>
      <c r="G32" s="941"/>
      <c r="H32" s="151"/>
      <c r="I32" s="941"/>
      <c r="J32" s="150"/>
      <c r="K32" s="150"/>
      <c r="N32" s="150"/>
      <c r="O32" s="938"/>
      <c r="P32" s="938"/>
      <c r="Q32" s="938"/>
      <c r="R32" s="938"/>
      <c r="S32" s="938"/>
    </row>
    <row r="33" spans="2:19" s="937" customFormat="1" x14ac:dyDescent="0.3">
      <c r="B33" s="945"/>
      <c r="C33" s="945"/>
      <c r="D33" s="945"/>
      <c r="E33" s="945"/>
      <c r="F33" s="945"/>
      <c r="G33" s="150"/>
      <c r="H33" s="150"/>
      <c r="I33" s="150"/>
      <c r="J33" s="150"/>
      <c r="K33" s="150"/>
      <c r="N33" s="150"/>
      <c r="O33" s="938"/>
      <c r="P33" s="938"/>
      <c r="Q33" s="938"/>
      <c r="R33" s="938"/>
      <c r="S33" s="938"/>
    </row>
    <row r="34" spans="2:19" s="937" customFormat="1" x14ac:dyDescent="0.3">
      <c r="B34" s="939"/>
      <c r="C34" s="940" t="s">
        <v>263</v>
      </c>
      <c r="D34" s="940" t="s">
        <v>77</v>
      </c>
      <c r="E34" s="940" t="s">
        <v>161</v>
      </c>
      <c r="F34" s="939"/>
      <c r="G34" s="150"/>
      <c r="H34" s="150"/>
      <c r="I34" s="150"/>
      <c r="J34" s="150"/>
      <c r="K34" s="150"/>
      <c r="L34" s="938"/>
      <c r="N34" s="150"/>
      <c r="O34" s="938"/>
      <c r="P34" s="938"/>
      <c r="Q34" s="938"/>
      <c r="R34" s="938"/>
      <c r="S34" s="938"/>
    </row>
    <row r="35" spans="2:19" s="937" customFormat="1" x14ac:dyDescent="0.3">
      <c r="B35" s="942" t="s">
        <v>262</v>
      </c>
      <c r="C35" s="951">
        <v>3.4403811561613214E-2</v>
      </c>
      <c r="D35" s="951">
        <v>0</v>
      </c>
      <c r="E35" s="951">
        <v>5.0905017250349562E-6</v>
      </c>
      <c r="F35" s="945"/>
      <c r="G35" s="150"/>
      <c r="H35" s="150"/>
      <c r="I35" s="150"/>
      <c r="J35" s="150"/>
      <c r="K35" s="1003"/>
      <c r="L35" s="938"/>
      <c r="N35" s="150"/>
      <c r="O35" s="938"/>
      <c r="P35" s="938"/>
      <c r="Q35" s="938"/>
      <c r="R35" s="938"/>
      <c r="S35" s="938"/>
    </row>
    <row r="36" spans="2:19" s="937" customFormat="1" x14ac:dyDescent="0.3">
      <c r="B36" s="945" t="s">
        <v>271</v>
      </c>
      <c r="C36" s="951">
        <v>0.10547828883239038</v>
      </c>
      <c r="D36" s="951">
        <v>1.5224254270501699E-2</v>
      </c>
      <c r="E36" s="951">
        <v>7.5286887591663603E-5</v>
      </c>
      <c r="F36" s="945"/>
      <c r="G36" s="150"/>
      <c r="H36" s="150"/>
      <c r="I36" s="1003"/>
      <c r="J36" s="150"/>
      <c r="K36" s="1003"/>
      <c r="L36" s="938"/>
      <c r="N36" s="150"/>
      <c r="O36" s="938"/>
      <c r="P36" s="938"/>
      <c r="Q36" s="938"/>
      <c r="R36" s="938"/>
      <c r="S36" s="938"/>
    </row>
    <row r="37" spans="2:19" s="937" customFormat="1" x14ac:dyDescent="0.3">
      <c r="B37" s="945" t="s">
        <v>972</v>
      </c>
      <c r="C37" s="951">
        <v>0.22381870423292979</v>
      </c>
      <c r="D37" s="951">
        <v>8.7649458517066584E-2</v>
      </c>
      <c r="E37" s="951">
        <v>1.6204869250607205E-2</v>
      </c>
      <c r="F37" s="945"/>
      <c r="G37" s="150"/>
      <c r="H37" s="150"/>
      <c r="I37" s="1003"/>
      <c r="J37" s="150"/>
      <c r="K37" s="1003"/>
      <c r="L37" s="938"/>
      <c r="N37" s="150"/>
      <c r="O37" s="938"/>
      <c r="P37" s="938"/>
      <c r="Q37" s="938"/>
      <c r="R37" s="938"/>
      <c r="S37" s="938"/>
    </row>
    <row r="38" spans="2:19" s="937" customFormat="1" x14ac:dyDescent="0.3">
      <c r="B38" s="945" t="s">
        <v>973</v>
      </c>
      <c r="C38" s="951">
        <v>0.55550043559158124</v>
      </c>
      <c r="D38" s="951">
        <v>0.56786307677451286</v>
      </c>
      <c r="E38" s="951">
        <v>0.44117389393965389</v>
      </c>
      <c r="F38" s="945"/>
      <c r="G38" s="150"/>
      <c r="H38" s="150"/>
      <c r="I38" s="1003"/>
      <c r="J38" s="150"/>
      <c r="K38" s="1003"/>
      <c r="L38" s="938"/>
      <c r="N38" s="150"/>
      <c r="O38" s="938"/>
      <c r="P38" s="938"/>
      <c r="Q38" s="938"/>
      <c r="R38" s="938"/>
      <c r="S38" s="938"/>
    </row>
    <row r="39" spans="2:19" s="937" customFormat="1" x14ac:dyDescent="0.3">
      <c r="B39" s="953" t="s">
        <v>974</v>
      </c>
      <c r="C39" s="952">
        <v>8.0798759781485305E-2</v>
      </c>
      <c r="D39" s="952">
        <v>0.32926321043791901</v>
      </c>
      <c r="E39" s="952">
        <v>0.54254085942042218</v>
      </c>
      <c r="F39" s="953"/>
      <c r="G39" s="150"/>
      <c r="H39" s="150"/>
      <c r="I39" s="1003"/>
      <c r="J39" s="150"/>
      <c r="K39" s="1003"/>
      <c r="L39" s="938"/>
      <c r="N39" s="150"/>
      <c r="O39" s="938"/>
      <c r="P39" s="938"/>
      <c r="Q39" s="938"/>
      <c r="R39" s="938"/>
      <c r="S39" s="938"/>
    </row>
    <row r="40" spans="2:19" x14ac:dyDescent="0.3">
      <c r="B40" s="145"/>
      <c r="C40" s="145"/>
      <c r="D40" s="149"/>
      <c r="E40" s="149"/>
      <c r="F40" s="149"/>
      <c r="G40" s="149"/>
      <c r="H40" s="149"/>
      <c r="I40" s="149"/>
      <c r="J40" s="149"/>
      <c r="K40" s="149"/>
      <c r="L40" s="145"/>
      <c r="M40" s="145"/>
      <c r="N40" s="145"/>
      <c r="O40" s="145"/>
      <c r="P40" s="145"/>
      <c r="Q40" s="145"/>
      <c r="R40" s="145"/>
      <c r="S40" s="145"/>
    </row>
    <row r="41" spans="2:19" x14ac:dyDescent="0.3">
      <c r="B41" s="145"/>
      <c r="C41" s="145"/>
      <c r="D41" s="145"/>
      <c r="E41" s="145"/>
      <c r="F41" s="145"/>
      <c r="G41" s="145"/>
      <c r="H41" s="145"/>
      <c r="I41" s="145"/>
      <c r="J41" s="145"/>
      <c r="K41" s="145"/>
      <c r="L41" s="145"/>
      <c r="M41" s="145"/>
      <c r="N41" s="145"/>
      <c r="O41" s="145"/>
      <c r="P41" s="145"/>
      <c r="Q41" s="145"/>
      <c r="R41" s="145"/>
      <c r="S41" s="145"/>
    </row>
  </sheetData>
  <hyperlinks>
    <hyperlink ref="E2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O35"/>
  <sheetViews>
    <sheetView showGridLines="0" topLeftCell="A16" zoomScaleNormal="100" workbookViewId="0">
      <selection activeCell="C24" sqref="C24:L24"/>
    </sheetView>
  </sheetViews>
  <sheetFormatPr defaultColWidth="8.88671875" defaultRowHeight="14.4" x14ac:dyDescent="0.3"/>
  <cols>
    <col min="1" max="1" width="3.6640625" style="984" customWidth="1"/>
    <col min="2" max="2" width="25.33203125" style="984" customWidth="1"/>
    <col min="3" max="3" width="10.6640625" style="984" customWidth="1"/>
    <col min="4" max="12" width="10.33203125" style="984" customWidth="1"/>
    <col min="13" max="13" width="10.6640625" style="984" bestFit="1" customWidth="1"/>
    <col min="14" max="16384" width="8.88671875" style="984"/>
  </cols>
  <sheetData>
    <row r="1" spans="2:2" x14ac:dyDescent="0.3">
      <c r="B1" s="219" t="s">
        <v>686</v>
      </c>
    </row>
    <row r="22" spans="2:15" x14ac:dyDescent="0.3">
      <c r="B22" s="985" t="s">
        <v>1016</v>
      </c>
    </row>
    <row r="23" spans="2:15" x14ac:dyDescent="0.3">
      <c r="O23" s="219"/>
    </row>
    <row r="24" spans="2:15" x14ac:dyDescent="0.3">
      <c r="B24" s="986" t="s">
        <v>665</v>
      </c>
      <c r="C24" s="986" t="s">
        <v>666</v>
      </c>
      <c r="D24" s="986" t="s">
        <v>667</v>
      </c>
      <c r="E24" s="986" t="s">
        <v>668</v>
      </c>
      <c r="F24" s="986" t="s">
        <v>669</v>
      </c>
      <c r="G24" s="986" t="s">
        <v>670</v>
      </c>
      <c r="H24" s="986" t="s">
        <v>671</v>
      </c>
      <c r="I24" s="986" t="s">
        <v>198</v>
      </c>
      <c r="J24" s="986" t="s">
        <v>257</v>
      </c>
      <c r="K24" s="986" t="s">
        <v>279</v>
      </c>
      <c r="L24" s="986" t="s">
        <v>361</v>
      </c>
    </row>
    <row r="25" spans="2:15" x14ac:dyDescent="0.3">
      <c r="B25" s="987" t="s">
        <v>964</v>
      </c>
      <c r="C25" s="988">
        <v>448495</v>
      </c>
      <c r="D25" s="988">
        <v>317500</v>
      </c>
      <c r="E25" s="988">
        <v>243181</v>
      </c>
      <c r="F25" s="988">
        <v>303172</v>
      </c>
      <c r="G25" s="988">
        <v>255217</v>
      </c>
      <c r="H25" s="988">
        <v>170944</v>
      </c>
      <c r="I25" s="988">
        <v>181152</v>
      </c>
      <c r="J25" s="988">
        <v>147901</v>
      </c>
      <c r="K25" s="988">
        <v>138975</v>
      </c>
      <c r="L25" s="988">
        <v>92826</v>
      </c>
    </row>
    <row r="26" spans="2:15" x14ac:dyDescent="0.3">
      <c r="B26" s="989" t="s">
        <v>965</v>
      </c>
      <c r="C26" s="990">
        <v>540116</v>
      </c>
      <c r="D26" s="990">
        <v>549537</v>
      </c>
      <c r="E26" s="990">
        <v>641187</v>
      </c>
      <c r="F26" s="990">
        <v>717322</v>
      </c>
      <c r="G26" s="990">
        <v>743395</v>
      </c>
      <c r="H26" s="990">
        <v>716109</v>
      </c>
      <c r="I26" s="990">
        <v>706697</v>
      </c>
      <c r="J26" s="990">
        <v>632017</v>
      </c>
      <c r="K26" s="990">
        <v>597549</v>
      </c>
      <c r="L26" s="990">
        <v>502022</v>
      </c>
    </row>
    <row r="27" spans="2:15" x14ac:dyDescent="0.3">
      <c r="B27" s="989" t="s">
        <v>966</v>
      </c>
      <c r="C27" s="990">
        <v>233427</v>
      </c>
      <c r="D27" s="990">
        <v>348066</v>
      </c>
      <c r="E27" s="990">
        <v>359582</v>
      </c>
      <c r="F27" s="990">
        <v>268525</v>
      </c>
      <c r="G27" s="990">
        <v>280115</v>
      </c>
      <c r="H27" s="990">
        <v>362335</v>
      </c>
      <c r="I27" s="990">
        <v>378718</v>
      </c>
      <c r="J27" s="990">
        <v>451535</v>
      </c>
      <c r="K27" s="990">
        <v>454946</v>
      </c>
      <c r="L27" s="990">
        <v>551972</v>
      </c>
    </row>
    <row r="28" spans="2:15" x14ac:dyDescent="0.3">
      <c r="B28" s="989" t="s">
        <v>967</v>
      </c>
      <c r="C28" s="990">
        <v>162516</v>
      </c>
      <c r="D28" s="990">
        <v>146369</v>
      </c>
      <c r="E28" s="990">
        <v>146930</v>
      </c>
      <c r="F28" s="990">
        <v>167672</v>
      </c>
      <c r="G28" s="990">
        <v>187709</v>
      </c>
      <c r="H28" s="990">
        <v>196854</v>
      </c>
      <c r="I28" s="990">
        <v>203703</v>
      </c>
      <c r="J28" s="990">
        <v>217885</v>
      </c>
      <c r="K28" s="990">
        <v>235937</v>
      </c>
      <c r="L28" s="990">
        <v>253429</v>
      </c>
    </row>
    <row r="29" spans="2:15" x14ac:dyDescent="0.3">
      <c r="B29" s="989" t="s">
        <v>968</v>
      </c>
      <c r="C29" s="990">
        <v>141475</v>
      </c>
      <c r="D29" s="990">
        <v>157002</v>
      </c>
      <c r="E29" s="990">
        <v>124540</v>
      </c>
      <c r="F29" s="990">
        <v>102783</v>
      </c>
      <c r="G29" s="990">
        <v>88301</v>
      </c>
      <c r="H29" s="990">
        <v>103624</v>
      </c>
      <c r="I29" s="990">
        <v>89245</v>
      </c>
      <c r="J29" s="990">
        <v>95708</v>
      </c>
      <c r="K29" s="990">
        <v>105422</v>
      </c>
      <c r="L29" s="990">
        <v>117465</v>
      </c>
    </row>
    <row r="30" spans="2:15" x14ac:dyDescent="0.3">
      <c r="B30" s="989" t="s">
        <v>969</v>
      </c>
      <c r="C30" s="990">
        <v>146172</v>
      </c>
      <c r="D30" s="990">
        <v>166014</v>
      </c>
      <c r="E30" s="990">
        <v>169068</v>
      </c>
      <c r="F30" s="990">
        <v>125014</v>
      </c>
      <c r="G30" s="990">
        <v>129751</v>
      </c>
      <c r="H30" s="990">
        <v>134622</v>
      </c>
      <c r="I30" s="990">
        <v>124973</v>
      </c>
      <c r="J30" s="990">
        <v>139441</v>
      </c>
      <c r="K30" s="990">
        <v>151659</v>
      </c>
      <c r="L30" s="990">
        <v>166774</v>
      </c>
    </row>
    <row r="31" spans="2:15" x14ac:dyDescent="0.3">
      <c r="B31" s="991" t="s">
        <v>672</v>
      </c>
      <c r="C31" s="992"/>
      <c r="D31" s="992"/>
      <c r="E31" s="992"/>
      <c r="F31" s="992"/>
      <c r="G31" s="992"/>
      <c r="H31" s="992"/>
      <c r="I31" s="992"/>
      <c r="J31" s="992"/>
      <c r="K31" s="992"/>
      <c r="L31" s="992"/>
    </row>
    <row r="33" spans="2:12" x14ac:dyDescent="0.3">
      <c r="B33" s="986" t="s">
        <v>673</v>
      </c>
      <c r="C33" s="993">
        <f>SUM(C25:C31)</f>
        <v>1672201</v>
      </c>
      <c r="D33" s="993">
        <f t="shared" ref="D33:L33" si="0">SUM(D25:D31)</f>
        <v>1684488</v>
      </c>
      <c r="E33" s="993">
        <f t="shared" si="0"/>
        <v>1684488</v>
      </c>
      <c r="F33" s="993">
        <f t="shared" si="0"/>
        <v>1684488</v>
      </c>
      <c r="G33" s="993">
        <f t="shared" si="0"/>
        <v>1684488</v>
      </c>
      <c r="H33" s="993">
        <f t="shared" si="0"/>
        <v>1684488</v>
      </c>
      <c r="I33" s="993">
        <f t="shared" si="0"/>
        <v>1684488</v>
      </c>
      <c r="J33" s="993">
        <f t="shared" si="0"/>
        <v>1684487</v>
      </c>
      <c r="K33" s="993">
        <f t="shared" si="0"/>
        <v>1684488</v>
      </c>
      <c r="L33" s="993">
        <f t="shared" si="0"/>
        <v>1684488</v>
      </c>
    </row>
    <row r="35" spans="2:12" customFormat="1" ht="13.35" customHeight="1" x14ac:dyDescent="0.25">
      <c r="I35" s="194" t="s">
        <v>270</v>
      </c>
    </row>
  </sheetData>
  <hyperlinks>
    <hyperlink ref="I35" location="CONTENTS!A1" display="BACK TO CONTENTS"/>
  </hyperlinks>
  <pageMargins left="0.7" right="0.7" top="0.75" bottom="0.75" header="0.3" footer="0.3"/>
  <ignoredErrors>
    <ignoredError sqref="C24:L24" numberStoredAsText="1"/>
  </ignoredErrors>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K57"/>
  <sheetViews>
    <sheetView showGridLines="0" zoomScaleNormal="100" zoomScaleSheetLayoutView="90" workbookViewId="0">
      <selection activeCell="E55" sqref="E55"/>
    </sheetView>
  </sheetViews>
  <sheetFormatPr defaultColWidth="9.109375" defaultRowHeight="13.2" x14ac:dyDescent="0.25"/>
  <cols>
    <col min="1" max="1" width="3.6640625" style="968" customWidth="1"/>
    <col min="2" max="2" width="9.109375" customWidth="1"/>
    <col min="3" max="6" width="9.109375" style="976" customWidth="1"/>
    <col min="7" max="7" width="9.109375" style="10" customWidth="1"/>
    <col min="8" max="8" width="9.109375" style="975" customWidth="1"/>
    <col min="9" max="16384" width="9.109375" style="968"/>
  </cols>
  <sheetData>
    <row r="1" spans="2:9" customFormat="1" ht="15" customHeight="1" x14ac:dyDescent="0.25">
      <c r="B1" s="245" t="s">
        <v>988</v>
      </c>
      <c r="C1" s="245"/>
      <c r="D1" s="245"/>
      <c r="E1" s="245"/>
      <c r="F1" s="245"/>
      <c r="G1" s="318"/>
      <c r="H1" s="318"/>
    </row>
    <row r="2" spans="2:9" customFormat="1" ht="13.35" customHeight="1" x14ac:dyDescent="0.25">
      <c r="B2" s="602"/>
      <c r="C2" s="603"/>
      <c r="D2" s="1112" t="e">
        <v>#N/A</v>
      </c>
      <c r="E2" s="1112"/>
      <c r="F2" s="604" t="e">
        <v>#N/A</v>
      </c>
      <c r="G2" s="1"/>
      <c r="H2" s="1"/>
    </row>
    <row r="3" spans="2:9" customFormat="1" ht="13.35" customHeight="1" x14ac:dyDescent="0.25">
      <c r="B3" s="602"/>
      <c r="C3" s="605"/>
      <c r="D3" s="963"/>
      <c r="E3" s="964"/>
      <c r="F3" s="604"/>
      <c r="G3" s="1"/>
      <c r="H3" s="1"/>
    </row>
    <row r="4" spans="2:9" customFormat="1" ht="13.35" customHeight="1" x14ac:dyDescent="0.25">
      <c r="B4" s="602"/>
      <c r="C4" s="606"/>
      <c r="D4" s="965" t="e">
        <v>#N/A</v>
      </c>
      <c r="E4" s="966" t="s">
        <v>420</v>
      </c>
      <c r="F4" s="607" t="e">
        <v>#N/A</v>
      </c>
      <c r="G4" s="1"/>
      <c r="H4" s="1"/>
    </row>
    <row r="5" spans="2:9" customFormat="1" ht="13.35" customHeight="1" thickBot="1" x14ac:dyDescent="0.3">
      <c r="B5" s="608"/>
      <c r="C5" s="609"/>
      <c r="D5" s="967"/>
      <c r="E5" s="967"/>
      <c r="F5" s="610"/>
      <c r="G5" s="1"/>
      <c r="H5" s="1"/>
      <c r="I5" s="968"/>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11" customFormat="1" ht="13.35" customHeight="1" x14ac:dyDescent="0.25">
      <c r="B17" s="1"/>
      <c r="C17" s="1"/>
      <c r="D17" s="1"/>
      <c r="E17" s="1"/>
      <c r="F17" s="1"/>
      <c r="G17" s="1"/>
      <c r="H17" s="1"/>
    </row>
    <row r="18" spans="2:11" customFormat="1" ht="13.35" customHeight="1" x14ac:dyDescent="0.25">
      <c r="B18" s="1"/>
      <c r="C18" s="1"/>
      <c r="D18" s="1"/>
      <c r="E18" s="1"/>
      <c r="F18" s="1"/>
      <c r="G18" s="1"/>
      <c r="H18" s="1"/>
    </row>
    <row r="19" spans="2:11" customFormat="1" ht="13.35" customHeight="1" x14ac:dyDescent="0.25">
      <c r="B19" s="1"/>
      <c r="C19" s="1"/>
      <c r="D19" s="1"/>
      <c r="E19" s="1"/>
      <c r="F19" s="1"/>
      <c r="G19" s="1"/>
      <c r="H19" s="1"/>
    </row>
    <row r="20" spans="2:11" customFormat="1" ht="13.35" customHeight="1" x14ac:dyDescent="0.25">
      <c r="B20" s="1"/>
      <c r="C20" s="1"/>
      <c r="D20" s="1"/>
      <c r="E20" s="1"/>
      <c r="F20" s="1"/>
      <c r="G20" s="1"/>
      <c r="H20" s="1"/>
    </row>
    <row r="21" spans="2:11" customFormat="1" ht="13.35" customHeight="1" x14ac:dyDescent="0.25">
      <c r="B21" s="1"/>
      <c r="C21" s="1"/>
      <c r="D21" s="1"/>
      <c r="E21" s="1"/>
      <c r="F21" s="1"/>
      <c r="G21" s="1"/>
      <c r="H21" s="1"/>
    </row>
    <row r="22" spans="2:11" customFormat="1" ht="13.35" customHeight="1" x14ac:dyDescent="0.25">
      <c r="H22" s="1"/>
    </row>
    <row r="23" spans="2:11" customFormat="1" ht="13.35" customHeight="1" x14ac:dyDescent="0.25">
      <c r="H23" s="1"/>
    </row>
    <row r="24" spans="2:11" customFormat="1" ht="13.35" customHeight="1" x14ac:dyDescent="0.25">
      <c r="H24" s="1"/>
    </row>
    <row r="25" spans="2:11" customFormat="1" ht="13.35" customHeight="1" x14ac:dyDescent="0.25">
      <c r="H25" s="1"/>
    </row>
    <row r="26" spans="2:11" customFormat="1" ht="13.35" customHeight="1" x14ac:dyDescent="0.25">
      <c r="H26" s="1"/>
      <c r="K26" s="968"/>
    </row>
    <row r="27" spans="2:11" customFormat="1" ht="13.35" customHeight="1" x14ac:dyDescent="0.25">
      <c r="H27" s="1"/>
    </row>
    <row r="28" spans="2:11" customFormat="1" ht="13.35" customHeight="1" x14ac:dyDescent="0.25">
      <c r="H28" s="1"/>
    </row>
    <row r="29" spans="2:11" customFormat="1" ht="13.35" customHeight="1" x14ac:dyDescent="0.25">
      <c r="H29" s="1"/>
    </row>
    <row r="30" spans="2:11" customFormat="1" ht="13.35" customHeight="1" x14ac:dyDescent="0.25">
      <c r="H30" s="1"/>
    </row>
    <row r="31" spans="2:11" customFormat="1" ht="13.35" customHeight="1" x14ac:dyDescent="0.25">
      <c r="H31" s="1"/>
    </row>
    <row r="32" spans="2:11" customFormat="1" ht="13.35" customHeight="1" x14ac:dyDescent="0.25">
      <c r="E32" s="194" t="s">
        <v>270</v>
      </c>
      <c r="H32" s="1"/>
    </row>
    <row r="33" spans="2:8" customFormat="1" ht="13.35" customHeight="1" x14ac:dyDescent="0.25">
      <c r="H33" s="1"/>
    </row>
    <row r="34" spans="2:8" customFormat="1" ht="13.35" customHeight="1" x14ac:dyDescent="0.25">
      <c r="B34" s="84" t="s">
        <v>242</v>
      </c>
      <c r="C34" s="85"/>
      <c r="D34" s="85"/>
      <c r="E34" s="85"/>
      <c r="F34" s="86"/>
      <c r="G34" s="10"/>
      <c r="H34" s="1"/>
    </row>
    <row r="35" spans="2:8" customFormat="1" ht="13.35" customHeight="1" x14ac:dyDescent="0.25">
      <c r="B35" s="320" t="s">
        <v>162</v>
      </c>
      <c r="C35" s="327" t="s">
        <v>198</v>
      </c>
      <c r="D35" s="327" t="s">
        <v>257</v>
      </c>
      <c r="E35" s="327" t="s">
        <v>279</v>
      </c>
      <c r="F35" s="327" t="s">
        <v>361</v>
      </c>
      <c r="G35" s="10"/>
      <c r="H35" s="471"/>
    </row>
    <row r="36" spans="2:8" customFormat="1" ht="13.35" customHeight="1" x14ac:dyDescent="0.25">
      <c r="B36" s="321" t="s">
        <v>315</v>
      </c>
      <c r="C36" s="186"/>
      <c r="D36" s="186"/>
      <c r="E36" s="186"/>
      <c r="F36" s="186"/>
      <c r="G36" s="10"/>
      <c r="H36" s="470"/>
    </row>
    <row r="37" spans="2:8" customFormat="1" ht="13.35" customHeight="1" x14ac:dyDescent="0.25">
      <c r="B37" s="969" t="s">
        <v>9</v>
      </c>
      <c r="C37" s="970">
        <v>405676</v>
      </c>
      <c r="D37" s="970">
        <v>424872</v>
      </c>
      <c r="E37" s="970">
        <v>422148</v>
      </c>
      <c r="F37" s="970">
        <v>392042</v>
      </c>
      <c r="G37" s="10"/>
      <c r="H37" s="971"/>
    </row>
    <row r="38" spans="2:8" customFormat="1" ht="13.35" customHeight="1" x14ac:dyDescent="0.25">
      <c r="B38" s="969" t="s">
        <v>10</v>
      </c>
      <c r="C38" s="970">
        <v>231236</v>
      </c>
      <c r="D38" s="970">
        <v>242054</v>
      </c>
      <c r="E38" s="970">
        <v>249265</v>
      </c>
      <c r="F38" s="970">
        <v>236205</v>
      </c>
      <c r="G38" s="10"/>
      <c r="H38" s="971"/>
    </row>
    <row r="39" spans="2:8" customFormat="1" ht="13.35" customHeight="1" x14ac:dyDescent="0.25">
      <c r="B39" s="969" t="s">
        <v>11</v>
      </c>
      <c r="C39" s="970">
        <v>2110813</v>
      </c>
      <c r="D39" s="970">
        <v>2209531</v>
      </c>
      <c r="E39" s="970">
        <v>2237649</v>
      </c>
      <c r="F39" s="970">
        <v>2091997</v>
      </c>
      <c r="G39" s="10"/>
      <c r="H39" s="971"/>
    </row>
    <row r="40" spans="2:8" customFormat="1" ht="13.35" customHeight="1" x14ac:dyDescent="0.25">
      <c r="B40" s="969" t="s">
        <v>69</v>
      </c>
      <c r="C40" s="970">
        <v>805658</v>
      </c>
      <c r="D40" s="970">
        <v>830250</v>
      </c>
      <c r="E40" s="970">
        <v>841401</v>
      </c>
      <c r="F40" s="970">
        <v>772934</v>
      </c>
      <c r="G40" s="10"/>
      <c r="H40" s="971"/>
    </row>
    <row r="41" spans="2:8" customFormat="1" ht="13.35" customHeight="1" x14ac:dyDescent="0.25">
      <c r="B41" s="969" t="s">
        <v>12</v>
      </c>
      <c r="C41" s="970">
        <v>224073</v>
      </c>
      <c r="D41" s="970">
        <v>242214</v>
      </c>
      <c r="E41" s="970">
        <v>254620</v>
      </c>
      <c r="F41" s="970">
        <v>242699</v>
      </c>
      <c r="G41" s="10"/>
      <c r="H41" s="971"/>
    </row>
    <row r="42" spans="2:8" ht="13.35" customHeight="1" x14ac:dyDescent="0.25">
      <c r="B42" s="969" t="s">
        <v>13</v>
      </c>
      <c r="C42" s="970">
        <v>281172</v>
      </c>
      <c r="D42" s="970">
        <v>315014</v>
      </c>
      <c r="E42" s="970">
        <v>326937</v>
      </c>
      <c r="F42" s="970">
        <v>309308</v>
      </c>
      <c r="H42" s="971"/>
    </row>
    <row r="43" spans="2:8" ht="13.35" customHeight="1" x14ac:dyDescent="0.25">
      <c r="B43" s="969" t="s">
        <v>14</v>
      </c>
      <c r="C43" s="970">
        <v>243794</v>
      </c>
      <c r="D43" s="970">
        <v>269355</v>
      </c>
      <c r="E43" s="970">
        <v>281788</v>
      </c>
      <c r="F43" s="970">
        <v>257983</v>
      </c>
      <c r="H43" s="971"/>
    </row>
    <row r="44" spans="2:8" ht="13.35" customHeight="1" x14ac:dyDescent="0.25">
      <c r="B44" s="969" t="s">
        <v>15</v>
      </c>
      <c r="C44" s="970">
        <v>82565</v>
      </c>
      <c r="D44" s="970">
        <v>91511</v>
      </c>
      <c r="E44" s="970">
        <v>97075</v>
      </c>
      <c r="F44" s="970">
        <v>92941</v>
      </c>
      <c r="H44" s="971"/>
    </row>
    <row r="45" spans="2:8" ht="13.35" customHeight="1" x14ac:dyDescent="0.25">
      <c r="B45" s="972" t="s">
        <v>16</v>
      </c>
      <c r="C45" s="973">
        <v>850848</v>
      </c>
      <c r="D45" s="973">
        <v>874128</v>
      </c>
      <c r="E45" s="973">
        <v>856409</v>
      </c>
      <c r="F45" s="973">
        <v>778463</v>
      </c>
      <c r="H45" s="971"/>
    </row>
    <row r="46" spans="2:8" ht="13.35" customHeight="1" x14ac:dyDescent="0.2">
      <c r="B46" s="324" t="s">
        <v>8</v>
      </c>
      <c r="C46" s="188">
        <f t="shared" ref="C46" si="0">SUM(C37:C45)</f>
        <v>5235835</v>
      </c>
      <c r="D46" s="188">
        <f>SUM(D37:D45)</f>
        <v>5498929</v>
      </c>
      <c r="E46" s="188">
        <f>SUM(E37:E45)</f>
        <v>5567292</v>
      </c>
      <c r="F46" s="188">
        <f>SUM(F37:F45)</f>
        <v>5174572</v>
      </c>
      <c r="H46" s="971"/>
    </row>
    <row r="47" spans="2:8" ht="13.35" customHeight="1" x14ac:dyDescent="0.2">
      <c r="B47" s="974"/>
      <c r="C47" s="291"/>
      <c r="D47" s="291"/>
      <c r="E47" s="291"/>
      <c r="F47" s="291"/>
    </row>
    <row r="48" spans="2:8" ht="13.35" customHeight="1" x14ac:dyDescent="0.25">
      <c r="B48" s="969" t="s">
        <v>9</v>
      </c>
      <c r="C48" s="775">
        <v>7.7480669272427416E-2</v>
      </c>
      <c r="D48" s="775">
        <v>7.7264500050828078E-2</v>
      </c>
      <c r="E48" s="775">
        <v>7.5826452070414121E-2</v>
      </c>
      <c r="F48" s="775">
        <v>7.576317422967542E-2</v>
      </c>
    </row>
    <row r="49" spans="2:6" ht="13.35" customHeight="1" x14ac:dyDescent="0.25">
      <c r="B49" s="969" t="s">
        <v>10</v>
      </c>
      <c r="C49" s="775">
        <v>4.4164111359506174E-2</v>
      </c>
      <c r="D49" s="775">
        <v>4.4018389762806538E-2</v>
      </c>
      <c r="E49" s="775">
        <v>4.4773114110055662E-2</v>
      </c>
      <c r="F49" s="775">
        <v>4.5647253531306553E-2</v>
      </c>
    </row>
    <row r="50" spans="2:6" ht="13.35" customHeight="1" x14ac:dyDescent="0.25">
      <c r="B50" s="969" t="s">
        <v>11</v>
      </c>
      <c r="C50" s="775">
        <v>0.40314734899018018</v>
      </c>
      <c r="D50" s="775">
        <v>0.40181115268082201</v>
      </c>
      <c r="E50" s="775">
        <v>0.40192772356829853</v>
      </c>
      <c r="F50" s="775">
        <v>0.4042840644598239</v>
      </c>
    </row>
    <row r="51" spans="2:6" ht="13.35" customHeight="1" x14ac:dyDescent="0.25">
      <c r="B51" s="969" t="s">
        <v>69</v>
      </c>
      <c r="C51" s="775">
        <v>0.15387383292254245</v>
      </c>
      <c r="D51" s="775">
        <v>0.15098394614660418</v>
      </c>
      <c r="E51" s="775">
        <v>0.15113290267512464</v>
      </c>
      <c r="F51" s="775">
        <v>0.14937158087664063</v>
      </c>
    </row>
    <row r="52" spans="2:6" ht="13.35" customHeight="1" x14ac:dyDescent="0.25">
      <c r="B52" s="969" t="s">
        <v>12</v>
      </c>
      <c r="C52" s="775">
        <v>4.2796039218195379E-2</v>
      </c>
      <c r="D52" s="775">
        <v>4.4047486337794144E-2</v>
      </c>
      <c r="E52" s="775">
        <v>4.5734982106201721E-2</v>
      </c>
      <c r="F52" s="775">
        <v>4.6902236552124506E-2</v>
      </c>
    </row>
    <row r="53" spans="2:6" ht="13.35" customHeight="1" x14ac:dyDescent="0.25">
      <c r="B53" s="969" t="s">
        <v>13</v>
      </c>
      <c r="C53" s="775">
        <v>5.3701463090414424E-2</v>
      </c>
      <c r="D53" s="775">
        <v>5.7286427957153108E-2</v>
      </c>
      <c r="E53" s="775">
        <v>5.8724600757423896E-2</v>
      </c>
      <c r="F53" s="775">
        <v>5.9774605513267569E-2</v>
      </c>
    </row>
    <row r="54" spans="2:6" ht="13.35" customHeight="1" x14ac:dyDescent="0.25">
      <c r="B54" s="969" t="s">
        <v>14</v>
      </c>
      <c r="C54" s="775">
        <v>4.6562582663510217E-2</v>
      </c>
      <c r="D54" s="775">
        <v>4.8983174723659824E-2</v>
      </c>
      <c r="E54" s="775">
        <v>5.0614912959478321E-2</v>
      </c>
      <c r="F54" s="775">
        <v>4.9855910788370518E-2</v>
      </c>
    </row>
    <row r="55" spans="2:6" ht="13.35" customHeight="1" x14ac:dyDescent="0.25">
      <c r="B55" s="969" t="s">
        <v>15</v>
      </c>
      <c r="C55" s="775">
        <v>1.576921350653716E-2</v>
      </c>
      <c r="D55" s="775">
        <v>1.6641604210565368E-2</v>
      </c>
      <c r="E55" s="775">
        <v>1.7436664001097842E-2</v>
      </c>
      <c r="F55" s="775">
        <v>1.7961099004903208E-2</v>
      </c>
    </row>
    <row r="56" spans="2:6" ht="13.35" customHeight="1" x14ac:dyDescent="0.25">
      <c r="B56" s="972" t="s">
        <v>16</v>
      </c>
      <c r="C56" s="787">
        <v>0.16250473897668663</v>
      </c>
      <c r="D56" s="787">
        <v>0.15896331812976672</v>
      </c>
      <c r="E56" s="787">
        <v>0.15382864775190525</v>
      </c>
      <c r="F56" s="787">
        <v>0.15044007504388768</v>
      </c>
    </row>
    <row r="57" spans="2:6" ht="13.35" customHeight="1" x14ac:dyDescent="0.25"/>
  </sheetData>
  <mergeCells count="1">
    <mergeCell ref="D2:E2"/>
  </mergeCells>
  <hyperlinks>
    <hyperlink ref="E32" location="CONTENTS!A1" display="BACK TO CONTENTS"/>
  </hyperlinks>
  <pageMargins left="0.98425196850393704" right="0.98425196850393704" top="0.98425196850393704" bottom="0.98425196850393704" header="0.51181102362204722" footer="0.51181102362204722"/>
  <pageSetup paperSize="9" orientation="landscape" horizontalDpi="300" verticalDpi="300"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E22"/>
  <sheetViews>
    <sheetView zoomScaleNormal="100" workbookViewId="0"/>
  </sheetViews>
  <sheetFormatPr defaultRowHeight="13.2" x14ac:dyDescent="0.25"/>
  <cols>
    <col min="1" max="1" width="2.88671875" customWidth="1"/>
  </cols>
  <sheetData>
    <row r="1" spans="2:2" x14ac:dyDescent="0.25">
      <c r="B1" s="245" t="s">
        <v>987</v>
      </c>
    </row>
    <row r="22" spans="5:5" s="96" customFormat="1" ht="14.4" x14ac:dyDescent="0.3">
      <c r="E22" s="194" t="s">
        <v>270</v>
      </c>
    </row>
  </sheetData>
  <hyperlinks>
    <hyperlink ref="E22" location="CONTENTS!A1" display="BACK TO CONTENTS"/>
  </hyperlinks>
  <pageMargins left="0.7" right="0.7" top="0.75" bottom="0.75" header="0.3" footer="0.3"/>
  <pageSetup paperSize="9" scale="88" orientation="portrait" horizontalDpi="300" verticalDpi="300"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sheetPr>
  <dimension ref="B1:E22"/>
  <sheetViews>
    <sheetView zoomScaleNormal="100" workbookViewId="0"/>
  </sheetViews>
  <sheetFormatPr defaultRowHeight="13.2" x14ac:dyDescent="0.25"/>
  <cols>
    <col min="1" max="1" width="2.109375" customWidth="1"/>
  </cols>
  <sheetData>
    <row r="1" spans="2:2" x14ac:dyDescent="0.25">
      <c r="B1" s="245" t="s">
        <v>953</v>
      </c>
    </row>
    <row r="22" spans="5:5" s="96" customFormat="1" ht="14.4" x14ac:dyDescent="0.3">
      <c r="E22" s="194" t="s">
        <v>270</v>
      </c>
    </row>
  </sheetData>
  <hyperlinks>
    <hyperlink ref="E22" location="CONTENTS!A1" display="BACK TO CONTENTS"/>
  </hyperlinks>
  <pageMargins left="0.7" right="0.7" top="0.75" bottom="0.75" header="0.3" footer="0.3"/>
  <pageSetup paperSize="9" orientation="portrait" horizontalDpi="300" verticalDpi="30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enableFormatConditionsCalculation="0">
    <tabColor theme="7" tint="-0.249977111117893"/>
    <pageSetUpPr fitToPage="1"/>
  </sheetPr>
  <dimension ref="B1:I46"/>
  <sheetViews>
    <sheetView showGridLines="0" zoomScaleNormal="100" zoomScaleSheetLayoutView="90" workbookViewId="0">
      <selection activeCell="B25" sqref="B25"/>
    </sheetView>
  </sheetViews>
  <sheetFormatPr defaultColWidth="9.109375" defaultRowHeight="13.2" x14ac:dyDescent="0.25"/>
  <cols>
    <col min="1" max="1" width="3.6640625" style="9" customWidth="1"/>
    <col min="2" max="2" width="9.109375" customWidth="1"/>
    <col min="3" max="6" width="9.109375" style="2" customWidth="1"/>
    <col min="7" max="7" width="9.109375" style="10" customWidth="1"/>
    <col min="8" max="8" width="9.109375" style="46" customWidth="1"/>
    <col min="9" max="16384" width="9.109375" style="9"/>
  </cols>
  <sheetData>
    <row r="1" spans="2:9" customFormat="1" ht="15" customHeight="1" x14ac:dyDescent="0.25">
      <c r="B1" s="245" t="s">
        <v>687</v>
      </c>
      <c r="C1" s="318"/>
      <c r="D1" s="318"/>
      <c r="E1" s="318"/>
      <c r="F1" s="318"/>
      <c r="G1" s="318"/>
      <c r="H1" s="318"/>
    </row>
    <row r="2" spans="2:9" customFormat="1" ht="13.35" customHeight="1" x14ac:dyDescent="0.25">
      <c r="B2" s="1"/>
      <c r="C2" s="1"/>
      <c r="D2" s="1"/>
      <c r="E2" s="1"/>
      <c r="F2" s="1"/>
      <c r="G2" s="1"/>
      <c r="H2" s="1"/>
    </row>
    <row r="3" spans="2:9" customFormat="1" ht="13.35" customHeight="1" x14ac:dyDescent="0.25">
      <c r="B3" s="1"/>
      <c r="C3" s="1"/>
      <c r="D3" s="1"/>
      <c r="E3" s="1"/>
      <c r="F3" s="1"/>
      <c r="G3" s="1"/>
      <c r="H3" s="1"/>
    </row>
    <row r="4" spans="2:9" customFormat="1" ht="13.35" customHeight="1" x14ac:dyDescent="0.25">
      <c r="B4" s="1"/>
      <c r="C4" s="1"/>
      <c r="D4" s="1"/>
      <c r="E4" s="1"/>
      <c r="F4" s="1"/>
      <c r="G4" s="1"/>
      <c r="H4" s="1"/>
    </row>
    <row r="5" spans="2:9" customFormat="1" ht="13.35" customHeight="1" x14ac:dyDescent="0.25">
      <c r="B5" s="1"/>
      <c r="C5" s="1"/>
      <c r="D5" s="1"/>
      <c r="E5" s="1"/>
      <c r="F5" s="1"/>
      <c r="G5" s="1"/>
      <c r="H5" s="1"/>
      <c r="I5" s="9"/>
    </row>
    <row r="6" spans="2:9" customFormat="1" ht="13.35" customHeight="1" x14ac:dyDescent="0.25">
      <c r="B6" s="1"/>
      <c r="C6" s="1"/>
      <c r="D6" s="1"/>
      <c r="E6" s="1"/>
      <c r="F6" s="1"/>
      <c r="G6" s="1"/>
      <c r="H6" s="1"/>
    </row>
    <row r="7" spans="2:9" customFormat="1" ht="13.35" customHeight="1" x14ac:dyDescent="0.25">
      <c r="B7" s="1"/>
      <c r="C7" s="1"/>
      <c r="D7" s="1"/>
      <c r="E7" s="1"/>
      <c r="F7" s="1"/>
      <c r="G7" s="1"/>
      <c r="H7" s="1"/>
    </row>
    <row r="8" spans="2:9" customFormat="1" ht="13.35" customHeight="1" x14ac:dyDescent="0.25">
      <c r="B8" s="1"/>
      <c r="C8" s="1"/>
      <c r="D8" s="1"/>
      <c r="E8" s="1"/>
      <c r="F8" s="1"/>
      <c r="G8" s="1"/>
      <c r="H8" s="1"/>
    </row>
    <row r="9" spans="2:9" customFormat="1" ht="13.35" customHeight="1" x14ac:dyDescent="0.25">
      <c r="B9" s="1"/>
      <c r="C9" s="1"/>
      <c r="D9" s="1"/>
      <c r="E9" s="1"/>
      <c r="F9" s="1"/>
      <c r="G9" s="1"/>
      <c r="H9" s="1"/>
    </row>
    <row r="10" spans="2:9" s="1" customFormat="1" ht="13.35" customHeight="1" x14ac:dyDescent="0.25"/>
    <row r="11" spans="2:9" s="1" customFormat="1" ht="13.35" customHeight="1" x14ac:dyDescent="0.25"/>
    <row r="12" spans="2:9" s="1" customFormat="1" ht="13.35" customHeight="1" x14ac:dyDescent="0.25"/>
    <row r="13" spans="2:9" s="1" customFormat="1" ht="13.35" customHeight="1" x14ac:dyDescent="0.25"/>
    <row r="14" spans="2:9" s="1" customFormat="1" ht="13.35" customHeight="1" x14ac:dyDescent="0.25"/>
    <row r="15" spans="2:9" customFormat="1" ht="13.35" customHeight="1" x14ac:dyDescent="0.25">
      <c r="B15" s="1"/>
      <c r="C15" s="1"/>
      <c r="D15" s="1"/>
      <c r="E15" s="1"/>
      <c r="F15" s="1"/>
      <c r="G15" s="1"/>
      <c r="H15" s="1"/>
    </row>
    <row r="16" spans="2:9" customFormat="1" ht="13.35" customHeight="1" x14ac:dyDescent="0.25">
      <c r="B16" s="1"/>
      <c r="C16" s="1"/>
      <c r="D16" s="1"/>
      <c r="E16" s="1"/>
      <c r="F16" s="1"/>
      <c r="G16" s="1"/>
      <c r="H16" s="1"/>
    </row>
    <row r="17" spans="2:8" customFormat="1" ht="13.35" customHeight="1" x14ac:dyDescent="0.25">
      <c r="B17" s="1"/>
      <c r="C17" s="1"/>
      <c r="D17" s="1"/>
      <c r="E17" s="1"/>
      <c r="F17" s="1"/>
      <c r="G17" s="1"/>
      <c r="H17" s="1"/>
    </row>
    <row r="18" spans="2:8" customFormat="1" ht="13.35" customHeight="1" x14ac:dyDescent="0.25">
      <c r="B18" s="1"/>
      <c r="C18" s="1"/>
      <c r="D18" s="1"/>
      <c r="E18" s="1"/>
      <c r="F18" s="1"/>
      <c r="G18" s="1"/>
      <c r="H18" s="1"/>
    </row>
    <row r="19" spans="2:8" customFormat="1" ht="13.35" customHeight="1" x14ac:dyDescent="0.25">
      <c r="B19" s="1"/>
      <c r="C19" s="1"/>
      <c r="D19" s="1"/>
      <c r="E19" s="1"/>
      <c r="F19" s="1"/>
      <c r="G19" s="1"/>
      <c r="H19" s="1"/>
    </row>
    <row r="20" spans="2:8" customFormat="1" ht="13.35" customHeight="1" x14ac:dyDescent="0.25">
      <c r="B20" s="1"/>
      <c r="C20" s="1"/>
      <c r="D20" s="1"/>
      <c r="E20" s="1"/>
      <c r="F20" s="1"/>
      <c r="G20" s="1"/>
      <c r="H20" s="1"/>
    </row>
    <row r="21" spans="2:8" customFormat="1" ht="13.35" customHeight="1" x14ac:dyDescent="0.25">
      <c r="B21" s="1"/>
      <c r="C21" s="1"/>
      <c r="D21" s="1"/>
      <c r="E21" s="1"/>
      <c r="F21" s="1"/>
      <c r="G21" s="1"/>
      <c r="H21" s="1"/>
    </row>
    <row r="22" spans="2:8" customFormat="1" ht="13.35" customHeight="1" x14ac:dyDescent="0.25">
      <c r="B22" s="65"/>
      <c r="C22" s="1"/>
      <c r="D22" s="1"/>
      <c r="E22" s="1"/>
      <c r="F22" s="1"/>
      <c r="G22" s="1"/>
      <c r="H22" s="1"/>
    </row>
    <row r="23" spans="2:8" customFormat="1" ht="13.35" customHeight="1" x14ac:dyDescent="0.25">
      <c r="B23" s="1"/>
      <c r="C23" s="1"/>
      <c r="D23" s="1"/>
      <c r="E23" s="194" t="s">
        <v>270</v>
      </c>
      <c r="F23" s="1"/>
      <c r="G23" s="1"/>
      <c r="H23" s="1"/>
    </row>
    <row r="24" spans="2:8" customFormat="1" ht="13.35" customHeight="1" x14ac:dyDescent="0.25">
      <c r="H24" s="1"/>
    </row>
    <row r="25" spans="2:8" customFormat="1" ht="13.35" customHeight="1" x14ac:dyDescent="0.25">
      <c r="B25" s="84" t="s">
        <v>280</v>
      </c>
      <c r="C25" s="85"/>
      <c r="D25" s="85"/>
      <c r="E25" s="85"/>
      <c r="F25" s="86"/>
      <c r="G25" s="10"/>
      <c r="H25" s="1"/>
    </row>
    <row r="26" spans="2:8" customFormat="1" ht="13.35" customHeight="1" x14ac:dyDescent="0.25">
      <c r="B26" s="320" t="s">
        <v>162</v>
      </c>
      <c r="C26" s="327" t="s">
        <v>198</v>
      </c>
      <c r="D26" s="327" t="s">
        <v>257</v>
      </c>
      <c r="E26" s="327" t="s">
        <v>279</v>
      </c>
      <c r="F26" s="327" t="s">
        <v>361</v>
      </c>
      <c r="G26" s="10"/>
      <c r="H26" s="6"/>
    </row>
    <row r="27" spans="2:8" customFormat="1" ht="13.35" customHeight="1" x14ac:dyDescent="0.25">
      <c r="B27" s="321" t="s">
        <v>154</v>
      </c>
      <c r="C27" s="186"/>
      <c r="D27" s="186"/>
      <c r="E27" s="186"/>
      <c r="F27" s="186"/>
      <c r="G27" s="10"/>
      <c r="H27" s="6"/>
    </row>
    <row r="28" spans="2:8" customFormat="1" ht="13.35" customHeight="1" x14ac:dyDescent="0.25">
      <c r="B28" s="322" t="s">
        <v>94</v>
      </c>
      <c r="C28" s="19">
        <f>A2.1.4!E4</f>
        <v>45824.813331598409</v>
      </c>
      <c r="D28" s="19">
        <f>A2.1.4!H4</f>
        <v>50388.06294695758</v>
      </c>
      <c r="E28" s="19">
        <f>A2.1.4!K4</f>
        <v>47387.350681195043</v>
      </c>
      <c r="F28" s="19">
        <f>A2.1.4!N4</f>
        <v>40370.865568264388</v>
      </c>
      <c r="G28" s="10"/>
      <c r="H28" s="6"/>
    </row>
    <row r="29" spans="2:8" customFormat="1" ht="13.35" customHeight="1" x14ac:dyDescent="0.25">
      <c r="B29" s="322" t="s">
        <v>95</v>
      </c>
      <c r="C29" s="19">
        <f>A2.1.4!E5</f>
        <v>251486.28159855815</v>
      </c>
      <c r="D29" s="19">
        <f>A2.1.4!H5</f>
        <v>277202.28405516892</v>
      </c>
      <c r="E29" s="19">
        <f>A2.1.4!K5</f>
        <v>273820.82415649731</v>
      </c>
      <c r="F29" s="19">
        <f>A2.1.4!N5</f>
        <v>224124.4784558159</v>
      </c>
      <c r="G29" s="10"/>
      <c r="H29" s="6"/>
    </row>
    <row r="30" spans="2:8" customFormat="1" ht="13.35" customHeight="1" x14ac:dyDescent="0.25">
      <c r="B30" s="322" t="s">
        <v>96</v>
      </c>
      <c r="C30" s="19">
        <f>A2.1.4!E6</f>
        <v>1323134.6284945437</v>
      </c>
      <c r="D30" s="19">
        <f>A2.1.4!H6</f>
        <v>1442282.8015851947</v>
      </c>
      <c r="E30" s="19">
        <f>A2.1.4!K6</f>
        <v>1482097.4255487206</v>
      </c>
      <c r="F30" s="19">
        <f>A2.1.4!N6</f>
        <v>1372993.7001163869</v>
      </c>
      <c r="G30" s="10"/>
      <c r="H30" s="6"/>
    </row>
    <row r="31" spans="2:8" customFormat="1" ht="13.35" customHeight="1" x14ac:dyDescent="0.25">
      <c r="B31" s="322" t="s">
        <v>97</v>
      </c>
      <c r="C31" s="19">
        <f>A2.1.4!E7</f>
        <v>1454439.770660552</v>
      </c>
      <c r="D31" s="19">
        <f>A2.1.4!H7</f>
        <v>1505550.2934353938</v>
      </c>
      <c r="E31" s="19">
        <f>A2.1.4!K7</f>
        <v>1514416.9590778651</v>
      </c>
      <c r="F31" s="19">
        <f>A2.1.4!N7</f>
        <v>1407486.3928829713</v>
      </c>
      <c r="G31" s="10"/>
      <c r="H31" s="6"/>
    </row>
    <row r="32" spans="2:8" customFormat="1" ht="13.35" customHeight="1" x14ac:dyDescent="0.25">
      <c r="B32" s="322" t="s">
        <v>98</v>
      </c>
      <c r="C32" s="19">
        <f>A2.1.4!E8</f>
        <v>1161808.2847724501</v>
      </c>
      <c r="D32" s="19">
        <f>A2.1.4!H8</f>
        <v>1192315.1638940342</v>
      </c>
      <c r="E32" s="19">
        <f>A2.1.4!K8</f>
        <v>1200343.7777698855</v>
      </c>
      <c r="F32" s="19">
        <f>A2.1.4!N8</f>
        <v>1123883.8175070232</v>
      </c>
      <c r="G32" s="10"/>
      <c r="H32" s="6"/>
    </row>
    <row r="33" spans="2:8" ht="13.35" customHeight="1" x14ac:dyDescent="0.25">
      <c r="B33" s="322" t="s">
        <v>99</v>
      </c>
      <c r="C33" s="19">
        <f>A2.1.4!E9</f>
        <v>654847.32813032274</v>
      </c>
      <c r="D33" s="19">
        <f>A2.1.4!H9</f>
        <v>677357.19410254969</v>
      </c>
      <c r="E33" s="19">
        <f>A2.1.4!K9</f>
        <v>691309.39457103889</v>
      </c>
      <c r="F33" s="19">
        <f>A2.1.4!N9</f>
        <v>658235.39107789251</v>
      </c>
      <c r="H33" s="6"/>
    </row>
    <row r="34" spans="2:8" ht="13.35" customHeight="1" x14ac:dyDescent="0.25">
      <c r="B34" s="322" t="s">
        <v>202</v>
      </c>
      <c r="C34" s="19">
        <f>A2.1.4!E10</f>
        <v>240272.89753789589</v>
      </c>
      <c r="D34" s="19">
        <f>A2.1.4!H10</f>
        <v>247316.57397189611</v>
      </c>
      <c r="E34" s="19">
        <f>A2.1.4!K10</f>
        <v>251001.10396073363</v>
      </c>
      <c r="F34" s="19">
        <f>A2.1.4!N10</f>
        <v>244862.42242165568</v>
      </c>
      <c r="H34" s="6"/>
    </row>
    <row r="35" spans="2:8" ht="13.35" customHeight="1" x14ac:dyDescent="0.25">
      <c r="B35" s="323" t="s">
        <v>201</v>
      </c>
      <c r="C35" s="310">
        <f>A2.1.4!E11</f>
        <v>104020.99547407891</v>
      </c>
      <c r="D35" s="310">
        <f>A2.1.4!H11</f>
        <v>106516.62600880524</v>
      </c>
      <c r="E35" s="310">
        <f>A2.1.4!K11</f>
        <v>106915.16423406401</v>
      </c>
      <c r="F35" s="310">
        <f>A2.1.4!N11</f>
        <v>102614.93196999012</v>
      </c>
      <c r="H35" s="6"/>
    </row>
    <row r="36" spans="2:8" ht="13.35" customHeight="1" x14ac:dyDescent="0.2">
      <c r="B36" s="324" t="s">
        <v>8</v>
      </c>
      <c r="C36" s="188">
        <f t="shared" ref="C36" si="0">SUM(C28:C35)</f>
        <v>5235834.9999999991</v>
      </c>
      <c r="D36" s="188">
        <f>SUM(D28:D35)</f>
        <v>5498929</v>
      </c>
      <c r="E36" s="188">
        <f>SUM(E28:E35)</f>
        <v>5567292</v>
      </c>
      <c r="F36" s="188">
        <f>SUM(F28:F35)</f>
        <v>5174572</v>
      </c>
      <c r="H36" s="6"/>
    </row>
    <row r="37" spans="2:8" ht="13.35" customHeight="1" x14ac:dyDescent="0.2">
      <c r="B37" s="325"/>
      <c r="C37" s="291"/>
      <c r="D37" s="291"/>
      <c r="E37" s="291"/>
      <c r="F37" s="291"/>
    </row>
    <row r="38" spans="2:8" ht="13.35" customHeight="1" x14ac:dyDescent="0.25">
      <c r="B38" s="322" t="s">
        <v>94</v>
      </c>
      <c r="C38" s="74">
        <f>A2.1.4!E14</f>
        <v>8.7521500069422387E-3</v>
      </c>
      <c r="D38" s="74">
        <f>A2.1.4!H14</f>
        <v>9.163250325101048E-3</v>
      </c>
      <c r="E38" s="74">
        <f>A2.1.4!K14</f>
        <v>8.5117415578696148E-3</v>
      </c>
      <c r="F38" s="74">
        <f>A2.1.4!N14</f>
        <v>7.8017786916994075E-3</v>
      </c>
    </row>
    <row r="39" spans="2:8" ht="13.35" customHeight="1" x14ac:dyDescent="0.25">
      <c r="B39" s="322" t="s">
        <v>95</v>
      </c>
      <c r="C39" s="74">
        <f>A2.1.4!E15</f>
        <v>4.803174309323311E-2</v>
      </c>
      <c r="D39" s="74">
        <f>A2.1.4!H15</f>
        <v>5.0410231529661308E-2</v>
      </c>
      <c r="E39" s="74">
        <f>A2.1.4!K15</f>
        <v>4.9183844525578557E-2</v>
      </c>
      <c r="F39" s="74">
        <f>A2.1.4!N15</f>
        <v>4.3312660149634773E-2</v>
      </c>
    </row>
    <row r="40" spans="2:8" ht="13.35" customHeight="1" x14ac:dyDescent="0.25">
      <c r="B40" s="322" t="s">
        <v>96</v>
      </c>
      <c r="C40" s="74">
        <f>A2.1.4!E16</f>
        <v>0.25270747235055036</v>
      </c>
      <c r="D40" s="74">
        <f>A2.1.4!H16</f>
        <v>0.26228431056032814</v>
      </c>
      <c r="E40" s="74">
        <f>A2.1.4!K16</f>
        <v>0.26621514114020256</v>
      </c>
      <c r="F40" s="74">
        <f>A2.1.4!N16</f>
        <v>0.26533473688575343</v>
      </c>
    </row>
    <row r="41" spans="2:8" ht="13.35" customHeight="1" x14ac:dyDescent="0.25">
      <c r="B41" s="322" t="s">
        <v>97</v>
      </c>
      <c r="C41" s="74">
        <f>A2.1.4!E17</f>
        <v>0.27778563890201891</v>
      </c>
      <c r="D41" s="74">
        <f>A2.1.4!H17</f>
        <v>0.27378973131593332</v>
      </c>
      <c r="E41" s="74">
        <f>A2.1.4!K17</f>
        <v>0.27202039323208932</v>
      </c>
      <c r="F41" s="74">
        <f>A2.1.4!N17</f>
        <v>0.2720005428242126</v>
      </c>
    </row>
    <row r="42" spans="2:8" ht="13.35" customHeight="1" x14ac:dyDescent="0.25">
      <c r="B42" s="322" t="s">
        <v>98</v>
      </c>
      <c r="C42" s="74">
        <f>A2.1.4!E18</f>
        <v>0.22189551136971472</v>
      </c>
      <c r="D42" s="74">
        <f>A2.1.4!H18</f>
        <v>0.21682679734436183</v>
      </c>
      <c r="E42" s="74">
        <f>A2.1.4!K18</f>
        <v>0.21560639854526858</v>
      </c>
      <c r="F42" s="74">
        <f>A2.1.4!N18</f>
        <v>0.21719357997280223</v>
      </c>
    </row>
    <row r="43" spans="2:8" ht="13.35" customHeight="1" x14ac:dyDescent="0.25">
      <c r="B43" s="322" t="s">
        <v>99</v>
      </c>
      <c r="C43" s="74">
        <f>A2.1.4!E19</f>
        <v>0.12507027592166728</v>
      </c>
      <c r="D43" s="74">
        <f>A2.1.4!H19</f>
        <v>0.1231798399474788</v>
      </c>
      <c r="E43" s="74">
        <f>A2.1.4!K19</f>
        <v>0.12417336733389212</v>
      </c>
      <c r="F43" s="74">
        <f>A2.1.4!N19</f>
        <v>0.12720576524549132</v>
      </c>
    </row>
    <row r="44" spans="2:8" ht="13.35" customHeight="1" x14ac:dyDescent="0.25">
      <c r="B44" s="322" t="s">
        <v>202</v>
      </c>
      <c r="C44" s="74">
        <f>A2.1.4!E20</f>
        <v>4.5890082009439934E-2</v>
      </c>
      <c r="D44" s="74">
        <f>A2.1.4!H20</f>
        <v>4.4975407751563279E-2</v>
      </c>
      <c r="E44" s="74">
        <f>A2.1.4!K20</f>
        <v>4.5084954042420196E-2</v>
      </c>
      <c r="F44" s="74">
        <f>A2.1.4!N20</f>
        <v>4.7320323772025143E-2</v>
      </c>
    </row>
    <row r="45" spans="2:8" ht="13.35" customHeight="1" x14ac:dyDescent="0.25">
      <c r="B45" s="323" t="s">
        <v>201</v>
      </c>
      <c r="C45" s="326">
        <f>A2.1.4!E21</f>
        <v>1.9867126346433554E-2</v>
      </c>
      <c r="D45" s="326">
        <f>A2.1.4!H21</f>
        <v>1.9370431225572332E-2</v>
      </c>
      <c r="E45" s="326">
        <f>A2.1.4!K21</f>
        <v>1.9204159622679035E-2</v>
      </c>
      <c r="F45" s="326">
        <f>A2.1.4!N21</f>
        <v>1.9830612458381122E-2</v>
      </c>
    </row>
    <row r="46" spans="2:8" ht="13.35" customHeight="1" x14ac:dyDescent="0.25"/>
  </sheetData>
  <phoneticPr fontId="16" type="noConversion"/>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C26:F27" numberStoredAsText="1"/>
  </ignoredError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7" tint="-0.249977111117893"/>
    <pageSetUpPr fitToPage="1"/>
  </sheetPr>
  <dimension ref="B1:P56"/>
  <sheetViews>
    <sheetView showGridLines="0" zoomScaleNormal="100" zoomScaleSheetLayoutView="90" workbookViewId="0">
      <selection activeCell="J46" sqref="J46"/>
    </sheetView>
  </sheetViews>
  <sheetFormatPr defaultColWidth="9.109375" defaultRowHeight="13.2" x14ac:dyDescent="0.25"/>
  <cols>
    <col min="1" max="1" width="3.6640625" style="9" customWidth="1"/>
    <col min="2" max="2" width="9.109375" customWidth="1"/>
    <col min="3" max="6" width="9.109375" style="2" customWidth="1"/>
    <col min="7" max="7" width="9.109375" style="10" customWidth="1"/>
    <col min="8" max="8" width="9.109375" style="46" customWidth="1"/>
    <col min="9" max="9" width="9.109375" style="11" customWidth="1"/>
    <col min="10" max="10" width="9.109375" style="6" customWidth="1"/>
    <col min="11" max="16384" width="9.109375" style="9"/>
  </cols>
  <sheetData>
    <row r="1" spans="2:11" customFormat="1" ht="15" customHeight="1" x14ac:dyDescent="0.25">
      <c r="B1" s="245" t="s">
        <v>688</v>
      </c>
      <c r="C1" s="204"/>
      <c r="D1" s="204"/>
      <c r="E1" s="204"/>
      <c r="F1" s="204"/>
      <c r="G1" s="204"/>
      <c r="H1" s="204"/>
      <c r="I1" s="204"/>
    </row>
    <row r="2" spans="2:11" customFormat="1" ht="13.35" customHeight="1" x14ac:dyDescent="0.25">
      <c r="B2" s="1"/>
      <c r="C2" s="1"/>
      <c r="D2" s="1"/>
      <c r="E2" s="1"/>
      <c r="F2" s="1"/>
      <c r="G2" s="1"/>
      <c r="H2" s="1"/>
      <c r="I2" s="1"/>
    </row>
    <row r="3" spans="2:11" customFormat="1" ht="13.35" customHeight="1" x14ac:dyDescent="0.25">
      <c r="B3" s="1"/>
      <c r="C3" s="1"/>
      <c r="D3" s="1"/>
      <c r="E3" s="1"/>
      <c r="F3" s="1"/>
      <c r="G3" s="1"/>
      <c r="H3" s="1"/>
      <c r="I3" s="1"/>
    </row>
    <row r="4" spans="2:11" customFormat="1" ht="13.35" customHeight="1" x14ac:dyDescent="0.25">
      <c r="B4" s="1"/>
      <c r="C4" s="1"/>
      <c r="D4" s="1"/>
      <c r="E4" s="1"/>
      <c r="F4" s="1"/>
      <c r="G4" s="1"/>
      <c r="H4" s="1"/>
      <c r="I4" s="1"/>
    </row>
    <row r="5" spans="2:11" customFormat="1" ht="13.35" customHeight="1" x14ac:dyDescent="0.25">
      <c r="B5" s="1"/>
      <c r="C5" s="1"/>
      <c r="D5" s="1"/>
      <c r="E5" s="1"/>
      <c r="F5" s="1"/>
      <c r="G5" s="1"/>
      <c r="H5" s="1"/>
      <c r="I5" s="1"/>
      <c r="K5" s="9"/>
    </row>
    <row r="6" spans="2:11" customFormat="1" ht="13.35" customHeight="1" x14ac:dyDescent="0.25">
      <c r="B6" s="1"/>
      <c r="C6" s="1"/>
      <c r="D6" s="1"/>
      <c r="E6" s="1"/>
      <c r="F6" s="1"/>
      <c r="G6" s="1"/>
      <c r="H6" s="1"/>
      <c r="I6" s="1"/>
    </row>
    <row r="7" spans="2:11" customFormat="1" ht="13.35" customHeight="1" x14ac:dyDescent="0.25">
      <c r="B7" s="1"/>
      <c r="C7" s="1"/>
      <c r="D7" s="1"/>
      <c r="E7" s="1"/>
      <c r="F7" s="1"/>
      <c r="G7" s="1"/>
      <c r="H7" s="1"/>
      <c r="I7" s="1"/>
    </row>
    <row r="8" spans="2:11" customFormat="1" ht="13.35" customHeight="1" x14ac:dyDescent="0.25">
      <c r="B8" s="1"/>
      <c r="C8" s="1"/>
      <c r="D8" s="1"/>
      <c r="E8" s="1"/>
      <c r="F8" s="1"/>
      <c r="G8" s="1"/>
      <c r="H8" s="1"/>
      <c r="I8" s="1"/>
    </row>
    <row r="9" spans="2:11" customFormat="1" ht="13.35" customHeight="1" x14ac:dyDescent="0.25">
      <c r="B9" s="1"/>
      <c r="C9" s="1"/>
      <c r="D9" s="1"/>
      <c r="E9" s="1"/>
      <c r="F9" s="1"/>
      <c r="G9" s="1"/>
      <c r="H9" s="1"/>
      <c r="I9" s="1"/>
    </row>
    <row r="10" spans="2:11" s="1" customFormat="1" ht="13.35" customHeight="1" x14ac:dyDescent="0.25"/>
    <row r="11" spans="2:11" s="1" customFormat="1" ht="13.35" customHeight="1" x14ac:dyDescent="0.25"/>
    <row r="12" spans="2:11" s="1" customFormat="1" ht="13.35" customHeight="1" x14ac:dyDescent="0.25"/>
    <row r="13" spans="2:11" s="1" customFormat="1" ht="13.35" customHeight="1" x14ac:dyDescent="0.25"/>
    <row r="14" spans="2:11" s="1" customFormat="1" ht="13.35" customHeight="1" x14ac:dyDescent="0.25"/>
    <row r="15" spans="2:11" customFormat="1" ht="13.35" customHeight="1" x14ac:dyDescent="0.25">
      <c r="B15" s="1"/>
      <c r="C15" s="1"/>
      <c r="D15" s="1"/>
      <c r="E15" s="1"/>
      <c r="F15" s="1"/>
      <c r="G15" s="1"/>
      <c r="H15" s="1"/>
      <c r="I15" s="1"/>
    </row>
    <row r="16" spans="2:11" customFormat="1" ht="13.35" customHeight="1" x14ac:dyDescent="0.25">
      <c r="B16" s="1"/>
      <c r="C16" s="1"/>
      <c r="D16" s="1"/>
      <c r="E16" s="1"/>
      <c r="F16" s="1"/>
      <c r="G16" s="1"/>
      <c r="H16" s="1"/>
      <c r="I16" s="1"/>
    </row>
    <row r="17" spans="2:16" customFormat="1" ht="13.35" customHeight="1" x14ac:dyDescent="0.25">
      <c r="B17" s="1"/>
      <c r="C17" s="1"/>
      <c r="D17" s="1"/>
      <c r="E17" s="1"/>
      <c r="F17" s="1"/>
      <c r="G17" s="1"/>
      <c r="H17" s="1"/>
      <c r="I17" s="1"/>
    </row>
    <row r="18" spans="2:16" customFormat="1" ht="13.35" customHeight="1" x14ac:dyDescent="0.25">
      <c r="B18" s="1"/>
      <c r="C18" s="1"/>
      <c r="D18" s="1"/>
      <c r="E18" s="1"/>
      <c r="F18" s="1"/>
      <c r="G18" s="1"/>
      <c r="H18" s="1"/>
      <c r="I18" s="1"/>
    </row>
    <row r="19" spans="2:16" customFormat="1" ht="13.35" customHeight="1" x14ac:dyDescent="0.25">
      <c r="B19" s="1"/>
      <c r="C19" s="1"/>
      <c r="D19" s="1"/>
      <c r="E19" s="1"/>
      <c r="F19" s="1"/>
      <c r="G19" s="1"/>
      <c r="H19" s="1"/>
      <c r="I19" s="1"/>
    </row>
    <row r="20" spans="2:16" customFormat="1" ht="13.35" customHeight="1" x14ac:dyDescent="0.25">
      <c r="B20" s="1"/>
      <c r="C20" s="1"/>
      <c r="D20" s="1"/>
      <c r="E20" s="1"/>
      <c r="F20" s="1"/>
      <c r="G20" s="1"/>
      <c r="H20" s="1"/>
      <c r="I20" s="1"/>
    </row>
    <row r="21" spans="2:16" customFormat="1" ht="13.35" customHeight="1" x14ac:dyDescent="0.25">
      <c r="B21" s="1"/>
      <c r="C21" s="1"/>
      <c r="D21" s="1"/>
      <c r="E21" s="1"/>
      <c r="F21" s="1"/>
      <c r="G21" s="1"/>
      <c r="H21" s="1"/>
      <c r="I21" s="1"/>
    </row>
    <row r="22" spans="2:16" customFormat="1" ht="13.35" customHeight="1" x14ac:dyDescent="0.25">
      <c r="B22" s="65"/>
      <c r="C22" s="1"/>
      <c r="D22" s="1"/>
      <c r="E22" s="1"/>
      <c r="F22" s="1"/>
      <c r="G22" s="1"/>
      <c r="H22" s="1"/>
      <c r="I22" s="1"/>
    </row>
    <row r="23" spans="2:16" customFormat="1" ht="13.35" customHeight="1" x14ac:dyDescent="0.25">
      <c r="F23" s="194" t="s">
        <v>270</v>
      </c>
      <c r="H23" s="1"/>
    </row>
    <row r="24" spans="2:16" customFormat="1" ht="13.35" customHeight="1" x14ac:dyDescent="0.25">
      <c r="H24" s="1"/>
    </row>
    <row r="25" spans="2:16" customFormat="1" ht="13.35" customHeight="1" x14ac:dyDescent="0.25">
      <c r="H25" s="1"/>
    </row>
    <row r="26" spans="2:16" customFormat="1" ht="13.35" customHeight="1" x14ac:dyDescent="0.25">
      <c r="B26" s="115" t="s">
        <v>212</v>
      </c>
      <c r="C26" s="116"/>
      <c r="D26" s="116"/>
      <c r="E26" s="116"/>
      <c r="F26" s="116"/>
      <c r="G26" s="116"/>
      <c r="H26" s="117"/>
      <c r="J26" s="406" t="s">
        <v>212</v>
      </c>
      <c r="K26" s="407"/>
      <c r="L26" s="407"/>
      <c r="M26" s="407"/>
      <c r="N26" s="407"/>
      <c r="O26" s="407"/>
      <c r="P26" s="408"/>
    </row>
    <row r="27" spans="2:16" s="6" customFormat="1" ht="13.35" customHeight="1" x14ac:dyDescent="0.25">
      <c r="B27" s="87" t="s">
        <v>162</v>
      </c>
      <c r="C27" s="58"/>
      <c r="D27" s="1113" t="str">
        <f>A2.1.6!N34</f>
        <v>2013 [79.8% assessed]</v>
      </c>
      <c r="E27" s="1114"/>
      <c r="F27" s="1115"/>
      <c r="G27" s="330"/>
      <c r="H27" s="331"/>
      <c r="J27" s="87" t="s">
        <v>162</v>
      </c>
      <c r="K27" s="416"/>
      <c r="L27" s="1116" t="str">
        <f>A2.1.6!N34</f>
        <v>2013 [79.8% assessed]</v>
      </c>
      <c r="M27" s="1114"/>
      <c r="N27" s="1115"/>
      <c r="O27" s="330"/>
      <c r="P27" s="331"/>
    </row>
    <row r="28" spans="2:16" s="6" customFormat="1" ht="13.35" customHeight="1" x14ac:dyDescent="0.25">
      <c r="B28" s="276" t="s">
        <v>87</v>
      </c>
      <c r="C28" s="277"/>
      <c r="D28" s="418" t="s">
        <v>2</v>
      </c>
      <c r="E28" s="185" t="s">
        <v>3</v>
      </c>
      <c r="F28" s="55" t="str">
        <f>A2.1.6!M35</f>
        <v>Total</v>
      </c>
      <c r="G28" s="25" t="s">
        <v>281</v>
      </c>
      <c r="H28" s="55" t="s">
        <v>282</v>
      </c>
      <c r="J28" s="405" t="s">
        <v>87</v>
      </c>
      <c r="K28" s="417"/>
      <c r="L28" s="418" t="s">
        <v>2</v>
      </c>
      <c r="M28" s="185" t="s">
        <v>3</v>
      </c>
      <c r="N28" s="186" t="s">
        <v>8</v>
      </c>
      <c r="O28" s="185" t="s">
        <v>281</v>
      </c>
      <c r="P28" s="186" t="s">
        <v>282</v>
      </c>
    </row>
    <row r="29" spans="2:16" s="6" customFormat="1" ht="13.35" customHeight="1" x14ac:dyDescent="0.2">
      <c r="B29" s="88" t="s">
        <v>18</v>
      </c>
      <c r="C29" s="13" t="s">
        <v>43</v>
      </c>
      <c r="D29" s="15">
        <f>A2.1.6!N36</f>
        <v>22916</v>
      </c>
      <c r="E29" s="12">
        <f>A2.1.6!O36</f>
        <v>41914</v>
      </c>
      <c r="F29" s="19">
        <f>A2.1.6!P36</f>
        <v>64830</v>
      </c>
      <c r="G29" s="18">
        <f t="shared" ref="G29:G54" si="0">D29/$F$54</f>
        <v>4.4285788273890096E-3</v>
      </c>
      <c r="H29" s="74">
        <f t="shared" ref="H29:H54" si="1">-E29/$F$54</f>
        <v>-8.0999935840104266E-3</v>
      </c>
      <c r="J29" s="412"/>
      <c r="K29" s="409" t="s">
        <v>203</v>
      </c>
      <c r="L29" s="419">
        <f>'Fig 2.9'!D29+'Fig 2.9'!D30</f>
        <v>72704</v>
      </c>
      <c r="M29" s="411">
        <f>'Fig 2.9'!E29+'Fig 2.9'!E30</f>
        <v>105321</v>
      </c>
      <c r="N29" s="420">
        <f>'Fig 2.9'!F29+'Fig 2.9'!F30</f>
        <v>178025</v>
      </c>
      <c r="O29" s="410">
        <f t="shared" ref="O29:O38" si="2">L29/$N29</f>
        <v>0.4083920797640781</v>
      </c>
      <c r="P29" s="413">
        <f t="shared" ref="P29:P38" si="3">M29/$N29</f>
        <v>0.5916079202359219</v>
      </c>
    </row>
    <row r="30" spans="2:16" s="6" customFormat="1" ht="13.35" customHeight="1" x14ac:dyDescent="0.2">
      <c r="B30" s="88" t="s">
        <v>19</v>
      </c>
      <c r="C30" s="36" t="s">
        <v>125</v>
      </c>
      <c r="D30" s="15">
        <f>A2.1.6!N37</f>
        <v>49788</v>
      </c>
      <c r="E30" s="12">
        <f>A2.1.6!O37</f>
        <v>63407</v>
      </c>
      <c r="F30" s="19">
        <f>A2.1.6!P37</f>
        <v>113195</v>
      </c>
      <c r="G30" s="18">
        <f t="shared" si="0"/>
        <v>9.6216653280696458E-3</v>
      </c>
      <c r="H30" s="74">
        <f t="shared" si="1"/>
        <v>-1.2253573822144131E-2</v>
      </c>
      <c r="J30" s="412"/>
      <c r="K30" s="409" t="s">
        <v>204</v>
      </c>
      <c r="L30" s="419">
        <f>SUM('Fig 2.9'!D31:D35)</f>
        <v>246986</v>
      </c>
      <c r="M30" s="411">
        <f>SUM('Fig 2.9'!E31:E35)</f>
        <v>298819</v>
      </c>
      <c r="N30" s="420">
        <f>SUM('Fig 2.9'!F31:F35)</f>
        <v>545805</v>
      </c>
      <c r="O30" s="410">
        <f t="shared" si="2"/>
        <v>0.45251692454264802</v>
      </c>
      <c r="P30" s="413">
        <f t="shared" si="3"/>
        <v>0.54748307545735198</v>
      </c>
    </row>
    <row r="31" spans="2:16" s="6" customFormat="1" ht="13.35" customHeight="1" x14ac:dyDescent="0.2">
      <c r="B31" s="88" t="s">
        <v>20</v>
      </c>
      <c r="C31" s="13" t="s">
        <v>44</v>
      </c>
      <c r="D31" s="15">
        <f>A2.1.6!N38</f>
        <v>73760</v>
      </c>
      <c r="E31" s="12">
        <f>A2.1.6!O38</f>
        <v>77546</v>
      </c>
      <c r="F31" s="19">
        <f>A2.1.6!P38</f>
        <v>151306</v>
      </c>
      <c r="G31" s="18">
        <f t="shared" si="0"/>
        <v>1.4254319004547622E-2</v>
      </c>
      <c r="H31" s="74">
        <f t="shared" si="1"/>
        <v>-1.4985973719179093E-2</v>
      </c>
      <c r="J31" s="412"/>
      <c r="K31" s="409" t="s">
        <v>205</v>
      </c>
      <c r="L31" s="419">
        <f>SUM('Fig 2.9'!D36:D41)</f>
        <v>492736</v>
      </c>
      <c r="M31" s="411">
        <f>SUM('Fig 2.9'!E36:E41)</f>
        <v>665430</v>
      </c>
      <c r="N31" s="420">
        <f>SUM('Fig 2.9'!F36:F41)</f>
        <v>1158166</v>
      </c>
      <c r="O31" s="410">
        <f t="shared" si="2"/>
        <v>0.42544505709889602</v>
      </c>
      <c r="P31" s="413">
        <f t="shared" si="3"/>
        <v>0.57455494290110398</v>
      </c>
    </row>
    <row r="32" spans="2:16" customFormat="1" ht="13.35" customHeight="1" x14ac:dyDescent="0.25">
      <c r="B32" s="88" t="s">
        <v>21</v>
      </c>
      <c r="C32" s="13" t="s">
        <v>45</v>
      </c>
      <c r="D32" s="15">
        <f>A2.1.6!N39</f>
        <v>36130</v>
      </c>
      <c r="E32" s="12">
        <f>A2.1.6!O39</f>
        <v>42450</v>
      </c>
      <c r="F32" s="19">
        <f>A2.1.6!P39</f>
        <v>78580</v>
      </c>
      <c r="G32" s="18">
        <f t="shared" si="0"/>
        <v>6.9822199787731238E-3</v>
      </c>
      <c r="H32" s="74">
        <f t="shared" si="1"/>
        <v>-8.2035770301389175E-3</v>
      </c>
      <c r="I32" s="6"/>
      <c r="J32" s="412"/>
      <c r="K32" s="409" t="s">
        <v>291</v>
      </c>
      <c r="L32" s="419">
        <f>SUM('Fig 2.9'!D42:D45)</f>
        <v>593056</v>
      </c>
      <c r="M32" s="411">
        <f>SUM('Fig 2.9'!E42:E45)</f>
        <v>647080</v>
      </c>
      <c r="N32" s="420">
        <f>SUM('Fig 2.9'!F42:F45)</f>
        <v>1240136</v>
      </c>
      <c r="O32" s="410">
        <f t="shared" si="2"/>
        <v>0.47821851796899695</v>
      </c>
      <c r="P32" s="413">
        <f t="shared" si="3"/>
        <v>0.52178148203100305</v>
      </c>
    </row>
    <row r="33" spans="2:16" customFormat="1" ht="13.35" customHeight="1" x14ac:dyDescent="0.25">
      <c r="B33" s="88" t="s">
        <v>22</v>
      </c>
      <c r="C33" s="13" t="s">
        <v>46</v>
      </c>
      <c r="D33" s="15">
        <f>A2.1.6!N40</f>
        <v>38751</v>
      </c>
      <c r="E33" s="12">
        <f>A2.1.6!O40</f>
        <v>47109</v>
      </c>
      <c r="F33" s="19">
        <f>A2.1.6!P40</f>
        <v>85860</v>
      </c>
      <c r="G33" s="18">
        <f t="shared" si="0"/>
        <v>7.4887353002335262E-3</v>
      </c>
      <c r="H33" s="74">
        <f t="shared" si="1"/>
        <v>-9.1039413501251883E-3</v>
      </c>
      <c r="I33" s="6"/>
      <c r="J33" s="412"/>
      <c r="K33" s="409" t="s">
        <v>292</v>
      </c>
      <c r="L33" s="419">
        <f>SUM('Fig 2.9'!D46:D48)</f>
        <v>719970</v>
      </c>
      <c r="M33" s="411">
        <f>SUM('Fig 2.9'!E46:E48)</f>
        <v>914371</v>
      </c>
      <c r="N33" s="420">
        <f>SUM('Fig 2.9'!F46:F48)</f>
        <v>1634341</v>
      </c>
      <c r="O33" s="410">
        <f t="shared" si="2"/>
        <v>0.44052618150067824</v>
      </c>
      <c r="P33" s="413">
        <f t="shared" si="3"/>
        <v>0.55947381849932176</v>
      </c>
    </row>
    <row r="34" spans="2:16" customFormat="1" ht="13.35" customHeight="1" x14ac:dyDescent="0.25">
      <c r="B34" s="88" t="s">
        <v>23</v>
      </c>
      <c r="C34" s="13" t="s">
        <v>47</v>
      </c>
      <c r="D34" s="15">
        <f>A2.1.6!N41</f>
        <v>43103</v>
      </c>
      <c r="E34" s="12">
        <f>A2.1.6!O41</f>
        <v>57127</v>
      </c>
      <c r="F34" s="19">
        <f>A2.1.6!P41</f>
        <v>100230</v>
      </c>
      <c r="G34" s="18">
        <f t="shared" si="0"/>
        <v>8.3297710419335171E-3</v>
      </c>
      <c r="H34" s="74">
        <f t="shared" si="1"/>
        <v>-1.1039946878698373E-2</v>
      </c>
      <c r="I34" s="6"/>
      <c r="J34" s="412"/>
      <c r="K34" s="409" t="s">
        <v>62</v>
      </c>
      <c r="L34" s="419">
        <f>'Fig 2.9'!D49</f>
        <v>66556</v>
      </c>
      <c r="M34" s="411">
        <f>'Fig 2.9'!E49</f>
        <v>175241</v>
      </c>
      <c r="N34" s="420">
        <f>'Fig 2.9'!F49</f>
        <v>241797</v>
      </c>
      <c r="O34" s="410">
        <f t="shared" si="2"/>
        <v>0.27525568969011194</v>
      </c>
      <c r="P34" s="413">
        <f t="shared" si="3"/>
        <v>0.72474431030988806</v>
      </c>
    </row>
    <row r="35" spans="2:16" customFormat="1" ht="13.35" customHeight="1" x14ac:dyDescent="0.25">
      <c r="B35" s="88" t="s">
        <v>24</v>
      </c>
      <c r="C35" s="13" t="s">
        <v>48</v>
      </c>
      <c r="D35" s="15">
        <f>A2.1.6!N42</f>
        <v>55242</v>
      </c>
      <c r="E35" s="12">
        <f>A2.1.6!O42</f>
        <v>74587</v>
      </c>
      <c r="F35" s="19">
        <f>A2.1.6!P42</f>
        <v>129829</v>
      </c>
      <c r="G35" s="18">
        <f t="shared" si="0"/>
        <v>1.0675665542966645E-2</v>
      </c>
      <c r="H35" s="74">
        <f t="shared" si="1"/>
        <v>-1.441413898579438E-2</v>
      </c>
      <c r="I35" s="6"/>
      <c r="J35" s="412"/>
      <c r="K35" s="409" t="s">
        <v>63</v>
      </c>
      <c r="L35" s="419">
        <f>'Fig 2.9'!D50</f>
        <v>19265</v>
      </c>
      <c r="M35" s="411">
        <f>'Fig 2.9'!E50</f>
        <v>64006</v>
      </c>
      <c r="N35" s="420">
        <f>'Fig 2.9'!F50</f>
        <v>83271</v>
      </c>
      <c r="O35" s="410">
        <f t="shared" si="2"/>
        <v>0.23135305208295806</v>
      </c>
      <c r="P35" s="413">
        <f t="shared" si="3"/>
        <v>0.76864694791704191</v>
      </c>
    </row>
    <row r="36" spans="2:16" customFormat="1" ht="13.35" customHeight="1" x14ac:dyDescent="0.25">
      <c r="B36" s="88" t="s">
        <v>25</v>
      </c>
      <c r="C36" s="13" t="s">
        <v>49</v>
      </c>
      <c r="D36" s="15">
        <f>A2.1.6!N43</f>
        <v>69358</v>
      </c>
      <c r="E36" s="12">
        <f>A2.1.6!O43</f>
        <v>100119</v>
      </c>
      <c r="F36" s="19">
        <f>A2.1.6!P43</f>
        <v>169477</v>
      </c>
      <c r="G36" s="18">
        <f t="shared" si="0"/>
        <v>1.3403620627947586E-2</v>
      </c>
      <c r="H36" s="74">
        <f t="shared" si="1"/>
        <v>-1.9348266871153787E-2</v>
      </c>
      <c r="I36" s="6"/>
      <c r="J36" s="412"/>
      <c r="K36" s="409" t="s">
        <v>64</v>
      </c>
      <c r="L36" s="419">
        <f>'Fig 2.9'!D51</f>
        <v>12923</v>
      </c>
      <c r="M36" s="411">
        <f>'Fig 2.9'!E51</f>
        <v>58451</v>
      </c>
      <c r="N36" s="420">
        <f>'Fig 2.9'!F51</f>
        <v>71374</v>
      </c>
      <c r="O36" s="410">
        <f t="shared" si="2"/>
        <v>0.18106033009219044</v>
      </c>
      <c r="P36" s="413">
        <f t="shared" si="3"/>
        <v>0.81893966990780953</v>
      </c>
    </row>
    <row r="37" spans="2:16" customFormat="1" ht="13.35" customHeight="1" x14ac:dyDescent="0.25">
      <c r="B37" s="88" t="s">
        <v>26</v>
      </c>
      <c r="C37" s="13" t="s">
        <v>50</v>
      </c>
      <c r="D37" s="15">
        <f>A2.1.6!N44</f>
        <v>73701</v>
      </c>
      <c r="E37" s="12">
        <f>A2.1.6!O44</f>
        <v>110900</v>
      </c>
      <c r="F37" s="19">
        <f>A2.1.6!P44</f>
        <v>184601</v>
      </c>
      <c r="G37" s="18">
        <f t="shared" si="0"/>
        <v>1.4242917095365569E-2</v>
      </c>
      <c r="H37" s="74">
        <f t="shared" si="1"/>
        <v>-2.1431724208301674E-2</v>
      </c>
      <c r="I37" s="6"/>
      <c r="J37" s="412"/>
      <c r="K37" s="409" t="s">
        <v>65</v>
      </c>
      <c r="L37" s="419">
        <f>'Fig 2.9'!D52</f>
        <v>2242</v>
      </c>
      <c r="M37" s="411">
        <f>'Fig 2.9'!E52</f>
        <v>16078</v>
      </c>
      <c r="N37" s="420">
        <f>'Fig 2.9'!F52</f>
        <v>18320</v>
      </c>
      <c r="O37" s="410">
        <f t="shared" si="2"/>
        <v>0.12237991266375546</v>
      </c>
      <c r="P37" s="413">
        <f t="shared" si="3"/>
        <v>0.87762008733624453</v>
      </c>
    </row>
    <row r="38" spans="2:16" customFormat="1" ht="13.35" customHeight="1" x14ac:dyDescent="0.25">
      <c r="B38" s="35" t="s">
        <v>27</v>
      </c>
      <c r="C38" s="22" t="s">
        <v>51</v>
      </c>
      <c r="D38" s="15">
        <f>A2.1.6!N45</f>
        <v>81085</v>
      </c>
      <c r="E38" s="12">
        <f>A2.1.6!O45</f>
        <v>117268</v>
      </c>
      <c r="F38" s="19">
        <f>A2.1.6!P45</f>
        <v>198353</v>
      </c>
      <c r="G38" s="18">
        <f t="shared" si="0"/>
        <v>1.5669895017404338E-2</v>
      </c>
      <c r="H38" s="74">
        <f t="shared" si="1"/>
        <v>-2.2662357389171509E-2</v>
      </c>
      <c r="I38" s="6"/>
      <c r="J38" s="412"/>
      <c r="K38" s="409" t="s">
        <v>66</v>
      </c>
      <c r="L38" s="419">
        <f>'Fig 2.9'!D53</f>
        <v>306</v>
      </c>
      <c r="M38" s="411">
        <f>'Fig 2.9'!E53</f>
        <v>3031</v>
      </c>
      <c r="N38" s="420">
        <f>'Fig 2.9'!F53</f>
        <v>3337</v>
      </c>
      <c r="O38" s="410">
        <f t="shared" si="2"/>
        <v>9.1699130955948463E-2</v>
      </c>
      <c r="P38" s="413">
        <f t="shared" si="3"/>
        <v>0.9083008690440515</v>
      </c>
    </row>
    <row r="39" spans="2:16" customFormat="1" ht="13.35" customHeight="1" x14ac:dyDescent="0.25">
      <c r="B39" s="35" t="s">
        <v>28</v>
      </c>
      <c r="C39" s="22" t="s">
        <v>52</v>
      </c>
      <c r="D39" s="15">
        <f>A2.1.6!N46</f>
        <v>88441</v>
      </c>
      <c r="E39" s="12">
        <f>A2.1.6!O46</f>
        <v>120255</v>
      </c>
      <c r="F39" s="19">
        <f>A2.1.6!P46</f>
        <v>208696</v>
      </c>
      <c r="G39" s="18">
        <f t="shared" si="0"/>
        <v>1.7091461863899083E-2</v>
      </c>
      <c r="H39" s="74">
        <f t="shared" si="1"/>
        <v>-2.3239603198100249E-2</v>
      </c>
      <c r="I39" s="6"/>
      <c r="J39" s="412"/>
      <c r="K39" s="409"/>
      <c r="L39" s="419"/>
      <c r="M39" s="411"/>
      <c r="N39" s="420"/>
      <c r="O39" s="410"/>
      <c r="P39" s="413"/>
    </row>
    <row r="40" spans="2:16" customFormat="1" ht="13.35" customHeight="1" x14ac:dyDescent="0.25">
      <c r="B40" s="35" t="s">
        <v>29</v>
      </c>
      <c r="C40" s="22" t="s">
        <v>53</v>
      </c>
      <c r="D40" s="15">
        <f>A2.1.6!N47</f>
        <v>91548</v>
      </c>
      <c r="E40" s="12">
        <f>A2.1.6!O47</f>
        <v>112744</v>
      </c>
      <c r="F40" s="19">
        <f>A2.1.6!P47</f>
        <v>204292</v>
      </c>
      <c r="G40" s="18">
        <f t="shared" si="0"/>
        <v>1.7691897996587932E-2</v>
      </c>
      <c r="H40" s="74">
        <f t="shared" si="1"/>
        <v>-2.1788082183415363E-2</v>
      </c>
      <c r="I40" s="6"/>
      <c r="J40" s="115"/>
      <c r="K40" s="414" t="s">
        <v>8</v>
      </c>
      <c r="L40" s="421">
        <f>SUM(L29:L38)</f>
        <v>2226744</v>
      </c>
      <c r="M40" s="415">
        <f>SUM(M29:M38)</f>
        <v>2947828</v>
      </c>
      <c r="N40" s="422">
        <f>SUM(N29:N38)</f>
        <v>5174572</v>
      </c>
      <c r="O40" s="423">
        <f>L40/$N40</f>
        <v>0.43032428575735343</v>
      </c>
      <c r="P40" s="424">
        <f>M40/$N40</f>
        <v>0.56967571424264651</v>
      </c>
    </row>
    <row r="41" spans="2:16" customFormat="1" ht="13.35" customHeight="1" x14ac:dyDescent="0.25">
      <c r="B41" s="35" t="s">
        <v>30</v>
      </c>
      <c r="C41" s="22" t="s">
        <v>54</v>
      </c>
      <c r="D41" s="15">
        <f>A2.1.6!N48</f>
        <v>88603</v>
      </c>
      <c r="E41" s="12">
        <f>A2.1.6!O48</f>
        <v>104144</v>
      </c>
      <c r="F41" s="19">
        <f>A2.1.6!P48</f>
        <v>192747</v>
      </c>
      <c r="G41" s="18">
        <f t="shared" si="0"/>
        <v>1.7122768800975231E-2</v>
      </c>
      <c r="H41" s="74">
        <f t="shared" si="1"/>
        <v>-2.0126108980607477E-2</v>
      </c>
      <c r="I41" s="6"/>
      <c r="N41" s="9"/>
    </row>
    <row r="42" spans="2:16" customFormat="1" ht="13.35" customHeight="1" x14ac:dyDescent="0.25">
      <c r="B42" s="35" t="s">
        <v>31</v>
      </c>
      <c r="C42" s="22" t="s">
        <v>55</v>
      </c>
      <c r="D42" s="15">
        <f>A2.1.6!N49</f>
        <v>85612</v>
      </c>
      <c r="E42" s="12">
        <f>A2.1.6!O49</f>
        <v>93737</v>
      </c>
      <c r="F42" s="19">
        <f>A2.1.6!P49</f>
        <v>179349</v>
      </c>
      <c r="G42" s="18">
        <f t="shared" si="0"/>
        <v>1.6544749981254488E-2</v>
      </c>
      <c r="H42" s="74">
        <f t="shared" si="1"/>
        <v>-1.8114928152511936E-2</v>
      </c>
      <c r="I42" s="6"/>
      <c r="N42" s="9"/>
    </row>
    <row r="43" spans="2:16" customFormat="1" ht="13.35" customHeight="1" x14ac:dyDescent="0.25">
      <c r="B43" s="35" t="s">
        <v>32</v>
      </c>
      <c r="C43" s="22" t="s">
        <v>56</v>
      </c>
      <c r="D43" s="15">
        <f>A2.1.6!N50</f>
        <v>79758</v>
      </c>
      <c r="E43" s="12">
        <f>A2.1.6!O50</f>
        <v>85550</v>
      </c>
      <c r="F43" s="19">
        <f>A2.1.6!P50</f>
        <v>165308</v>
      </c>
      <c r="G43" s="18">
        <f t="shared" si="0"/>
        <v>1.5413448687157121E-2</v>
      </c>
      <c r="H43" s="74">
        <f t="shared" si="1"/>
        <v>-1.653276831397843E-2</v>
      </c>
      <c r="I43" s="6"/>
      <c r="N43" s="9"/>
    </row>
    <row r="44" spans="2:16" customFormat="1" ht="13.35" customHeight="1" x14ac:dyDescent="0.25">
      <c r="B44" s="35" t="s">
        <v>33</v>
      </c>
      <c r="C44" s="22" t="s">
        <v>57</v>
      </c>
      <c r="D44" s="15">
        <f>A2.1.6!N51</f>
        <v>77342</v>
      </c>
      <c r="E44" s="12">
        <f>A2.1.6!O51</f>
        <v>82122</v>
      </c>
      <c r="F44" s="19">
        <f>A2.1.6!P51</f>
        <v>159464</v>
      </c>
      <c r="G44" s="18">
        <f t="shared" si="0"/>
        <v>1.4946550168786906E-2</v>
      </c>
      <c r="H44" s="74">
        <f t="shared" si="1"/>
        <v>-1.5870298065231287E-2</v>
      </c>
      <c r="I44" s="6"/>
      <c r="N44" s="9"/>
    </row>
    <row r="45" spans="2:16" customFormat="1" ht="13.35" customHeight="1" x14ac:dyDescent="0.25">
      <c r="B45" s="35" t="s">
        <v>34</v>
      </c>
      <c r="C45" s="56" t="s">
        <v>58</v>
      </c>
      <c r="D45" s="15">
        <f>A2.1.6!N52</f>
        <v>350344</v>
      </c>
      <c r="E45" s="12">
        <f>A2.1.6!O52</f>
        <v>385671</v>
      </c>
      <c r="F45" s="19">
        <f>A2.1.6!P52</f>
        <v>736015</v>
      </c>
      <c r="G45" s="18">
        <f t="shared" si="0"/>
        <v>6.7704923228433189E-2</v>
      </c>
      <c r="H45" s="74">
        <f t="shared" si="1"/>
        <v>-7.4531961290711574E-2</v>
      </c>
      <c r="I45" s="6"/>
      <c r="N45" s="9"/>
    </row>
    <row r="46" spans="2:16" customFormat="1" ht="13.35" customHeight="1" x14ac:dyDescent="0.25">
      <c r="B46" s="35" t="s">
        <v>35</v>
      </c>
      <c r="C46" s="22" t="s">
        <v>59</v>
      </c>
      <c r="D46" s="15">
        <f>A2.1.6!N53</f>
        <v>479224</v>
      </c>
      <c r="E46" s="12">
        <f>A2.1.6!O53</f>
        <v>510906</v>
      </c>
      <c r="F46" s="19">
        <f>A2.1.6!P53</f>
        <v>990130</v>
      </c>
      <c r="G46" s="18">
        <f t="shared" si="0"/>
        <v>9.2611330946791345E-2</v>
      </c>
      <c r="H46" s="74">
        <f t="shared" si="1"/>
        <v>-9.8733962924856394E-2</v>
      </c>
      <c r="I46" s="6"/>
      <c r="N46" s="9"/>
    </row>
    <row r="47" spans="2:16" customFormat="1" ht="13.35" customHeight="1" x14ac:dyDescent="0.25">
      <c r="B47" s="35" t="s">
        <v>36</v>
      </c>
      <c r="C47" s="22" t="s">
        <v>60</v>
      </c>
      <c r="D47" s="15">
        <f>A2.1.6!N54</f>
        <v>166758</v>
      </c>
      <c r="E47" s="12">
        <f>A2.1.6!O54</f>
        <v>251802</v>
      </c>
      <c r="F47" s="19">
        <f>A2.1.6!P54</f>
        <v>418560</v>
      </c>
      <c r="G47" s="18">
        <f t="shared" si="0"/>
        <v>3.2226433413236881E-2</v>
      </c>
      <c r="H47" s="74">
        <f t="shared" si="1"/>
        <v>-4.8661415862026852E-2</v>
      </c>
      <c r="I47" s="6"/>
      <c r="N47" s="9"/>
    </row>
    <row r="48" spans="2:16" customFormat="1" ht="13.35" customHeight="1" x14ac:dyDescent="0.25">
      <c r="B48" s="35" t="s">
        <v>37</v>
      </c>
      <c r="C48" s="22" t="s">
        <v>61</v>
      </c>
      <c r="D48" s="15">
        <f>A2.1.6!N55</f>
        <v>73988</v>
      </c>
      <c r="E48" s="12">
        <f>A2.1.6!O55</f>
        <v>151663</v>
      </c>
      <c r="F48" s="19">
        <f>A2.1.6!P55</f>
        <v>225651</v>
      </c>
      <c r="G48" s="18">
        <f t="shared" si="0"/>
        <v>1.4298380619691832E-2</v>
      </c>
      <c r="H48" s="74">
        <f t="shared" si="1"/>
        <v>-2.9309283936913042E-2</v>
      </c>
      <c r="I48" s="6"/>
      <c r="N48" s="9"/>
    </row>
    <row r="49" spans="2:14" customFormat="1" ht="13.35" customHeight="1" x14ac:dyDescent="0.25">
      <c r="B49" s="35" t="s">
        <v>38</v>
      </c>
      <c r="C49" s="22" t="s">
        <v>62</v>
      </c>
      <c r="D49" s="15">
        <f>A2.1.6!N56</f>
        <v>66556</v>
      </c>
      <c r="E49" s="12">
        <f>A2.1.6!O56</f>
        <v>175241</v>
      </c>
      <c r="F49" s="19">
        <f>A2.1.6!P56</f>
        <v>241797</v>
      </c>
      <c r="G49" s="18">
        <f t="shared" si="0"/>
        <v>1.2862126568149017E-2</v>
      </c>
      <c r="H49" s="74">
        <f t="shared" si="1"/>
        <v>-3.3865796050378656E-2</v>
      </c>
      <c r="I49" s="6"/>
      <c r="N49" s="9"/>
    </row>
    <row r="50" spans="2:14" customFormat="1" ht="13.35" customHeight="1" x14ac:dyDescent="0.25">
      <c r="B50" s="35" t="s">
        <v>39</v>
      </c>
      <c r="C50" s="22" t="s">
        <v>63</v>
      </c>
      <c r="D50" s="15">
        <f>A2.1.6!N57</f>
        <v>19265</v>
      </c>
      <c r="E50" s="12">
        <f>A2.1.6!O57</f>
        <v>64006</v>
      </c>
      <c r="F50" s="19">
        <f>A2.1.6!P57</f>
        <v>83271</v>
      </c>
      <c r="G50" s="18">
        <f t="shared" si="0"/>
        <v>3.723013226987662E-3</v>
      </c>
      <c r="H50" s="74">
        <f t="shared" si="1"/>
        <v>-1.2369332188246681E-2</v>
      </c>
      <c r="I50" s="6"/>
      <c r="N50" s="9"/>
    </row>
    <row r="51" spans="2:14" customFormat="1" ht="13.35" customHeight="1" x14ac:dyDescent="0.25">
      <c r="B51" s="35" t="s">
        <v>40</v>
      </c>
      <c r="C51" s="22" t="s">
        <v>64</v>
      </c>
      <c r="D51" s="15">
        <f>A2.1.6!N58</f>
        <v>12923</v>
      </c>
      <c r="E51" s="12">
        <f>A2.1.6!O58</f>
        <v>58451</v>
      </c>
      <c r="F51" s="19">
        <f>A2.1.6!P58</f>
        <v>71374</v>
      </c>
      <c r="G51" s="18">
        <f t="shared" si="0"/>
        <v>2.4974046162658478E-3</v>
      </c>
      <c r="H51" s="74">
        <f t="shared" si="1"/>
        <v>-1.1295813450851587E-2</v>
      </c>
      <c r="I51" s="6"/>
      <c r="N51" s="9"/>
    </row>
    <row r="52" spans="2:14" customFormat="1" ht="13.35" customHeight="1" x14ac:dyDescent="0.25">
      <c r="B52" s="35" t="s">
        <v>41</v>
      </c>
      <c r="C52" s="22" t="s">
        <v>65</v>
      </c>
      <c r="D52" s="15">
        <f>A2.1.6!N59</f>
        <v>2242</v>
      </c>
      <c r="E52" s="12">
        <f>A2.1.6!O59</f>
        <v>16078</v>
      </c>
      <c r="F52" s="19">
        <f>A2.1.6!P59</f>
        <v>18320</v>
      </c>
      <c r="G52" s="18">
        <f t="shared" si="0"/>
        <v>4.3327254891805544E-4</v>
      </c>
      <c r="H52" s="74">
        <f t="shared" si="1"/>
        <v>-3.1071168784587403E-3</v>
      </c>
      <c r="I52" s="6"/>
      <c r="N52" s="9"/>
    </row>
    <row r="53" spans="2:14" customFormat="1" ht="13.35" customHeight="1" x14ac:dyDescent="0.25">
      <c r="B53" s="35" t="s">
        <v>42</v>
      </c>
      <c r="C53" s="22" t="s">
        <v>66</v>
      </c>
      <c r="D53" s="15">
        <f>A2.1.6!N60</f>
        <v>306</v>
      </c>
      <c r="E53" s="12">
        <f>A2.1.6!O60</f>
        <v>3031</v>
      </c>
      <c r="F53" s="19">
        <f>A2.1.6!P60</f>
        <v>3337</v>
      </c>
      <c r="G53" s="18">
        <f t="shared" si="0"/>
        <v>5.9135325588280541E-5</v>
      </c>
      <c r="H53" s="74">
        <f t="shared" si="1"/>
        <v>-5.8574892764077884E-4</v>
      </c>
      <c r="I53" s="6"/>
      <c r="N53" s="9"/>
    </row>
    <row r="54" spans="2:14" customFormat="1" ht="13.35" customHeight="1" x14ac:dyDescent="0.25">
      <c r="B54" s="48" t="s">
        <v>8</v>
      </c>
      <c r="C54" s="57"/>
      <c r="D54" s="16">
        <f t="shared" ref="D54:F54" si="4">SUM(D29:D53)</f>
        <v>2226744</v>
      </c>
      <c r="E54" s="14">
        <f t="shared" si="4"/>
        <v>2947828</v>
      </c>
      <c r="F54" s="20">
        <f t="shared" si="4"/>
        <v>5174572</v>
      </c>
      <c r="G54" s="75">
        <f t="shared" si="0"/>
        <v>0.43032428575735343</v>
      </c>
      <c r="H54" s="76">
        <f t="shared" si="1"/>
        <v>-0.56967571424264651</v>
      </c>
      <c r="I54" s="6"/>
      <c r="N54" s="9"/>
    </row>
    <row r="55" spans="2:14" customFormat="1" ht="13.35" customHeight="1" x14ac:dyDescent="0.25">
      <c r="B55" s="2"/>
      <c r="C55" s="2"/>
      <c r="D55" s="2"/>
      <c r="E55" s="2"/>
      <c r="F55" s="10"/>
      <c r="G55" s="46"/>
      <c r="H55" s="11"/>
      <c r="I55" s="6"/>
      <c r="N55" s="9"/>
    </row>
    <row r="56" spans="2:14" x14ac:dyDescent="0.2">
      <c r="B56" s="2"/>
      <c r="F56" s="10"/>
      <c r="G56" s="46"/>
      <c r="H56" s="11"/>
      <c r="I56" s="6"/>
      <c r="J56" s="9"/>
    </row>
  </sheetData>
  <mergeCells count="2">
    <mergeCell ref="D27:F27"/>
    <mergeCell ref="L27:N27"/>
  </mergeCells>
  <hyperlinks>
    <hyperlink ref="F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7" tint="-0.249977111117893"/>
    <pageSetUpPr fitToPage="1"/>
  </sheetPr>
  <dimension ref="B1:K36"/>
  <sheetViews>
    <sheetView showGridLines="0" topLeftCell="A4" zoomScaleNormal="100" zoomScaleSheetLayoutView="90" workbookViewId="0">
      <selection activeCell="E43" sqref="E43"/>
    </sheetView>
  </sheetViews>
  <sheetFormatPr defaultRowHeight="13.2" x14ac:dyDescent="0.25"/>
  <cols>
    <col min="1" max="1" width="3.6640625" customWidth="1"/>
    <col min="2" max="2" width="9.109375" style="33"/>
    <col min="4" max="4" width="9.109375" customWidth="1"/>
    <col min="6" max="6" width="9.109375" customWidth="1"/>
  </cols>
  <sheetData>
    <row r="1" spans="2:11" ht="15" customHeight="1" x14ac:dyDescent="0.25">
      <c r="B1" s="245" t="s">
        <v>689</v>
      </c>
      <c r="C1" s="318"/>
      <c r="D1" s="318"/>
      <c r="E1" s="318"/>
      <c r="F1" s="318"/>
      <c r="G1" s="318"/>
      <c r="H1" s="318"/>
      <c r="I1" s="338"/>
      <c r="J1" s="338"/>
      <c r="K1" s="338"/>
    </row>
    <row r="23" spans="2:5" x14ac:dyDescent="0.25">
      <c r="D23" s="194" t="s">
        <v>270</v>
      </c>
    </row>
    <row r="25" spans="2:5" x14ac:dyDescent="0.25">
      <c r="B25" s="115" t="s">
        <v>259</v>
      </c>
      <c r="C25" s="116"/>
      <c r="D25" s="119">
        <v>2013</v>
      </c>
      <c r="E25" s="107"/>
    </row>
    <row r="26" spans="2:5" x14ac:dyDescent="0.25">
      <c r="B26" s="99" t="s">
        <v>84</v>
      </c>
      <c r="C26" s="91"/>
      <c r="D26" s="118"/>
      <c r="E26" s="106"/>
    </row>
    <row r="27" spans="2:5" x14ac:dyDescent="0.25">
      <c r="B27" s="99" t="s">
        <v>188</v>
      </c>
      <c r="C27" s="91"/>
      <c r="D27" s="118"/>
      <c r="E27" s="106"/>
    </row>
    <row r="28" spans="2:5" x14ac:dyDescent="0.25">
      <c r="B28" s="977">
        <v>3601</v>
      </c>
      <c r="C28" s="109" t="s">
        <v>195</v>
      </c>
      <c r="D28" s="978">
        <f t="shared" ref="D28:D36" si="0">E28/$E$36</f>
        <v>0.72505624255995615</v>
      </c>
      <c r="E28" s="979">
        <v>856692.86626799998</v>
      </c>
    </row>
    <row r="29" spans="2:5" x14ac:dyDescent="0.25">
      <c r="B29" s="977">
        <v>3605</v>
      </c>
      <c r="C29" s="109" t="s">
        <v>192</v>
      </c>
      <c r="D29" s="978">
        <f t="shared" si="0"/>
        <v>8.8407584256003854E-2</v>
      </c>
      <c r="E29" s="979">
        <v>104458.305867</v>
      </c>
    </row>
    <row r="30" spans="2:5" x14ac:dyDescent="0.25">
      <c r="B30" s="977">
        <v>3615</v>
      </c>
      <c r="C30" s="109" t="s">
        <v>178</v>
      </c>
      <c r="D30" s="978">
        <f t="shared" si="0"/>
        <v>3.5791356985480839E-2</v>
      </c>
      <c r="E30" s="979">
        <v>42289.409294999998</v>
      </c>
    </row>
    <row r="31" spans="2:5" x14ac:dyDescent="0.25">
      <c r="B31" s="977">
        <v>3606</v>
      </c>
      <c r="C31" s="109" t="s">
        <v>172</v>
      </c>
      <c r="D31" s="978">
        <f t="shared" si="0"/>
        <v>2.6197500539956346E-2</v>
      </c>
      <c r="E31" s="979">
        <v>30953.752977</v>
      </c>
    </row>
    <row r="32" spans="2:5" x14ac:dyDescent="0.25">
      <c r="B32" s="977">
        <v>4201</v>
      </c>
      <c r="C32" s="109" t="s">
        <v>190</v>
      </c>
      <c r="D32" s="978">
        <f t="shared" si="0"/>
        <v>9.0687726805074986E-3</v>
      </c>
      <c r="E32" s="979">
        <v>10715.241667</v>
      </c>
    </row>
    <row r="33" spans="2:5" hidden="1" x14ac:dyDescent="0.25">
      <c r="B33" s="977">
        <v>3607</v>
      </c>
      <c r="C33" s="109" t="s">
        <v>173</v>
      </c>
      <c r="D33" s="978">
        <f t="shared" si="0"/>
        <v>2.2493546095620475E-5</v>
      </c>
      <c r="E33" s="979">
        <v>26.577331999999998</v>
      </c>
    </row>
    <row r="34" spans="2:5" x14ac:dyDescent="0.25">
      <c r="B34" s="977">
        <v>3603</v>
      </c>
      <c r="C34" s="109" t="s">
        <v>191</v>
      </c>
      <c r="D34" s="978">
        <f t="shared" si="0"/>
        <v>2.4367319611174248E-2</v>
      </c>
      <c r="E34" s="979">
        <v>28791.295978999999</v>
      </c>
    </row>
    <row r="35" spans="2:5" x14ac:dyDescent="0.25">
      <c r="B35" s="980"/>
      <c r="C35" s="392" t="s">
        <v>247</v>
      </c>
      <c r="D35" s="981">
        <f t="shared" si="0"/>
        <v>9.1111223366921013E-2</v>
      </c>
      <c r="E35" s="982">
        <f>E36-SUM(E28:E32)-E34</f>
        <v>107652.80058800003</v>
      </c>
    </row>
    <row r="36" spans="2:5" x14ac:dyDescent="0.25">
      <c r="B36" s="132" t="s">
        <v>8</v>
      </c>
      <c r="C36" s="133"/>
      <c r="D36" s="134">
        <f t="shared" si="0"/>
        <v>1</v>
      </c>
      <c r="E36" s="983">
        <v>1181553.672641</v>
      </c>
    </row>
  </sheetData>
  <sortState ref="B28:E34">
    <sortCondition descending="1" ref="D28:D34"/>
  </sortState>
  <hyperlinks>
    <hyperlink ref="D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7" tint="-0.249977111117893"/>
    <pageSetUpPr fitToPage="1"/>
  </sheetPr>
  <dimension ref="B1:M62"/>
  <sheetViews>
    <sheetView showGridLines="0" topLeftCell="A4" zoomScaleNormal="100" zoomScaleSheetLayoutView="90" workbookViewId="0">
      <selection activeCell="B30" sqref="B30"/>
    </sheetView>
  </sheetViews>
  <sheetFormatPr defaultRowHeight="13.2" x14ac:dyDescent="0.25"/>
  <cols>
    <col min="1" max="1" width="3.6640625" customWidth="1"/>
    <col min="10" max="10" width="9.109375" style="33"/>
    <col min="13" max="13" width="9.109375" customWidth="1"/>
  </cols>
  <sheetData>
    <row r="1" spans="2:10" ht="15" customHeight="1" x14ac:dyDescent="0.25">
      <c r="B1" s="219" t="s">
        <v>1008</v>
      </c>
      <c r="J1" s="219"/>
    </row>
    <row r="23" spans="2:13" x14ac:dyDescent="0.25">
      <c r="E23" s="194" t="s">
        <v>270</v>
      </c>
      <c r="I23" s="33"/>
      <c r="K23" s="33"/>
      <c r="L23" s="33"/>
      <c r="M23" s="33"/>
    </row>
    <row r="24" spans="2:13" x14ac:dyDescent="0.25">
      <c r="I24" s="33"/>
      <c r="K24" s="33"/>
      <c r="L24" s="33"/>
      <c r="M24" s="33"/>
    </row>
    <row r="25" spans="2:13" x14ac:dyDescent="0.25">
      <c r="B25" s="115" t="s">
        <v>1011</v>
      </c>
      <c r="C25" s="116"/>
      <c r="D25" s="117"/>
      <c r="I25" s="33"/>
      <c r="J25" s="904"/>
      <c r="K25" s="33"/>
      <c r="L25" s="33"/>
      <c r="M25" s="33"/>
    </row>
    <row r="26" spans="2:13" x14ac:dyDescent="0.25">
      <c r="B26" s="93"/>
      <c r="C26" s="85"/>
      <c r="D26" s="910" t="s">
        <v>366</v>
      </c>
      <c r="I26" s="33"/>
      <c r="K26" s="33"/>
      <c r="L26" s="905"/>
      <c r="M26" s="33"/>
    </row>
    <row r="27" spans="2:13" ht="30.6" x14ac:dyDescent="0.25">
      <c r="B27" s="372" t="s">
        <v>138</v>
      </c>
      <c r="C27" s="373"/>
      <c r="D27" s="95" t="s">
        <v>68</v>
      </c>
      <c r="I27" s="33"/>
      <c r="J27" s="906"/>
      <c r="K27" s="906"/>
      <c r="L27" s="60"/>
      <c r="M27" s="33"/>
    </row>
    <row r="28" spans="2:13" x14ac:dyDescent="0.25">
      <c r="B28" s="88" t="s">
        <v>285</v>
      </c>
      <c r="C28" s="13"/>
      <c r="D28" s="343">
        <v>156.82051042279994</v>
      </c>
      <c r="I28" s="33"/>
      <c r="J28" s="13"/>
      <c r="K28" s="13"/>
      <c r="L28" s="907"/>
      <c r="M28" s="33"/>
    </row>
    <row r="29" spans="2:13" x14ac:dyDescent="0.25">
      <c r="B29" s="88" t="s">
        <v>349</v>
      </c>
      <c r="C29" s="13"/>
      <c r="D29" s="343">
        <v>56.497720698659997</v>
      </c>
      <c r="I29" s="33"/>
      <c r="J29" s="13"/>
      <c r="K29" s="13"/>
      <c r="L29" s="907"/>
      <c r="M29" s="33"/>
    </row>
    <row r="30" spans="2:13" x14ac:dyDescent="0.25">
      <c r="B30" s="88" t="s">
        <v>350</v>
      </c>
      <c r="C30" s="13"/>
      <c r="D30" s="343">
        <v>19.969016032599995</v>
      </c>
      <c r="I30" s="33"/>
      <c r="J30" s="13"/>
      <c r="K30" s="13"/>
      <c r="L30" s="907"/>
      <c r="M30" s="33"/>
    </row>
    <row r="31" spans="2:13" x14ac:dyDescent="0.25">
      <c r="B31" s="88" t="s">
        <v>147</v>
      </c>
      <c r="C31" s="13"/>
      <c r="D31" s="343">
        <v>20.673348574930007</v>
      </c>
      <c r="I31" s="33"/>
      <c r="J31" s="13"/>
      <c r="K31" s="13"/>
      <c r="L31" s="907"/>
      <c r="M31" s="33"/>
    </row>
    <row r="32" spans="2:13" x14ac:dyDescent="0.25">
      <c r="B32" s="88" t="s">
        <v>351</v>
      </c>
      <c r="C32" s="13"/>
      <c r="D32" s="343">
        <v>15.15842506413</v>
      </c>
      <c r="I32" s="33"/>
      <c r="J32" s="13"/>
      <c r="K32" s="13"/>
      <c r="L32" s="907"/>
      <c r="M32" s="33"/>
    </row>
    <row r="33" spans="2:13" x14ac:dyDescent="0.25">
      <c r="B33" s="88" t="s">
        <v>352</v>
      </c>
      <c r="C33" s="13"/>
      <c r="D33" s="343">
        <v>11.306547830260003</v>
      </c>
      <c r="I33" s="33"/>
      <c r="J33" s="13"/>
      <c r="K33" s="13"/>
      <c r="L33" s="907"/>
      <c r="M33" s="33"/>
    </row>
    <row r="34" spans="2:13" x14ac:dyDescent="0.25">
      <c r="B34" s="88" t="s">
        <v>5</v>
      </c>
      <c r="C34" s="13"/>
      <c r="D34" s="343">
        <v>9.9104542826699991</v>
      </c>
      <c r="I34" s="33"/>
      <c r="J34" s="13"/>
      <c r="K34" s="13"/>
      <c r="L34" s="907"/>
      <c r="M34" s="33"/>
    </row>
    <row r="35" spans="2:13" x14ac:dyDescent="0.25">
      <c r="B35" s="88" t="s">
        <v>246</v>
      </c>
      <c r="C35" s="13"/>
      <c r="D35" s="343">
        <v>12.558831172039959</v>
      </c>
      <c r="I35" s="33"/>
      <c r="J35" s="13"/>
      <c r="K35" s="13"/>
      <c r="L35" s="907"/>
      <c r="M35" s="33"/>
    </row>
    <row r="36" spans="2:13" x14ac:dyDescent="0.25">
      <c r="B36" s="341" t="s">
        <v>8</v>
      </c>
      <c r="C36" s="342"/>
      <c r="D36" s="344">
        <v>302.89485407808991</v>
      </c>
      <c r="I36" s="33"/>
      <c r="J36" s="67"/>
      <c r="K36" s="908"/>
      <c r="L36" s="909"/>
      <c r="M36" s="33"/>
    </row>
    <row r="37" spans="2:13" x14ac:dyDescent="0.25">
      <c r="B37" s="91"/>
      <c r="I37" s="33"/>
      <c r="J37" s="91"/>
      <c r="K37" s="33"/>
      <c r="L37" s="33"/>
      <c r="M37" s="33"/>
    </row>
    <row r="38" spans="2:13" x14ac:dyDescent="0.25">
      <c r="B38" s="33"/>
      <c r="I38" s="33"/>
      <c r="K38" s="33"/>
      <c r="L38" s="33"/>
      <c r="M38" s="33"/>
    </row>
    <row r="39" spans="2:13" x14ac:dyDescent="0.25">
      <c r="I39" s="33"/>
      <c r="J39" s="13"/>
      <c r="K39" s="13"/>
      <c r="L39" s="12"/>
      <c r="M39" s="33"/>
    </row>
    <row r="40" spans="2:13" x14ac:dyDescent="0.25">
      <c r="I40" s="33"/>
      <c r="J40" s="13"/>
      <c r="K40" s="13"/>
      <c r="L40" s="12"/>
      <c r="M40" s="33"/>
    </row>
    <row r="41" spans="2:13" x14ac:dyDescent="0.25">
      <c r="I41" s="33"/>
      <c r="J41" s="13"/>
      <c r="K41" s="13"/>
      <c r="L41" s="12"/>
      <c r="M41" s="33"/>
    </row>
    <row r="42" spans="2:13" x14ac:dyDescent="0.25">
      <c r="I42" s="33"/>
      <c r="J42" s="13"/>
      <c r="K42" s="13"/>
      <c r="L42" s="12"/>
      <c r="M42" s="33"/>
    </row>
    <row r="43" spans="2:13" x14ac:dyDescent="0.25">
      <c r="I43" s="33"/>
      <c r="J43" s="13"/>
      <c r="K43" s="13"/>
      <c r="L43" s="12"/>
      <c r="M43" s="33"/>
    </row>
    <row r="44" spans="2:13" x14ac:dyDescent="0.25">
      <c r="I44" s="33"/>
      <c r="J44" s="13"/>
      <c r="K44" s="13"/>
      <c r="L44" s="12"/>
      <c r="M44" s="33"/>
    </row>
    <row r="45" spans="2:13" x14ac:dyDescent="0.25">
      <c r="I45" s="33"/>
      <c r="J45" s="13"/>
      <c r="K45" s="13"/>
      <c r="L45" s="12"/>
      <c r="M45" s="33"/>
    </row>
    <row r="46" spans="2:13" x14ac:dyDescent="0.25">
      <c r="I46" s="33"/>
      <c r="J46" s="13"/>
      <c r="K46" s="13"/>
      <c r="L46" s="12"/>
      <c r="M46" s="33"/>
    </row>
    <row r="47" spans="2:13" x14ac:dyDescent="0.25">
      <c r="I47" s="33"/>
      <c r="J47" s="13"/>
      <c r="K47" s="13"/>
      <c r="L47" s="12"/>
      <c r="M47" s="33"/>
    </row>
    <row r="48" spans="2:13" x14ac:dyDescent="0.25">
      <c r="I48" s="33"/>
      <c r="J48" s="13"/>
      <c r="K48" s="13"/>
      <c r="L48" s="12"/>
      <c r="M48" s="33"/>
    </row>
    <row r="49" spans="9:13" x14ac:dyDescent="0.25">
      <c r="I49" s="33"/>
      <c r="J49" s="13"/>
      <c r="K49" s="13"/>
      <c r="L49" s="12"/>
      <c r="M49" s="33"/>
    </row>
    <row r="50" spans="9:13" x14ac:dyDescent="0.25">
      <c r="I50" s="33"/>
      <c r="J50" s="13"/>
      <c r="K50" s="13"/>
      <c r="L50" s="12"/>
      <c r="M50" s="33"/>
    </row>
    <row r="51" spans="9:13" x14ac:dyDescent="0.25">
      <c r="I51" s="33"/>
      <c r="J51" s="13"/>
      <c r="K51" s="13"/>
      <c r="L51" s="12"/>
      <c r="M51" s="33"/>
    </row>
    <row r="52" spans="9:13" x14ac:dyDescent="0.25">
      <c r="I52" s="33"/>
      <c r="J52" s="13"/>
      <c r="K52" s="13"/>
      <c r="L52" s="12"/>
      <c r="M52" s="33"/>
    </row>
    <row r="53" spans="9:13" x14ac:dyDescent="0.25">
      <c r="I53" s="33"/>
      <c r="J53" s="13"/>
      <c r="K53" s="13"/>
      <c r="L53" s="12"/>
      <c r="M53" s="33"/>
    </row>
    <row r="54" spans="9:13" x14ac:dyDescent="0.25">
      <c r="I54" s="33"/>
      <c r="J54" s="13"/>
      <c r="K54" s="13"/>
      <c r="L54" s="12"/>
      <c r="M54" s="33"/>
    </row>
    <row r="55" spans="9:13" x14ac:dyDescent="0.25">
      <c r="I55" s="33"/>
      <c r="J55" s="13"/>
      <c r="K55" s="13"/>
      <c r="L55" s="12"/>
      <c r="M55" s="33"/>
    </row>
    <row r="56" spans="9:13" x14ac:dyDescent="0.25">
      <c r="I56" s="33"/>
      <c r="J56" s="13"/>
      <c r="K56" s="13"/>
      <c r="L56" s="12"/>
      <c r="M56" s="33"/>
    </row>
    <row r="57" spans="9:13" x14ac:dyDescent="0.25">
      <c r="I57" s="33"/>
      <c r="J57" s="13"/>
      <c r="K57" s="13"/>
      <c r="L57" s="12"/>
      <c r="M57" s="33"/>
    </row>
    <row r="58" spans="9:13" x14ac:dyDescent="0.25">
      <c r="I58" s="33"/>
      <c r="J58" s="13"/>
      <c r="K58" s="13"/>
      <c r="L58" s="12"/>
      <c r="M58" s="33"/>
    </row>
    <row r="59" spans="9:13" x14ac:dyDescent="0.25">
      <c r="I59" s="33"/>
      <c r="J59" s="13"/>
      <c r="K59" s="13"/>
      <c r="L59" s="12"/>
      <c r="M59" s="33"/>
    </row>
    <row r="60" spans="9:13" x14ac:dyDescent="0.25">
      <c r="I60" s="33"/>
      <c r="J60" s="13"/>
      <c r="K60" s="13"/>
      <c r="L60" s="12"/>
      <c r="M60" s="33"/>
    </row>
    <row r="61" spans="9:13" x14ac:dyDescent="0.25">
      <c r="I61" s="33"/>
      <c r="J61" s="13"/>
      <c r="K61" s="13"/>
      <c r="L61" s="12"/>
      <c r="M61" s="33"/>
    </row>
    <row r="62" spans="9:13" x14ac:dyDescent="0.25">
      <c r="I62" s="33"/>
      <c r="J62" s="446"/>
      <c r="K62" s="446"/>
      <c r="L62" s="61"/>
      <c r="M62" s="33"/>
    </row>
  </sheetData>
  <sortState ref="B40:D48">
    <sortCondition descending="1" ref="D40:D48"/>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E33"/>
  <sheetViews>
    <sheetView showGridLines="0" zoomScaleNormal="100" zoomScaleSheetLayoutView="90" workbookViewId="0">
      <selection activeCell="F33" sqref="F33"/>
    </sheetView>
  </sheetViews>
  <sheetFormatPr defaultRowHeight="13.2" x14ac:dyDescent="0.25"/>
  <cols>
    <col min="1" max="1" width="3.6640625" customWidth="1"/>
    <col min="2" max="2" width="9.109375" style="33"/>
    <col min="5" max="5" width="9.109375" customWidth="1"/>
  </cols>
  <sheetData>
    <row r="1" spans="2:2" ht="15" customHeight="1" x14ac:dyDescent="0.25">
      <c r="B1" s="219" t="s">
        <v>690</v>
      </c>
    </row>
    <row r="23" spans="2:5" x14ac:dyDescent="0.25">
      <c r="E23" s="194" t="s">
        <v>270</v>
      </c>
    </row>
    <row r="25" spans="2:5" x14ac:dyDescent="0.25">
      <c r="B25" s="115" t="s">
        <v>243</v>
      </c>
      <c r="C25" s="116"/>
      <c r="D25" s="117"/>
    </row>
    <row r="26" spans="2:5" x14ac:dyDescent="0.25">
      <c r="B26" s="93"/>
      <c r="C26" s="85"/>
      <c r="D26" s="94">
        <v>2013</v>
      </c>
    </row>
    <row r="27" spans="2:5" ht="30.6" x14ac:dyDescent="0.25">
      <c r="B27" s="276" t="s">
        <v>193</v>
      </c>
      <c r="C27" s="278"/>
      <c r="D27" s="95" t="s">
        <v>68</v>
      </c>
    </row>
    <row r="28" spans="2:5" x14ac:dyDescent="0.25">
      <c r="B28" s="88" t="s">
        <v>339</v>
      </c>
      <c r="C28" s="13"/>
      <c r="D28" s="343">
        <v>26.324930287000001</v>
      </c>
    </row>
    <row r="29" spans="2:5" x14ac:dyDescent="0.25">
      <c r="B29" s="88" t="s">
        <v>164</v>
      </c>
      <c r="C29" s="13"/>
      <c r="D29" s="343">
        <v>11.161693931</v>
      </c>
    </row>
    <row r="30" spans="2:5" x14ac:dyDescent="0.25">
      <c r="B30" s="88" t="s">
        <v>124</v>
      </c>
      <c r="C30" s="13"/>
      <c r="D30" s="343">
        <v>4.4250021610000001</v>
      </c>
    </row>
    <row r="31" spans="2:5" x14ac:dyDescent="0.25">
      <c r="B31" s="88" t="s">
        <v>248</v>
      </c>
      <c r="C31" s="13"/>
      <c r="D31" s="343">
        <v>49.856477170999987</v>
      </c>
    </row>
    <row r="32" spans="2:5" x14ac:dyDescent="0.25">
      <c r="B32" s="341" t="s">
        <v>8</v>
      </c>
      <c r="C32" s="342"/>
      <c r="D32" s="344">
        <v>91.768103549999992</v>
      </c>
    </row>
    <row r="33" spans="2:2" x14ac:dyDescent="0.25">
      <c r="B33" s="91"/>
    </row>
  </sheetData>
  <sortState ref="B40:D51">
    <sortCondition descending="1" ref="D40:D51"/>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D33:D34" unlockedFormula="1"/>
  </ignoredError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tabColor theme="7" tint="-0.249977111117893"/>
    <pageSetUpPr fitToPage="1"/>
  </sheetPr>
  <dimension ref="B1:E36"/>
  <sheetViews>
    <sheetView showGridLines="0" zoomScaleNormal="100" zoomScaleSheetLayoutView="90" workbookViewId="0">
      <selection activeCell="I24" sqref="I24"/>
    </sheetView>
  </sheetViews>
  <sheetFormatPr defaultRowHeight="13.2" x14ac:dyDescent="0.25"/>
  <cols>
    <col min="1" max="1" width="3.6640625" customWidth="1"/>
    <col min="2" max="2" width="9.109375" style="33"/>
    <col min="5" max="5" width="9.109375" customWidth="1"/>
  </cols>
  <sheetData>
    <row r="1" spans="2:2" ht="15" customHeight="1" x14ac:dyDescent="0.25">
      <c r="B1" s="219" t="s">
        <v>691</v>
      </c>
    </row>
    <row r="23" spans="2:5" x14ac:dyDescent="0.25">
      <c r="E23" s="194" t="s">
        <v>270</v>
      </c>
    </row>
    <row r="26" spans="2:5" x14ac:dyDescent="0.25">
      <c r="B26" s="115" t="s">
        <v>244</v>
      </c>
      <c r="C26" s="116"/>
      <c r="D26" s="117"/>
    </row>
    <row r="27" spans="2:5" x14ac:dyDescent="0.25">
      <c r="B27" s="93"/>
      <c r="C27" s="85"/>
      <c r="D27" s="94">
        <v>2012</v>
      </c>
    </row>
    <row r="28" spans="2:5" ht="30.6" x14ac:dyDescent="0.25">
      <c r="B28" s="372" t="s">
        <v>250</v>
      </c>
      <c r="C28" s="373"/>
      <c r="D28" s="95" t="s">
        <v>290</v>
      </c>
    </row>
    <row r="29" spans="2:5" x14ac:dyDescent="0.25">
      <c r="B29" s="88" t="str">
        <f>A2.7.1!D8</f>
        <v>Medical expenses (total)</v>
      </c>
      <c r="C29" s="13"/>
      <c r="D29" s="343">
        <v>15.150108701999999</v>
      </c>
    </row>
    <row r="30" spans="2:5" x14ac:dyDescent="0.25">
      <c r="B30" s="88" t="str">
        <f>A2.7.1!D4</f>
        <v>Current pension fund contributions</v>
      </c>
      <c r="C30" s="13"/>
      <c r="D30" s="343">
        <v>30.557362671</v>
      </c>
    </row>
    <row r="31" spans="2:5" x14ac:dyDescent="0.25">
      <c r="B31" s="88" t="str">
        <f>A2.7.1!D11</f>
        <v>Travel expenses - fixed cost - business cost claimed against allowance</v>
      </c>
      <c r="C31" s="13"/>
      <c r="D31" s="343">
        <v>18.865067738999997</v>
      </c>
    </row>
    <row r="32" spans="2:5" x14ac:dyDescent="0.25">
      <c r="B32" s="88" t="str">
        <f>A2.7.1!D6</f>
        <v>Current retirement annuity fund contributions</v>
      </c>
      <c r="C32" s="13"/>
      <c r="D32" s="343">
        <v>15.698471559</v>
      </c>
    </row>
    <row r="33" spans="2:4" x14ac:dyDescent="0.25">
      <c r="B33" s="88" t="str">
        <f>A2.7.1!D9</f>
        <v>Medical expenses (disabled)</v>
      </c>
      <c r="C33" s="13"/>
      <c r="D33" s="343">
        <v>1.723309403</v>
      </c>
    </row>
    <row r="34" spans="2:4" x14ac:dyDescent="0.25">
      <c r="B34" s="88" t="str">
        <f>A2.7.1!D12</f>
        <v>Travel expenses - actual business cost</v>
      </c>
      <c r="C34" s="13"/>
      <c r="D34" s="343">
        <v>1.2323302880000002</v>
      </c>
    </row>
    <row r="35" spans="2:4" x14ac:dyDescent="0.25">
      <c r="B35" s="88" t="s">
        <v>249</v>
      </c>
      <c r="C35" s="13"/>
      <c r="D35" s="343">
        <v>11.840710866000009</v>
      </c>
    </row>
    <row r="36" spans="2:4" x14ac:dyDescent="0.25">
      <c r="B36" s="341" t="s">
        <v>8</v>
      </c>
      <c r="C36" s="229"/>
      <c r="D36" s="344">
        <v>95.067361227999996</v>
      </c>
    </row>
  </sheetData>
  <sortState ref="C35:E43">
    <sortCondition descending="1" ref="E35:E43"/>
  </sortState>
  <hyperlinks>
    <hyperlink ref="E23"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enableFormatConditionsCalculation="0">
    <tabColor theme="7" tint="0.79998168889431442"/>
    <pageSetUpPr fitToPage="1"/>
  </sheetPr>
  <dimension ref="B1:S38"/>
  <sheetViews>
    <sheetView showGridLines="0" zoomScaleNormal="100" zoomScaleSheetLayoutView="90" workbookViewId="0">
      <selection activeCell="E2" sqref="E2"/>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7" width="9.109375" style="9"/>
    <col min="18" max="18" width="12.6640625" style="9" bestFit="1" customWidth="1"/>
    <col min="19" max="16384" width="9.109375" style="9"/>
  </cols>
  <sheetData>
    <row r="1" spans="2:19" s="8" customFormat="1" ht="15" customHeight="1" x14ac:dyDescent="0.25">
      <c r="B1" s="215" t="s">
        <v>368</v>
      </c>
      <c r="C1" s="155"/>
      <c r="D1" s="155"/>
      <c r="E1" s="197"/>
      <c r="F1" s="197"/>
      <c r="G1" s="51"/>
      <c r="H1" s="45"/>
      <c r="I1" s="4"/>
      <c r="J1" s="5"/>
      <c r="K1" s="4"/>
      <c r="L1" s="4"/>
      <c r="M1" s="4"/>
      <c r="N1" s="4"/>
      <c r="O1" s="4"/>
      <c r="P1" s="4"/>
    </row>
    <row r="2" spans="2:19" s="8" customFormat="1" ht="15" customHeight="1" x14ac:dyDescent="0.25">
      <c r="B2" s="234"/>
      <c r="C2" s="235" t="s">
        <v>162</v>
      </c>
      <c r="D2" s="286"/>
      <c r="E2" s="236" t="s">
        <v>1012</v>
      </c>
      <c r="F2" s="237"/>
      <c r="G2" s="238"/>
      <c r="H2" s="236" t="s">
        <v>1013</v>
      </c>
      <c r="I2" s="237"/>
      <c r="J2" s="238"/>
      <c r="K2" s="236" t="s">
        <v>1014</v>
      </c>
      <c r="L2" s="237"/>
      <c r="M2" s="238"/>
      <c r="N2" s="236" t="s">
        <v>1015</v>
      </c>
      <c r="O2" s="237"/>
      <c r="P2" s="238"/>
      <c r="R2" s="138"/>
      <c r="S2" s="544"/>
    </row>
    <row r="3" spans="2:19" ht="38.1" customHeight="1" x14ac:dyDescent="0.2">
      <c r="B3" s="240"/>
      <c r="C3" s="1117" t="s">
        <v>87</v>
      </c>
      <c r="D3" s="1117"/>
      <c r="E3" s="241" t="s">
        <v>17</v>
      </c>
      <c r="F3" s="242" t="s">
        <v>67</v>
      </c>
      <c r="G3" s="243" t="s">
        <v>68</v>
      </c>
      <c r="H3" s="242" t="s">
        <v>17</v>
      </c>
      <c r="I3" s="242" t="s">
        <v>67</v>
      </c>
      <c r="J3" s="243" t="s">
        <v>68</v>
      </c>
      <c r="K3" s="242" t="s">
        <v>17</v>
      </c>
      <c r="L3" s="242" t="s">
        <v>67</v>
      </c>
      <c r="M3" s="243" t="s">
        <v>68</v>
      </c>
      <c r="N3" s="242" t="s">
        <v>17</v>
      </c>
      <c r="O3" s="242" t="s">
        <v>67</v>
      </c>
      <c r="P3" s="243" t="s">
        <v>68</v>
      </c>
      <c r="R3" s="101"/>
    </row>
    <row r="4" spans="2:19" ht="13.35" customHeight="1" x14ac:dyDescent="0.2">
      <c r="B4" s="35"/>
      <c r="C4" s="13" t="s">
        <v>18</v>
      </c>
      <c r="D4" s="13" t="s">
        <v>43</v>
      </c>
      <c r="E4" s="541">
        <v>92847</v>
      </c>
      <c r="F4" s="542">
        <v>-21859.211895</v>
      </c>
      <c r="G4" s="543">
        <v>1.3645259999999999</v>
      </c>
      <c r="H4" s="541">
        <v>88743</v>
      </c>
      <c r="I4" s="542">
        <v>-22557.534811000001</v>
      </c>
      <c r="J4" s="543">
        <v>2.2454480000000001</v>
      </c>
      <c r="K4" s="541">
        <v>82916</v>
      </c>
      <c r="L4" s="542">
        <v>-22189.837799000001</v>
      </c>
      <c r="M4" s="543">
        <v>5.3150459999999997</v>
      </c>
      <c r="N4" s="541">
        <v>64830</v>
      </c>
      <c r="O4" s="542">
        <v>-18856.438113</v>
      </c>
      <c r="P4" s="543">
        <v>0.69269800000000004</v>
      </c>
    </row>
    <row r="5" spans="2:19" s="37" customFormat="1" ht="13.35" customHeight="1" x14ac:dyDescent="0.2">
      <c r="B5" s="35"/>
      <c r="C5" s="13" t="s">
        <v>19</v>
      </c>
      <c r="D5" s="36" t="s">
        <v>125</v>
      </c>
      <c r="E5" s="228">
        <v>266103</v>
      </c>
      <c r="F5" s="12">
        <v>0</v>
      </c>
      <c r="G5" s="19">
        <v>6.7661160000000002</v>
      </c>
      <c r="H5" s="228">
        <v>212492</v>
      </c>
      <c r="I5" s="12">
        <v>0</v>
      </c>
      <c r="J5" s="19">
        <v>2.8306100000000001</v>
      </c>
      <c r="K5" s="228">
        <v>171813</v>
      </c>
      <c r="L5" s="12">
        <v>0</v>
      </c>
      <c r="M5" s="19">
        <v>1.83351</v>
      </c>
      <c r="N5" s="228">
        <v>113195</v>
      </c>
      <c r="O5" s="12">
        <v>0</v>
      </c>
      <c r="P5" s="19">
        <v>0.45909499999999998</v>
      </c>
      <c r="R5" s="101"/>
    </row>
    <row r="6" spans="2:19" ht="13.35" customHeight="1" x14ac:dyDescent="0.2">
      <c r="B6" s="35"/>
      <c r="C6" s="13" t="s">
        <v>20</v>
      </c>
      <c r="D6" s="13" t="s">
        <v>44</v>
      </c>
      <c r="E6" s="228">
        <v>220081</v>
      </c>
      <c r="F6" s="12">
        <v>2124.0483810000001</v>
      </c>
      <c r="G6" s="19">
        <v>3.0059429999999998</v>
      </c>
      <c r="H6" s="228">
        <v>234667</v>
      </c>
      <c r="I6" s="12">
        <v>2308.669046</v>
      </c>
      <c r="J6" s="19">
        <v>3.6942979999999999</v>
      </c>
      <c r="K6" s="228">
        <v>232135</v>
      </c>
      <c r="L6" s="12">
        <v>2226.944289</v>
      </c>
      <c r="M6" s="19">
        <v>2.6317279999999998</v>
      </c>
      <c r="N6" s="228">
        <v>151306</v>
      </c>
      <c r="O6" s="12">
        <v>1544.6186210000001</v>
      </c>
      <c r="P6" s="19">
        <v>2.0526759999999999</v>
      </c>
      <c r="R6" s="101"/>
    </row>
    <row r="7" spans="2:19" ht="13.35" customHeight="1" x14ac:dyDescent="0.2">
      <c r="B7" s="35"/>
      <c r="C7" s="13" t="s">
        <v>21</v>
      </c>
      <c r="D7" s="13" t="s">
        <v>45</v>
      </c>
      <c r="E7" s="228">
        <v>117334</v>
      </c>
      <c r="F7" s="12">
        <v>2958.7976520000002</v>
      </c>
      <c r="G7" s="19">
        <v>2.5178310000000002</v>
      </c>
      <c r="H7" s="228">
        <v>127052</v>
      </c>
      <c r="I7" s="12">
        <v>3194.3518899999999</v>
      </c>
      <c r="J7" s="19">
        <v>3.109982</v>
      </c>
      <c r="K7" s="228">
        <v>115488</v>
      </c>
      <c r="L7" s="12">
        <v>2905.1956839999998</v>
      </c>
      <c r="M7" s="19">
        <v>2.6062699999999999</v>
      </c>
      <c r="N7" s="228">
        <v>78580</v>
      </c>
      <c r="O7" s="12">
        <v>1977.3694210000001</v>
      </c>
      <c r="P7" s="19">
        <v>2.041258</v>
      </c>
      <c r="R7" s="17"/>
    </row>
    <row r="8" spans="2:19" ht="13.35" customHeight="1" x14ac:dyDescent="0.2">
      <c r="B8" s="35"/>
      <c r="C8" s="13" t="s">
        <v>22</v>
      </c>
      <c r="D8" s="13" t="s">
        <v>46</v>
      </c>
      <c r="E8" s="228">
        <v>136894</v>
      </c>
      <c r="F8" s="12">
        <v>4812.9568380000001</v>
      </c>
      <c r="G8" s="19">
        <v>4.6363700000000003</v>
      </c>
      <c r="H8" s="228">
        <v>144558</v>
      </c>
      <c r="I8" s="12">
        <v>5084.9231410000002</v>
      </c>
      <c r="J8" s="19">
        <v>4.1132359999999997</v>
      </c>
      <c r="K8" s="228">
        <v>131700</v>
      </c>
      <c r="L8" s="12">
        <v>4627.5843569999997</v>
      </c>
      <c r="M8" s="19">
        <v>3.7439650000000002</v>
      </c>
      <c r="N8" s="228">
        <v>85860</v>
      </c>
      <c r="O8" s="12">
        <v>3015.7979030000001</v>
      </c>
      <c r="P8" s="19">
        <v>2.8780619999999999</v>
      </c>
    </row>
    <row r="9" spans="2:19" ht="13.35" customHeight="1" x14ac:dyDescent="0.2">
      <c r="B9" s="35"/>
      <c r="C9" s="13" t="s">
        <v>23</v>
      </c>
      <c r="D9" s="13" t="s">
        <v>47</v>
      </c>
      <c r="E9" s="228">
        <v>168519</v>
      </c>
      <c r="F9" s="12">
        <v>7641.322948</v>
      </c>
      <c r="G9" s="19">
        <v>6.6009859999999998</v>
      </c>
      <c r="H9" s="228">
        <v>168452</v>
      </c>
      <c r="I9" s="12">
        <v>7617.9501630000004</v>
      </c>
      <c r="J9" s="19">
        <v>4.8203469999999999</v>
      </c>
      <c r="K9" s="228">
        <v>157740</v>
      </c>
      <c r="L9" s="12">
        <v>7123.64138</v>
      </c>
      <c r="M9" s="19">
        <v>4.4795179999999997</v>
      </c>
      <c r="N9" s="228">
        <v>100230</v>
      </c>
      <c r="O9" s="12">
        <v>4532.0010810000003</v>
      </c>
      <c r="P9" s="19">
        <v>4.0266659999999996</v>
      </c>
    </row>
    <row r="10" spans="2:19" s="37" customFormat="1" ht="13.35" customHeight="1" x14ac:dyDescent="0.2">
      <c r="B10" s="35"/>
      <c r="C10" s="13" t="s">
        <v>24</v>
      </c>
      <c r="D10" s="13" t="s">
        <v>48</v>
      </c>
      <c r="E10" s="228">
        <v>242266</v>
      </c>
      <c r="F10" s="12">
        <v>13352.542375000001</v>
      </c>
      <c r="G10" s="19">
        <v>73.543919000000002</v>
      </c>
      <c r="H10" s="228">
        <v>240225</v>
      </c>
      <c r="I10" s="12">
        <v>13318.476293</v>
      </c>
      <c r="J10" s="19">
        <v>26.093415</v>
      </c>
      <c r="K10" s="228">
        <v>211189</v>
      </c>
      <c r="L10" s="12">
        <v>11755.736349999999</v>
      </c>
      <c r="M10" s="19">
        <v>6.209149</v>
      </c>
      <c r="N10" s="228">
        <v>129829</v>
      </c>
      <c r="O10" s="12">
        <v>7205.561729</v>
      </c>
      <c r="P10" s="19">
        <v>6.0359870000000004</v>
      </c>
    </row>
    <row r="11" spans="2:19" s="1" customFormat="1" ht="13.35" customHeight="1" x14ac:dyDescent="0.25">
      <c r="B11" s="21"/>
      <c r="C11" s="13" t="s">
        <v>25</v>
      </c>
      <c r="D11" s="13" t="s">
        <v>49</v>
      </c>
      <c r="E11" s="228">
        <v>260261</v>
      </c>
      <c r="F11" s="12">
        <v>16951.16387</v>
      </c>
      <c r="G11" s="19">
        <v>474.58787899999999</v>
      </c>
      <c r="H11" s="228">
        <v>252806</v>
      </c>
      <c r="I11" s="12">
        <v>16454.196253999999</v>
      </c>
      <c r="J11" s="19">
        <v>342.32165700000002</v>
      </c>
      <c r="K11" s="228">
        <v>225824</v>
      </c>
      <c r="L11" s="12">
        <v>14701.935665000001</v>
      </c>
      <c r="M11" s="19">
        <v>202.88574700000001</v>
      </c>
      <c r="N11" s="228">
        <v>169477</v>
      </c>
      <c r="O11" s="12">
        <v>11029.144695999999</v>
      </c>
      <c r="P11" s="19">
        <v>47.684354999999996</v>
      </c>
    </row>
    <row r="12" spans="2:19" s="1" customFormat="1" ht="13.35" customHeight="1" x14ac:dyDescent="0.25">
      <c r="B12" s="21"/>
      <c r="C12" s="13" t="s">
        <v>26</v>
      </c>
      <c r="D12" s="13" t="s">
        <v>50</v>
      </c>
      <c r="E12" s="228">
        <v>248920</v>
      </c>
      <c r="F12" s="12">
        <v>18664.527804000001</v>
      </c>
      <c r="G12" s="19">
        <v>855.63305800000001</v>
      </c>
      <c r="H12" s="228">
        <v>280037</v>
      </c>
      <c r="I12" s="12">
        <v>20984.453861999998</v>
      </c>
      <c r="J12" s="19">
        <v>841.67874200000006</v>
      </c>
      <c r="K12" s="228">
        <v>252898</v>
      </c>
      <c r="L12" s="12">
        <v>18993.497561</v>
      </c>
      <c r="M12" s="19">
        <v>649.44794000000002</v>
      </c>
      <c r="N12" s="228">
        <v>184601</v>
      </c>
      <c r="O12" s="12">
        <v>13860.345407000001</v>
      </c>
      <c r="P12" s="19">
        <v>247.639601</v>
      </c>
    </row>
    <row r="13" spans="2:19" s="1" customFormat="1" ht="13.35" customHeight="1" x14ac:dyDescent="0.25">
      <c r="B13" s="21"/>
      <c r="C13" s="22" t="s">
        <v>27</v>
      </c>
      <c r="D13" s="22" t="s">
        <v>51</v>
      </c>
      <c r="E13" s="228">
        <v>230317</v>
      </c>
      <c r="F13" s="12">
        <v>19567.67959</v>
      </c>
      <c r="G13" s="19">
        <v>1173.3332399999999</v>
      </c>
      <c r="H13" s="228">
        <v>248328</v>
      </c>
      <c r="I13" s="12">
        <v>21108.459672000001</v>
      </c>
      <c r="J13" s="19">
        <v>1147.0326239999999</v>
      </c>
      <c r="K13" s="228">
        <v>264678</v>
      </c>
      <c r="L13" s="12">
        <v>22461.321372999999</v>
      </c>
      <c r="M13" s="19">
        <v>1110.918269</v>
      </c>
      <c r="N13" s="228">
        <v>198353</v>
      </c>
      <c r="O13" s="12">
        <v>16887.191906</v>
      </c>
      <c r="P13" s="19">
        <v>498.74260399999997</v>
      </c>
    </row>
    <row r="14" spans="2:19" s="1" customFormat="1" ht="13.35" customHeight="1" x14ac:dyDescent="0.25">
      <c r="B14" s="21"/>
      <c r="C14" s="22" t="s">
        <v>28</v>
      </c>
      <c r="D14" s="22" t="s">
        <v>52</v>
      </c>
      <c r="E14" s="228">
        <v>217027</v>
      </c>
      <c r="F14" s="12">
        <v>20603.148346999998</v>
      </c>
      <c r="G14" s="19">
        <v>1511.600277</v>
      </c>
      <c r="H14" s="228">
        <v>217728</v>
      </c>
      <c r="I14" s="12">
        <v>20679.112784000001</v>
      </c>
      <c r="J14" s="19">
        <v>1401.692472</v>
      </c>
      <c r="K14" s="228">
        <v>239834</v>
      </c>
      <c r="L14" s="12">
        <v>22761.223003999999</v>
      </c>
      <c r="M14" s="19">
        <v>1406.5014020000001</v>
      </c>
      <c r="N14" s="228">
        <v>208696</v>
      </c>
      <c r="O14" s="12">
        <v>19827.884963</v>
      </c>
      <c r="P14" s="19">
        <v>744.38618799999995</v>
      </c>
    </row>
    <row r="15" spans="2:19" customFormat="1" ht="13.35" customHeight="1" x14ac:dyDescent="0.25">
      <c r="B15" s="21"/>
      <c r="C15" s="22" t="s">
        <v>29</v>
      </c>
      <c r="D15" s="22" t="s">
        <v>53</v>
      </c>
      <c r="E15" s="228">
        <v>208778</v>
      </c>
      <c r="F15" s="12">
        <v>21931.819987999999</v>
      </c>
      <c r="G15" s="19">
        <v>1840.3873490000001</v>
      </c>
      <c r="H15" s="228">
        <v>208312</v>
      </c>
      <c r="I15" s="12">
        <v>21850.940214999999</v>
      </c>
      <c r="J15" s="19">
        <v>1721.3400650000001</v>
      </c>
      <c r="K15" s="228">
        <v>210146</v>
      </c>
      <c r="L15" s="12">
        <v>22056.866547000001</v>
      </c>
      <c r="M15" s="19">
        <v>1610.141335</v>
      </c>
      <c r="N15" s="228">
        <v>204292</v>
      </c>
      <c r="O15" s="12">
        <v>21442.097634000002</v>
      </c>
      <c r="P15" s="19">
        <v>959.49082599999997</v>
      </c>
    </row>
    <row r="16" spans="2:19" customFormat="1" ht="13.35" customHeight="1" x14ac:dyDescent="0.25">
      <c r="B16" s="21"/>
      <c r="C16" s="22" t="s">
        <v>30</v>
      </c>
      <c r="D16" s="22" t="s">
        <v>54</v>
      </c>
      <c r="E16" s="228">
        <v>216984</v>
      </c>
      <c r="F16" s="12">
        <v>24961.868211000001</v>
      </c>
      <c r="G16" s="19">
        <v>2313.4660520000002</v>
      </c>
      <c r="H16" s="228">
        <v>201338</v>
      </c>
      <c r="I16" s="12">
        <v>23180.940381</v>
      </c>
      <c r="J16" s="19">
        <v>2038.401091</v>
      </c>
      <c r="K16" s="228">
        <v>201515</v>
      </c>
      <c r="L16" s="12">
        <v>23167.983540000001</v>
      </c>
      <c r="M16" s="19">
        <v>1917.075272</v>
      </c>
      <c r="N16" s="228">
        <v>192747</v>
      </c>
      <c r="O16" s="12">
        <v>22168.631600000001</v>
      </c>
      <c r="P16" s="19">
        <v>1168.6213299999999</v>
      </c>
    </row>
    <row r="17" spans="2:18" customFormat="1" ht="13.35" customHeight="1" x14ac:dyDescent="0.25">
      <c r="B17" s="21"/>
      <c r="C17" s="22" t="s">
        <v>31</v>
      </c>
      <c r="D17" s="22" t="s">
        <v>55</v>
      </c>
      <c r="E17" s="228">
        <v>192857</v>
      </c>
      <c r="F17" s="12">
        <v>24096.584467000001</v>
      </c>
      <c r="G17" s="19">
        <v>2400.3726660000002</v>
      </c>
      <c r="H17" s="228">
        <v>203506</v>
      </c>
      <c r="I17" s="12">
        <v>25433.609267</v>
      </c>
      <c r="J17" s="19">
        <v>2429.9690489999998</v>
      </c>
      <c r="K17" s="228">
        <v>190892</v>
      </c>
      <c r="L17" s="12">
        <v>23872.70793</v>
      </c>
      <c r="M17" s="19">
        <v>2168.5320040000001</v>
      </c>
      <c r="N17" s="228">
        <v>179349</v>
      </c>
      <c r="O17" s="12">
        <v>22400.527305</v>
      </c>
      <c r="P17" s="19">
        <v>1378.7867229999999</v>
      </c>
    </row>
    <row r="18" spans="2:18" customFormat="1" ht="13.35" customHeight="1" x14ac:dyDescent="0.25">
      <c r="B18" s="21"/>
      <c r="C18" s="22" t="s">
        <v>32</v>
      </c>
      <c r="D18" s="22" t="s">
        <v>56</v>
      </c>
      <c r="E18" s="228">
        <v>178178</v>
      </c>
      <c r="F18" s="12">
        <v>24045.337097</v>
      </c>
      <c r="G18" s="19">
        <v>2580.7838350000002</v>
      </c>
      <c r="H18" s="228">
        <v>185958</v>
      </c>
      <c r="I18" s="12">
        <v>25091.882973</v>
      </c>
      <c r="J18" s="19">
        <v>2554.7900169999998</v>
      </c>
      <c r="K18" s="228">
        <v>204570</v>
      </c>
      <c r="L18" s="12">
        <v>27610.883894999999</v>
      </c>
      <c r="M18" s="19">
        <v>2703.2368289999999</v>
      </c>
      <c r="N18" s="228">
        <v>165308</v>
      </c>
      <c r="O18" s="12">
        <v>22307.946517</v>
      </c>
      <c r="P18" s="19">
        <v>1555.7024699999999</v>
      </c>
    </row>
    <row r="19" spans="2:18" customFormat="1" ht="13.35" customHeight="1" x14ac:dyDescent="0.25">
      <c r="B19" s="21"/>
      <c r="C19" s="22" t="s">
        <v>33</v>
      </c>
      <c r="D19" s="22" t="s">
        <v>57</v>
      </c>
      <c r="E19" s="228">
        <v>186493</v>
      </c>
      <c r="F19" s="12">
        <v>27064.641651999998</v>
      </c>
      <c r="G19" s="19">
        <v>3180.3994619999999</v>
      </c>
      <c r="H19" s="228">
        <v>173765</v>
      </c>
      <c r="I19" s="12">
        <v>25196.661935</v>
      </c>
      <c r="J19" s="19">
        <v>2765.8929199999998</v>
      </c>
      <c r="K19" s="228">
        <v>178370</v>
      </c>
      <c r="L19" s="12">
        <v>25841.725685000001</v>
      </c>
      <c r="M19" s="19">
        <v>2674.6094840000001</v>
      </c>
      <c r="N19" s="228">
        <v>159464</v>
      </c>
      <c r="O19" s="12">
        <v>23116.189742999999</v>
      </c>
      <c r="P19" s="19">
        <v>1780.5182070000001</v>
      </c>
    </row>
    <row r="20" spans="2:18" customFormat="1" ht="13.35" customHeight="1" x14ac:dyDescent="0.25">
      <c r="B20" s="21"/>
      <c r="C20" s="22" t="s">
        <v>34</v>
      </c>
      <c r="D20" s="56" t="s">
        <v>58</v>
      </c>
      <c r="E20" s="228">
        <v>735417</v>
      </c>
      <c r="F20" s="12">
        <v>127062.684213</v>
      </c>
      <c r="G20" s="19">
        <v>17642.520519999998</v>
      </c>
      <c r="H20" s="228">
        <v>776457</v>
      </c>
      <c r="I20" s="12">
        <v>134612.39475499999</v>
      </c>
      <c r="J20" s="19">
        <v>17909.027698999998</v>
      </c>
      <c r="K20" s="228">
        <v>766304</v>
      </c>
      <c r="L20" s="12">
        <v>133777.334065</v>
      </c>
      <c r="M20" s="19">
        <v>16950.550326</v>
      </c>
      <c r="N20" s="228">
        <v>736015</v>
      </c>
      <c r="O20" s="12">
        <v>127924.98901200001</v>
      </c>
      <c r="P20" s="19">
        <v>12514.565490999999</v>
      </c>
    </row>
    <row r="21" spans="2:18" customFormat="1" ht="13.35" customHeight="1" x14ac:dyDescent="0.25">
      <c r="B21" s="21"/>
      <c r="C21" s="22" t="s">
        <v>35</v>
      </c>
      <c r="D21" s="22" t="s">
        <v>59</v>
      </c>
      <c r="E21" s="228">
        <v>643112</v>
      </c>
      <c r="F21" s="12">
        <v>155340.381329</v>
      </c>
      <c r="G21" s="19">
        <v>27504.291552999999</v>
      </c>
      <c r="H21" s="228">
        <v>743380</v>
      </c>
      <c r="I21" s="12">
        <v>179253.46485300001</v>
      </c>
      <c r="J21" s="19">
        <v>30594.528903999999</v>
      </c>
      <c r="K21" s="228">
        <v>834824</v>
      </c>
      <c r="L21" s="12">
        <v>201901.829608</v>
      </c>
      <c r="M21" s="19">
        <v>33178.864143999999</v>
      </c>
      <c r="N21" s="228">
        <v>990130</v>
      </c>
      <c r="O21" s="12">
        <v>241366.98551999999</v>
      </c>
      <c r="P21" s="19">
        <v>33703.674626</v>
      </c>
    </row>
    <row r="22" spans="2:18" customFormat="1" ht="13.35" customHeight="1" x14ac:dyDescent="0.25">
      <c r="B22" s="21"/>
      <c r="C22" s="22" t="s">
        <v>36</v>
      </c>
      <c r="D22" s="22" t="s">
        <v>60</v>
      </c>
      <c r="E22" s="228">
        <v>278172</v>
      </c>
      <c r="F22" s="12">
        <v>95605.174362999998</v>
      </c>
      <c r="G22" s="19">
        <v>21119.711299999999</v>
      </c>
      <c r="H22" s="228">
        <v>320876</v>
      </c>
      <c r="I22" s="12">
        <v>110624.722911</v>
      </c>
      <c r="J22" s="19">
        <v>23734.714187000001</v>
      </c>
      <c r="K22" s="228">
        <v>352326</v>
      </c>
      <c r="L22" s="12">
        <v>121489.16832700001</v>
      </c>
      <c r="M22" s="19">
        <v>25152.463618999998</v>
      </c>
      <c r="N22" s="228">
        <v>418560</v>
      </c>
      <c r="O22" s="12">
        <v>144025.27421599999</v>
      </c>
      <c r="P22" s="19">
        <v>26692.477065999999</v>
      </c>
    </row>
    <row r="23" spans="2:18" customFormat="1" ht="13.35" customHeight="1" x14ac:dyDescent="0.25">
      <c r="B23" s="21"/>
      <c r="C23" s="22" t="s">
        <v>37</v>
      </c>
      <c r="D23" s="22" t="s">
        <v>61</v>
      </c>
      <c r="E23" s="228">
        <v>140485</v>
      </c>
      <c r="F23" s="12">
        <v>62576.105411999997</v>
      </c>
      <c r="G23" s="19">
        <v>15792.410464000001</v>
      </c>
      <c r="H23" s="228">
        <v>165025</v>
      </c>
      <c r="I23" s="12">
        <v>73385.757324999999</v>
      </c>
      <c r="J23" s="19">
        <v>18051.266105999999</v>
      </c>
      <c r="K23" s="228">
        <v>189444</v>
      </c>
      <c r="L23" s="12">
        <v>84273.271202999997</v>
      </c>
      <c r="M23" s="19">
        <v>20164.898771</v>
      </c>
      <c r="N23" s="228">
        <v>225651</v>
      </c>
      <c r="O23" s="12">
        <v>100526.66657099999</v>
      </c>
      <c r="P23" s="19">
        <v>22195.674223999999</v>
      </c>
    </row>
    <row r="24" spans="2:18" customFormat="1" ht="13.35" customHeight="1" x14ac:dyDescent="0.25">
      <c r="B24" s="21"/>
      <c r="C24" s="22" t="s">
        <v>38</v>
      </c>
      <c r="D24" s="22" t="s">
        <v>62</v>
      </c>
      <c r="E24" s="228">
        <v>150369</v>
      </c>
      <c r="F24" s="12">
        <v>90033.691554000005</v>
      </c>
      <c r="G24" s="19">
        <v>25847.974105000001</v>
      </c>
      <c r="H24" s="228">
        <v>178417</v>
      </c>
      <c r="I24" s="12">
        <v>107062.82975</v>
      </c>
      <c r="J24" s="19">
        <v>30170.345786000002</v>
      </c>
      <c r="K24" s="228">
        <v>203547</v>
      </c>
      <c r="L24" s="12">
        <v>122575.38436500001</v>
      </c>
      <c r="M24" s="19">
        <v>33872.194325999997</v>
      </c>
      <c r="N24" s="228">
        <v>241797</v>
      </c>
      <c r="O24" s="12">
        <v>145540.13334599999</v>
      </c>
      <c r="P24" s="19">
        <v>37895.763743000003</v>
      </c>
    </row>
    <row r="25" spans="2:18" customFormat="1" ht="13.35" customHeight="1" x14ac:dyDescent="0.25">
      <c r="B25" s="21"/>
      <c r="C25" s="22" t="s">
        <v>39</v>
      </c>
      <c r="D25" s="22" t="s">
        <v>63</v>
      </c>
      <c r="E25" s="228">
        <v>48590</v>
      </c>
      <c r="F25" s="12">
        <v>41598.453878</v>
      </c>
      <c r="G25" s="19">
        <v>13329.216152999999</v>
      </c>
      <c r="H25" s="228">
        <v>59108</v>
      </c>
      <c r="I25" s="12">
        <v>50577.239739999997</v>
      </c>
      <c r="J25" s="19">
        <v>15981.124345</v>
      </c>
      <c r="K25" s="228">
        <v>70535</v>
      </c>
      <c r="L25" s="12">
        <v>60328.930608000002</v>
      </c>
      <c r="M25" s="19">
        <v>18840.005209999999</v>
      </c>
      <c r="N25" s="228">
        <v>83271</v>
      </c>
      <c r="O25" s="12">
        <v>71300.099195999996</v>
      </c>
      <c r="P25" s="19">
        <v>21411.509496999999</v>
      </c>
    </row>
    <row r="26" spans="2:18" customFormat="1" ht="13.35" customHeight="1" x14ac:dyDescent="0.25">
      <c r="B26" s="21"/>
      <c r="C26" s="22" t="s">
        <v>40</v>
      </c>
      <c r="D26" s="22" t="s">
        <v>64</v>
      </c>
      <c r="E26" s="228">
        <v>42572</v>
      </c>
      <c r="F26" s="12">
        <v>56542.553985999999</v>
      </c>
      <c r="G26" s="19">
        <v>19723.781088</v>
      </c>
      <c r="H26" s="228">
        <v>51882</v>
      </c>
      <c r="I26" s="12">
        <v>68708.766313999993</v>
      </c>
      <c r="J26" s="19">
        <v>23752.072436999999</v>
      </c>
      <c r="K26" s="228">
        <v>60624</v>
      </c>
      <c r="L26" s="12">
        <v>80282.202401000002</v>
      </c>
      <c r="M26" s="19">
        <v>27615.299771000002</v>
      </c>
      <c r="N26" s="228">
        <v>71374</v>
      </c>
      <c r="O26" s="12">
        <v>94645.455274000007</v>
      </c>
      <c r="P26" s="19">
        <v>31780.808002999998</v>
      </c>
    </row>
    <row r="27" spans="2:18" customFormat="1" ht="13.35" customHeight="1" x14ac:dyDescent="0.25">
      <c r="B27" s="21"/>
      <c r="C27" s="22" t="s">
        <v>41</v>
      </c>
      <c r="D27" s="22" t="s">
        <v>65</v>
      </c>
      <c r="E27" s="228">
        <v>11378</v>
      </c>
      <c r="F27" s="12">
        <v>32494.362731000001</v>
      </c>
      <c r="G27" s="19">
        <v>12235.258083999999</v>
      </c>
      <c r="H27" s="228">
        <v>13594</v>
      </c>
      <c r="I27" s="12">
        <v>38674.763546000002</v>
      </c>
      <c r="J27" s="19">
        <v>14495.877833</v>
      </c>
      <c r="K27" s="228">
        <v>15346</v>
      </c>
      <c r="L27" s="12">
        <v>43880.471973</v>
      </c>
      <c r="M27" s="19">
        <v>16433.563323999999</v>
      </c>
      <c r="N27" s="228">
        <v>18320</v>
      </c>
      <c r="O27" s="12">
        <v>52072.199538000001</v>
      </c>
      <c r="P27" s="19">
        <v>19265.874177999998</v>
      </c>
    </row>
    <row r="28" spans="2:18" customFormat="1" ht="13.35" customHeight="1" x14ac:dyDescent="0.25">
      <c r="B28" s="21"/>
      <c r="C28" s="22" t="s">
        <v>42</v>
      </c>
      <c r="D28" s="22" t="s">
        <v>66</v>
      </c>
      <c r="E28" s="361">
        <v>1881</v>
      </c>
      <c r="F28" s="309">
        <v>16261.033038</v>
      </c>
      <c r="G28" s="310">
        <v>6441.902924</v>
      </c>
      <c r="H28" s="361">
        <v>2223</v>
      </c>
      <c r="I28" s="309">
        <v>18864.674606</v>
      </c>
      <c r="J28" s="310">
        <v>7375.0988459999999</v>
      </c>
      <c r="K28" s="361">
        <v>2634</v>
      </c>
      <c r="L28" s="309">
        <v>23592.779289999999</v>
      </c>
      <c r="M28" s="310">
        <v>9237.3449209999999</v>
      </c>
      <c r="N28" s="361">
        <v>3337</v>
      </c>
      <c r="O28" s="309">
        <v>31692.999554999999</v>
      </c>
      <c r="P28" s="310">
        <v>12403.053190000001</v>
      </c>
    </row>
    <row r="29" spans="2:18" customFormat="1" ht="13.35" customHeight="1" x14ac:dyDescent="0.25">
      <c r="B29" s="232"/>
      <c r="C29" s="233" t="s">
        <v>8</v>
      </c>
      <c r="D29" s="229"/>
      <c r="E29" s="196">
        <f t="shared" ref="E29:P29" si="0">SUM(E4:E28)</f>
        <v>5235835</v>
      </c>
      <c r="F29" s="230">
        <f>SUM(F4:F28)</f>
        <v>884431.66782900004</v>
      </c>
      <c r="G29" s="231">
        <f t="shared" si="0"/>
        <v>176066.06569999998</v>
      </c>
      <c r="H29" s="230">
        <f t="shared" si="0"/>
        <v>5498929</v>
      </c>
      <c r="I29" s="230">
        <f t="shared" si="0"/>
        <v>990711.70686499996</v>
      </c>
      <c r="J29" s="231">
        <f t="shared" si="0"/>
        <v>197354.08211599998</v>
      </c>
      <c r="K29" s="230">
        <f t="shared" si="0"/>
        <v>5567292</v>
      </c>
      <c r="L29" s="230">
        <f t="shared" si="0"/>
        <v>1080018.7813009999</v>
      </c>
      <c r="M29" s="231">
        <f t="shared" si="0"/>
        <v>215915.35188</v>
      </c>
      <c r="N29" s="230">
        <f t="shared" si="0"/>
        <v>5174572</v>
      </c>
      <c r="O29" s="230">
        <f t="shared" si="0"/>
        <v>1181553.672641</v>
      </c>
      <c r="P29" s="231">
        <f t="shared" si="0"/>
        <v>226263.15876400002</v>
      </c>
      <c r="R29" s="538"/>
    </row>
    <row r="30" spans="2:18" customFormat="1" ht="13.35" customHeight="1" x14ac:dyDescent="0.25">
      <c r="B30" s="21"/>
      <c r="C30" s="22"/>
      <c r="D30" s="13" t="s">
        <v>203</v>
      </c>
      <c r="E30" s="228">
        <f t="shared" ref="E30:P30" si="1">SUM(E4:E5)</f>
        <v>358950</v>
      </c>
      <c r="F30" s="12">
        <f t="shared" si="1"/>
        <v>-21859.211895</v>
      </c>
      <c r="G30" s="19">
        <f t="shared" si="1"/>
        <v>8.1306419999999999</v>
      </c>
      <c r="H30" s="12">
        <f t="shared" si="1"/>
        <v>301235</v>
      </c>
      <c r="I30" s="12">
        <f t="shared" si="1"/>
        <v>-22557.534811000001</v>
      </c>
      <c r="J30" s="19">
        <f t="shared" si="1"/>
        <v>5.0760579999999997</v>
      </c>
      <c r="K30" s="12">
        <f t="shared" si="1"/>
        <v>254729</v>
      </c>
      <c r="L30" s="12">
        <f t="shared" si="1"/>
        <v>-22189.837799000001</v>
      </c>
      <c r="M30" s="19">
        <f t="shared" si="1"/>
        <v>7.1485559999999992</v>
      </c>
      <c r="N30" s="12">
        <f t="shared" si="1"/>
        <v>178025</v>
      </c>
      <c r="O30" s="12">
        <f t="shared" si="1"/>
        <v>-18856.438113</v>
      </c>
      <c r="P30" s="19">
        <f t="shared" si="1"/>
        <v>1.1517930000000001</v>
      </c>
    </row>
    <row r="31" spans="2:18" customFormat="1" ht="13.35" customHeight="1" x14ac:dyDescent="0.25">
      <c r="B31" s="21"/>
      <c r="C31" s="22"/>
      <c r="D31" s="13" t="s">
        <v>204</v>
      </c>
      <c r="E31" s="228">
        <f t="shared" ref="E31:P31" si="2">SUM(E6:E10)</f>
        <v>885094</v>
      </c>
      <c r="F31" s="12">
        <f t="shared" si="2"/>
        <v>30889.668194000002</v>
      </c>
      <c r="G31" s="19">
        <f t="shared" si="2"/>
        <v>90.305048999999997</v>
      </c>
      <c r="H31" s="12">
        <f t="shared" si="2"/>
        <v>914954</v>
      </c>
      <c r="I31" s="12">
        <f t="shared" si="2"/>
        <v>31524.370533000001</v>
      </c>
      <c r="J31" s="19">
        <f t="shared" si="2"/>
        <v>41.831277999999998</v>
      </c>
      <c r="K31" s="12">
        <f t="shared" si="2"/>
        <v>848252</v>
      </c>
      <c r="L31" s="12">
        <f t="shared" si="2"/>
        <v>28639.102059999997</v>
      </c>
      <c r="M31" s="19">
        <f t="shared" si="2"/>
        <v>19.670629999999999</v>
      </c>
      <c r="N31" s="12">
        <f t="shared" si="2"/>
        <v>545805</v>
      </c>
      <c r="O31" s="12">
        <f t="shared" si="2"/>
        <v>18275.348754999999</v>
      </c>
      <c r="P31" s="19">
        <f t="shared" si="2"/>
        <v>17.034649000000002</v>
      </c>
    </row>
    <row r="32" spans="2:18" customFormat="1" ht="13.35" customHeight="1" x14ac:dyDescent="0.25">
      <c r="B32" s="21"/>
      <c r="C32" s="22"/>
      <c r="D32" s="13" t="s">
        <v>205</v>
      </c>
      <c r="E32" s="228">
        <f t="shared" ref="E32:P32" si="3">SUM(E11:E16)</f>
        <v>1382287</v>
      </c>
      <c r="F32" s="12">
        <f t="shared" si="3"/>
        <v>122680.20780999999</v>
      </c>
      <c r="G32" s="19">
        <f t="shared" si="3"/>
        <v>8169.0078549999998</v>
      </c>
      <c r="H32" s="12">
        <f t="shared" si="3"/>
        <v>1408549</v>
      </c>
      <c r="I32" s="12">
        <f t="shared" si="3"/>
        <v>124258.103168</v>
      </c>
      <c r="J32" s="19">
        <f t="shared" si="3"/>
        <v>7492.4666509999997</v>
      </c>
      <c r="K32" s="12">
        <f t="shared" si="3"/>
        <v>1394895</v>
      </c>
      <c r="L32" s="12">
        <f t="shared" si="3"/>
        <v>124142.82769000001</v>
      </c>
      <c r="M32" s="19">
        <f t="shared" si="3"/>
        <v>6896.9699650000002</v>
      </c>
      <c r="N32" s="12">
        <f t="shared" si="3"/>
        <v>1158166</v>
      </c>
      <c r="O32" s="12">
        <f t="shared" si="3"/>
        <v>105215.296206</v>
      </c>
      <c r="P32" s="19">
        <f t="shared" si="3"/>
        <v>3666.5649039999998</v>
      </c>
    </row>
    <row r="33" spans="2:16" customFormat="1" ht="13.35" customHeight="1" x14ac:dyDescent="0.25">
      <c r="B33" s="21"/>
      <c r="C33" s="22"/>
      <c r="D33" s="22" t="s">
        <v>277</v>
      </c>
      <c r="E33" s="228">
        <f>SUM(E17:E23)</f>
        <v>2354714</v>
      </c>
      <c r="F33" s="12">
        <f t="shared" ref="F33:P33" si="4">SUM(F17:F23)</f>
        <v>515790.90853299992</v>
      </c>
      <c r="G33" s="19">
        <f t="shared" si="4"/>
        <v>90220.489799999996</v>
      </c>
      <c r="H33" s="12">
        <f t="shared" si="4"/>
        <v>2568967</v>
      </c>
      <c r="I33" s="12">
        <f t="shared" si="4"/>
        <v>573598.49401899998</v>
      </c>
      <c r="J33" s="19">
        <f t="shared" si="4"/>
        <v>98040.188881999988</v>
      </c>
      <c r="K33" s="12">
        <f t="shared" si="4"/>
        <v>2716730</v>
      </c>
      <c r="L33" s="12">
        <f t="shared" si="4"/>
        <v>618766.920713</v>
      </c>
      <c r="M33" s="19">
        <f t="shared" si="4"/>
        <v>102993.15517700001</v>
      </c>
      <c r="N33" s="12">
        <f t="shared" si="4"/>
        <v>2874477</v>
      </c>
      <c r="O33" s="12">
        <f t="shared" si="4"/>
        <v>681668.57888399996</v>
      </c>
      <c r="P33" s="19">
        <f t="shared" si="4"/>
        <v>99821.398807000005</v>
      </c>
    </row>
    <row r="34" spans="2:16" customFormat="1" ht="13.35" customHeight="1" x14ac:dyDescent="0.25">
      <c r="B34" s="21"/>
      <c r="C34" s="22"/>
      <c r="D34" s="100" t="s">
        <v>278</v>
      </c>
      <c r="E34" s="228">
        <f>SUM(E24:E28)</f>
        <v>254790</v>
      </c>
      <c r="F34" s="12">
        <f t="shared" ref="F34:P34" si="5">SUM(F24:F28)</f>
        <v>236930.095187</v>
      </c>
      <c r="G34" s="19">
        <f t="shared" si="5"/>
        <v>77578.132354000001</v>
      </c>
      <c r="H34" s="12">
        <f t="shared" si="5"/>
        <v>305224</v>
      </c>
      <c r="I34" s="12">
        <f t="shared" si="5"/>
        <v>283888.27395599999</v>
      </c>
      <c r="J34" s="19">
        <f t="shared" si="5"/>
        <v>91774.519247000004</v>
      </c>
      <c r="K34" s="12">
        <f t="shared" si="5"/>
        <v>352686</v>
      </c>
      <c r="L34" s="12">
        <f t="shared" si="5"/>
        <v>330659.76863699994</v>
      </c>
      <c r="M34" s="19">
        <f t="shared" si="5"/>
        <v>105998.407552</v>
      </c>
      <c r="N34" s="12">
        <f t="shared" si="5"/>
        <v>418099</v>
      </c>
      <c r="O34" s="12">
        <f t="shared" si="5"/>
        <v>395250.88690899994</v>
      </c>
      <c r="P34" s="19">
        <f t="shared" si="5"/>
        <v>122757.008611</v>
      </c>
    </row>
    <row r="35" spans="2:16" customFormat="1" ht="13.35" customHeight="1" x14ac:dyDescent="0.25">
      <c r="B35" s="232"/>
      <c r="C35" s="233" t="s">
        <v>8</v>
      </c>
      <c r="D35" s="229"/>
      <c r="E35" s="196">
        <f t="shared" ref="E35:P35" si="6">SUM(E30:E34)</f>
        <v>5235835</v>
      </c>
      <c r="F35" s="230">
        <f t="shared" si="6"/>
        <v>884431.66782899993</v>
      </c>
      <c r="G35" s="231">
        <f t="shared" si="6"/>
        <v>176066.06569999998</v>
      </c>
      <c r="H35" s="230">
        <f t="shared" si="6"/>
        <v>5498929</v>
      </c>
      <c r="I35" s="230">
        <f t="shared" si="6"/>
        <v>990711.70686499996</v>
      </c>
      <c r="J35" s="231">
        <f t="shared" si="6"/>
        <v>197354.08211600001</v>
      </c>
      <c r="K35" s="230">
        <f t="shared" si="6"/>
        <v>5567292</v>
      </c>
      <c r="L35" s="230">
        <f t="shared" si="6"/>
        <v>1080018.7813009999</v>
      </c>
      <c r="M35" s="231">
        <f t="shared" si="6"/>
        <v>215915.35188000003</v>
      </c>
      <c r="N35" s="230">
        <f t="shared" si="6"/>
        <v>5174572</v>
      </c>
      <c r="O35" s="230">
        <f t="shared" si="6"/>
        <v>1181553.6726409998</v>
      </c>
      <c r="P35" s="231">
        <f t="shared" si="6"/>
        <v>226263.15876399999</v>
      </c>
    </row>
    <row r="36" spans="2:16" customFormat="1" ht="13.35" customHeight="1" x14ac:dyDescent="0.25">
      <c r="B36" s="1"/>
      <c r="C36" s="23"/>
      <c r="D36" s="1"/>
      <c r="E36" s="1"/>
      <c r="F36" s="1"/>
      <c r="G36" s="1"/>
      <c r="H36" s="90"/>
      <c r="I36" s="1"/>
      <c r="J36" s="1"/>
      <c r="K36" s="90"/>
      <c r="L36" s="1"/>
      <c r="M36" s="1"/>
      <c r="N36" s="559"/>
      <c r="O36" s="1"/>
      <c r="P36" s="1"/>
    </row>
    <row r="37" spans="2:16" customFormat="1" ht="13.35" customHeight="1" x14ac:dyDescent="0.25">
      <c r="I37" s="194" t="s">
        <v>270</v>
      </c>
      <c r="J37" s="6"/>
    </row>
    <row r="38" spans="2:16" customFormat="1" ht="13.35" customHeight="1" x14ac:dyDescent="0.25">
      <c r="I38" s="6"/>
      <c r="J38" s="6"/>
    </row>
  </sheetData>
  <mergeCells count="1">
    <mergeCell ref="C3:D3"/>
  </mergeCells>
  <phoneticPr fontId="16"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ignoredErrors>
    <ignoredError sqref="E30:P32 E35:P35 E33:P34" formulaRange="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enableFormatConditionsCalculation="0">
    <tabColor theme="7" tint="0.79998168889431442"/>
    <pageSetUpPr fitToPage="1"/>
  </sheetPr>
  <dimension ref="B1:P40"/>
  <sheetViews>
    <sheetView showGridLines="0" zoomScaleNormal="100" zoomScaleSheetLayoutView="90" workbookViewId="0">
      <selection activeCell="G47" sqref="G47"/>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6384" width="9.109375" style="9"/>
  </cols>
  <sheetData>
    <row r="1" spans="2:16" s="8" customFormat="1" ht="15" customHeight="1" x14ac:dyDescent="0.25">
      <c r="B1" s="215" t="s">
        <v>421</v>
      </c>
      <c r="C1" s="155"/>
      <c r="D1" s="155"/>
      <c r="E1" s="197"/>
      <c r="F1" s="197"/>
      <c r="G1" s="197"/>
      <c r="H1" s="198"/>
      <c r="I1" s="199"/>
      <c r="J1" s="200"/>
      <c r="K1" s="199"/>
      <c r="L1" s="199"/>
      <c r="M1" s="199"/>
      <c r="N1" s="4"/>
      <c r="O1" s="4"/>
      <c r="P1" s="4"/>
    </row>
    <row r="2" spans="2:16" s="8"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ht="24.9" customHeight="1" x14ac:dyDescent="0.2">
      <c r="B3" s="240"/>
      <c r="C3" s="1118" t="s">
        <v>182</v>
      </c>
      <c r="D3" s="1063"/>
      <c r="E3" s="267" t="s">
        <v>17</v>
      </c>
      <c r="F3" s="267" t="s">
        <v>77</v>
      </c>
      <c r="G3" s="268" t="s">
        <v>78</v>
      </c>
      <c r="H3" s="267" t="s">
        <v>17</v>
      </c>
      <c r="I3" s="267" t="s">
        <v>77</v>
      </c>
      <c r="J3" s="268" t="s">
        <v>78</v>
      </c>
      <c r="K3" s="267" t="s">
        <v>17</v>
      </c>
      <c r="L3" s="267" t="s">
        <v>77</v>
      </c>
      <c r="M3" s="268" t="s">
        <v>78</v>
      </c>
      <c r="N3" s="267" t="s">
        <v>17</v>
      </c>
      <c r="O3" s="267" t="s">
        <v>77</v>
      </c>
      <c r="P3" s="268" t="s">
        <v>78</v>
      </c>
    </row>
    <row r="4" spans="2:16" ht="13.35" customHeight="1" x14ac:dyDescent="0.2">
      <c r="B4" s="35"/>
      <c r="C4" s="13" t="s">
        <v>18</v>
      </c>
      <c r="D4" s="180" t="s">
        <v>43</v>
      </c>
      <c r="E4" s="311">
        <f>A2.1.1!E4/A2.1.1!E$29</f>
        <v>1.7732988148022235E-2</v>
      </c>
      <c r="F4" s="311">
        <f>A2.1.1!F4/A2.1.1!F$29</f>
        <v>-2.4715546367372224E-2</v>
      </c>
      <c r="G4" s="312">
        <f>A2.1.1!G4/A2.1.1!G$29</f>
        <v>7.75007946349539E-6</v>
      </c>
      <c r="H4" s="311">
        <f>A2.1.1!H4/A2.1.1!H$29</f>
        <v>1.613823346327985E-2</v>
      </c>
      <c r="I4" s="311">
        <f>A2.1.1!I4/A2.1.1!I$29</f>
        <v>-2.2769020144498827E-2</v>
      </c>
      <c r="J4" s="312">
        <f>A2.1.1!J4/A2.1.1!J$29</f>
        <v>1.1377763134791302E-5</v>
      </c>
      <c r="K4" s="311">
        <f>A2.1.1!K4/A2.1.1!K$29</f>
        <v>1.4893416763482138E-2</v>
      </c>
      <c r="L4" s="311">
        <f>A2.1.1!L4/A2.1.1!L$29</f>
        <v>-2.0545788816996247E-2</v>
      </c>
      <c r="M4" s="312">
        <f>A2.1.1!M4/A2.1.1!M$29</f>
        <v>2.4616341328772029E-5</v>
      </c>
      <c r="N4" s="311">
        <f>A2.1.1!N4/A2.1.1!N$29</f>
        <v>1.2528572411399435E-2</v>
      </c>
      <c r="O4" s="311">
        <f>A2.1.1!O4/A2.1.1!O$29</f>
        <v>-1.5959019509331498E-2</v>
      </c>
      <c r="P4" s="312">
        <f>A2.1.1!P4/A2.1.1!P$29</f>
        <v>3.0614705627905913E-6</v>
      </c>
    </row>
    <row r="5" spans="2:16" s="37" customFormat="1" ht="13.35" customHeight="1" x14ac:dyDescent="0.2">
      <c r="B5" s="35"/>
      <c r="C5" s="13" t="s">
        <v>19</v>
      </c>
      <c r="D5" s="181" t="s">
        <v>125</v>
      </c>
      <c r="E5" s="311">
        <f>A2.1.1!E5/A2.1.1!E$29</f>
        <v>5.0823412120511821E-2</v>
      </c>
      <c r="F5" s="311">
        <f>A2.1.1!F5/A2.1.1!F$29</f>
        <v>0</v>
      </c>
      <c r="G5" s="312">
        <f>A2.1.1!G5/A2.1.1!G$29</f>
        <v>3.8429415532739999E-5</v>
      </c>
      <c r="H5" s="311">
        <f>A2.1.1!H5/A2.1.1!H$29</f>
        <v>3.8642433826659703E-2</v>
      </c>
      <c r="I5" s="311">
        <f>A2.1.1!I5/A2.1.1!I$29</f>
        <v>0</v>
      </c>
      <c r="J5" s="312">
        <f>A2.1.1!J5/A2.1.1!J$29</f>
        <v>1.4342799346487475E-5</v>
      </c>
      <c r="K5" s="311">
        <f>A2.1.1!K5/A2.1.1!K$29</f>
        <v>3.0861143981670083E-2</v>
      </c>
      <c r="L5" s="311">
        <f>A2.1.1!L5/A2.1.1!L$29</f>
        <v>0</v>
      </c>
      <c r="M5" s="312">
        <f>A2.1.1!M5/A2.1.1!M$29</f>
        <v>8.4918000690336093E-6</v>
      </c>
      <c r="N5" s="311">
        <f>A2.1.1!N5/A2.1.1!N$29</f>
        <v>2.1875239150213777E-2</v>
      </c>
      <c r="O5" s="311">
        <f>A2.1.1!O5/A2.1.1!O$29</f>
        <v>0</v>
      </c>
      <c r="P5" s="312">
        <f>A2.1.1!P5/A2.1.1!P$29</f>
        <v>2.0290311622443636E-6</v>
      </c>
    </row>
    <row r="6" spans="2:16" ht="13.35" customHeight="1" x14ac:dyDescent="0.2">
      <c r="B6" s="35"/>
      <c r="C6" s="13" t="s">
        <v>20</v>
      </c>
      <c r="D6" s="180" t="s">
        <v>44</v>
      </c>
      <c r="E6" s="311">
        <f>A2.1.1!E6/A2.1.1!E$29</f>
        <v>4.20336011352535E-2</v>
      </c>
      <c r="F6" s="311">
        <f>A2.1.1!F6/A2.1.1!F$29</f>
        <v>2.4015969331060553E-3</v>
      </c>
      <c r="G6" s="312">
        <f>A2.1.1!G6/A2.1.1!G$29</f>
        <v>1.7072812912863311E-5</v>
      </c>
      <c r="H6" s="311">
        <f>A2.1.1!H6/A2.1.1!H$29</f>
        <v>4.2675037266347686E-2</v>
      </c>
      <c r="I6" s="311">
        <f>A2.1.1!I6/A2.1.1!I$29</f>
        <v>2.3303136825803075E-3</v>
      </c>
      <c r="J6" s="312">
        <f>A2.1.1!J6/A2.1.1!J$29</f>
        <v>1.8719136490060443E-5</v>
      </c>
      <c r="K6" s="311">
        <f>A2.1.1!K6/A2.1.1!K$29</f>
        <v>4.1696214245633245E-2</v>
      </c>
      <c r="L6" s="311">
        <f>A2.1.1!L6/A2.1.1!L$29</f>
        <v>2.0619495952814855E-3</v>
      </c>
      <c r="M6" s="312">
        <f>A2.1.1!M6/A2.1.1!M$29</f>
        <v>1.2188702549796663E-5</v>
      </c>
      <c r="N6" s="311">
        <f>A2.1.1!N6/A2.1.1!N$29</f>
        <v>2.9240292723726715E-2</v>
      </c>
      <c r="O6" s="311">
        <f>A2.1.1!O6/A2.1.1!O$29</f>
        <v>1.307277575928887E-3</v>
      </c>
      <c r="P6" s="312">
        <f>A2.1.1!P6/A2.1.1!P$29</f>
        <v>9.0720734706130795E-6</v>
      </c>
    </row>
    <row r="7" spans="2:16" ht="13.35" customHeight="1" x14ac:dyDescent="0.2">
      <c r="B7" s="35"/>
      <c r="C7" s="13" t="s">
        <v>21</v>
      </c>
      <c r="D7" s="180" t="s">
        <v>45</v>
      </c>
      <c r="E7" s="311">
        <f>A2.1.1!E7/A2.1.1!E$29</f>
        <v>2.2409797100175998E-2</v>
      </c>
      <c r="F7" s="311">
        <f>A2.1.1!F7/A2.1.1!F$29</f>
        <v>3.3454225573615114E-3</v>
      </c>
      <c r="G7" s="312">
        <f>A2.1.1!G7/A2.1.1!G$29</f>
        <v>1.4300489932512876E-5</v>
      </c>
      <c r="H7" s="311">
        <f>A2.1.1!H7/A2.1.1!H$29</f>
        <v>2.3104862783280163E-2</v>
      </c>
      <c r="I7" s="311">
        <f>A2.1.1!I7/A2.1.1!I$29</f>
        <v>3.2243001348073105E-3</v>
      </c>
      <c r="J7" s="312">
        <f>A2.1.1!J7/A2.1.1!J$29</f>
        <v>1.5758386989796478E-5</v>
      </c>
      <c r="K7" s="311">
        <f>A2.1.1!K7/A2.1.1!K$29</f>
        <v>2.0744017019405484E-2</v>
      </c>
      <c r="L7" s="311">
        <f>A2.1.1!L7/A2.1.1!L$29</f>
        <v>2.6899492252351167E-3</v>
      </c>
      <c r="M7" s="312">
        <f>A2.1.1!M7/A2.1.1!M$29</f>
        <v>1.2070795232052305E-5</v>
      </c>
      <c r="N7" s="311">
        <f>A2.1.1!N7/A2.1.1!N$29</f>
        <v>1.5185797008912042E-2</v>
      </c>
      <c r="O7" s="311">
        <f>A2.1.1!O7/A2.1.1!O$29</f>
        <v>1.6735333034683044E-3</v>
      </c>
      <c r="P7" s="312">
        <f>A2.1.1!P7/A2.1.1!P$29</f>
        <v>9.0216101072340281E-6</v>
      </c>
    </row>
    <row r="8" spans="2:16" ht="13.35" customHeight="1" x14ac:dyDescent="0.2">
      <c r="B8" s="35"/>
      <c r="C8" s="13" t="s">
        <v>22</v>
      </c>
      <c r="D8" s="180" t="s">
        <v>46</v>
      </c>
      <c r="E8" s="311">
        <f>A2.1.1!E8/A2.1.1!E$29</f>
        <v>2.6145590913388219E-2</v>
      </c>
      <c r="F8" s="311">
        <f>A2.1.1!F8/A2.1.1!F$29</f>
        <v>5.4418639823405309E-3</v>
      </c>
      <c r="G8" s="312">
        <f>A2.1.1!G8/A2.1.1!G$29</f>
        <v>2.6333126611120731E-5</v>
      </c>
      <c r="H8" s="311">
        <f>A2.1.1!H8/A2.1.1!H$29</f>
        <v>2.6288391794111181E-2</v>
      </c>
      <c r="I8" s="311">
        <f>A2.1.1!I8/A2.1.1!I$29</f>
        <v>5.1325961990402735E-3</v>
      </c>
      <c r="J8" s="312">
        <f>A2.1.1!J8/A2.1.1!J$29</f>
        <v>2.0841909910849164E-5</v>
      </c>
      <c r="K8" s="311">
        <f>A2.1.1!K8/A2.1.1!K$29</f>
        <v>2.3656025227345719E-2</v>
      </c>
      <c r="L8" s="311">
        <f>A2.1.1!L8/A2.1.1!L$29</f>
        <v>4.284725818772866E-3</v>
      </c>
      <c r="M8" s="312">
        <f>A2.1.1!M8/A2.1.1!M$29</f>
        <v>1.7339966646191959E-5</v>
      </c>
      <c r="N8" s="311">
        <f>A2.1.1!N8/A2.1.1!N$29</f>
        <v>1.6592676650358715E-2</v>
      </c>
      <c r="O8" s="311">
        <f>A2.1.1!O8/A2.1.1!O$29</f>
        <v>2.5524002614786944E-3</v>
      </c>
      <c r="P8" s="312">
        <f>A2.1.1!P8/A2.1.1!P$29</f>
        <v>1.2719976224684081E-5</v>
      </c>
    </row>
    <row r="9" spans="2:16" ht="13.35" customHeight="1" x14ac:dyDescent="0.2">
      <c r="B9" s="35"/>
      <c r="C9" s="13" t="s">
        <v>23</v>
      </c>
      <c r="D9" s="180" t="s">
        <v>47</v>
      </c>
      <c r="E9" s="311">
        <f>A2.1.1!E9/A2.1.1!E$29</f>
        <v>3.21856972192592E-2</v>
      </c>
      <c r="F9" s="311">
        <f>A2.1.1!F9/A2.1.1!F$29</f>
        <v>8.6398115602950212E-3</v>
      </c>
      <c r="G9" s="312">
        <f>A2.1.1!G9/A2.1.1!G$29</f>
        <v>3.7491528953952204E-5</v>
      </c>
      <c r="H9" s="311">
        <f>A2.1.1!H9/A2.1.1!H$29</f>
        <v>3.0633601561322214E-2</v>
      </c>
      <c r="I9" s="311">
        <f>A2.1.1!I9/A2.1.1!I$29</f>
        <v>7.6893712976363023E-3</v>
      </c>
      <c r="J9" s="312">
        <f>A2.1.1!J9/A2.1.1!J$29</f>
        <v>2.4424865948132331E-5</v>
      </c>
      <c r="K9" s="311">
        <f>A2.1.1!K9/A2.1.1!K$29</f>
        <v>2.8333344110565782E-2</v>
      </c>
      <c r="L9" s="311">
        <f>A2.1.1!L9/A2.1.1!L$29</f>
        <v>6.5958495383004363E-3</v>
      </c>
      <c r="M9" s="312">
        <f>A2.1.1!M9/A2.1.1!M$29</f>
        <v>2.0746639648345136E-5</v>
      </c>
      <c r="N9" s="311">
        <f>A2.1.1!N9/A2.1.1!N$29</f>
        <v>1.9369717920631888E-2</v>
      </c>
      <c r="O9" s="311">
        <f>A2.1.1!O9/A2.1.1!O$29</f>
        <v>3.8356286184360166E-3</v>
      </c>
      <c r="P9" s="312">
        <f>A2.1.1!P9/A2.1.1!P$29</f>
        <v>1.7796383741817843E-5</v>
      </c>
    </row>
    <row r="10" spans="2:16" s="37" customFormat="1" ht="13.35" customHeight="1" x14ac:dyDescent="0.2">
      <c r="B10" s="35"/>
      <c r="C10" s="13" t="s">
        <v>24</v>
      </c>
      <c r="D10" s="180" t="s">
        <v>48</v>
      </c>
      <c r="E10" s="311">
        <f>A2.1.1!E10/A2.1.1!E$29</f>
        <v>4.6270747645790977E-2</v>
      </c>
      <c r="F10" s="311">
        <f>A2.1.1!F10/A2.1.1!F$29</f>
        <v>1.5097313744742167E-2</v>
      </c>
      <c r="G10" s="312">
        <f>A2.1.1!G10/A2.1.1!G$29</f>
        <v>4.1770638031585216E-4</v>
      </c>
      <c r="H10" s="311">
        <f>A2.1.1!H10/A2.1.1!H$29</f>
        <v>4.3685779539979513E-2</v>
      </c>
      <c r="I10" s="311">
        <f>A2.1.1!I10/A2.1.1!I$29</f>
        <v>1.3443341994155774E-2</v>
      </c>
      <c r="J10" s="312">
        <f>A2.1.1!J10/A2.1.1!J$29</f>
        <v>1.322162415909032E-4</v>
      </c>
      <c r="K10" s="311">
        <f>A2.1.1!K10/A2.1.1!K$29</f>
        <v>3.7933882397402544E-2</v>
      </c>
      <c r="L10" s="311">
        <f>A2.1.1!L10/A2.1.1!L$29</f>
        <v>1.0884751777963469E-2</v>
      </c>
      <c r="M10" s="312">
        <f>A2.1.1!M10/A2.1.1!M$29</f>
        <v>2.8757329879215255E-5</v>
      </c>
      <c r="N10" s="311">
        <f>A2.1.1!N10/A2.1.1!N$29</f>
        <v>2.5089804528761025E-2</v>
      </c>
      <c r="O10" s="311">
        <f>A2.1.1!O10/A2.1.1!O$29</f>
        <v>6.0983786821077555E-3</v>
      </c>
      <c r="P10" s="312">
        <f>A2.1.1!P10/A2.1.1!P$29</f>
        <v>2.6676844047314548E-5</v>
      </c>
    </row>
    <row r="11" spans="2:16" s="1" customFormat="1" ht="13.35" customHeight="1" x14ac:dyDescent="0.25">
      <c r="B11" s="21"/>
      <c r="C11" s="13" t="s">
        <v>25</v>
      </c>
      <c r="D11" s="180" t="s">
        <v>49</v>
      </c>
      <c r="E11" s="311">
        <f>A2.1.1!E11/A2.1.1!E$29</f>
        <v>4.9707639755645468E-2</v>
      </c>
      <c r="F11" s="311">
        <f>A2.1.1!F11/A2.1.1!F$29</f>
        <v>1.9166165670672721E-2</v>
      </c>
      <c r="G11" s="312">
        <f>A2.1.1!G11/A2.1.1!G$29</f>
        <v>2.6955102172195582E-3</v>
      </c>
      <c r="H11" s="311">
        <f>A2.1.1!H11/A2.1.1!H$29</f>
        <v>4.5973679601973405E-2</v>
      </c>
      <c r="I11" s="311">
        <f>A2.1.1!I11/A2.1.1!I$29</f>
        <v>1.6608460503679243E-2</v>
      </c>
      <c r="J11" s="312">
        <f>A2.1.1!J11/A2.1.1!J$29</f>
        <v>1.7345557453369096E-3</v>
      </c>
      <c r="K11" s="311">
        <f>A2.1.1!K11/A2.1.1!K$29</f>
        <v>4.0562629012453451E-2</v>
      </c>
      <c r="L11" s="311">
        <f>A2.1.1!L11/A2.1.1!L$29</f>
        <v>1.3612666667972128E-2</v>
      </c>
      <c r="M11" s="312">
        <f>A2.1.1!M11/A2.1.1!M$29</f>
        <v>9.3965410626641543E-4</v>
      </c>
      <c r="N11" s="311">
        <f>A2.1.1!N11/A2.1.1!N$29</f>
        <v>3.2751887499101372E-2</v>
      </c>
      <c r="O11" s="311">
        <f>A2.1.1!O11/A2.1.1!O$29</f>
        <v>9.3344423968043169E-3</v>
      </c>
      <c r="P11" s="312">
        <f>A2.1.1!P11/A2.1.1!P$29</f>
        <v>2.1074732298657759E-4</v>
      </c>
    </row>
    <row r="12" spans="2:16" s="1" customFormat="1" ht="13.35" customHeight="1" x14ac:dyDescent="0.25">
      <c r="B12" s="21"/>
      <c r="C12" s="13" t="s">
        <v>26</v>
      </c>
      <c r="D12" s="180" t="s">
        <v>50</v>
      </c>
      <c r="E12" s="311">
        <f>A2.1.1!E12/A2.1.1!E$29</f>
        <v>4.7541605111696604E-2</v>
      </c>
      <c r="F12" s="311">
        <f>A2.1.1!F12/A2.1.1!F$29</f>
        <v>2.1103414184405579E-2</v>
      </c>
      <c r="G12" s="312">
        <f>A2.1.1!G12/A2.1.1!G$29</f>
        <v>4.859727254074719E-3</v>
      </c>
      <c r="H12" s="311">
        <f>A2.1.1!H12/A2.1.1!H$29</f>
        <v>5.0925734811269614E-2</v>
      </c>
      <c r="I12" s="311">
        <f>A2.1.1!I12/A2.1.1!I$29</f>
        <v>2.1181190972702879E-2</v>
      </c>
      <c r="J12" s="312">
        <f>A2.1.1!J12/A2.1.1!J$29</f>
        <v>4.2648154675882588E-3</v>
      </c>
      <c r="K12" s="311">
        <f>A2.1.1!K12/A2.1.1!K$29</f>
        <v>4.5425675534892011E-2</v>
      </c>
      <c r="L12" s="311">
        <f>A2.1.1!L12/A2.1.1!L$29</f>
        <v>1.7586265988930552E-2</v>
      </c>
      <c r="M12" s="312">
        <f>A2.1.1!M12/A2.1.1!M$29</f>
        <v>3.0078821832036562E-3</v>
      </c>
      <c r="N12" s="311">
        <f>A2.1.1!N12/A2.1.1!N$29</f>
        <v>3.5674641303667237E-2</v>
      </c>
      <c r="O12" s="311">
        <f>A2.1.1!O12/A2.1.1!O$29</f>
        <v>1.1730610067014103E-2</v>
      </c>
      <c r="P12" s="312">
        <f>A2.1.1!P12/A2.1.1!P$29</f>
        <v>1.0944760178933784E-3</v>
      </c>
    </row>
    <row r="13" spans="2:16" s="1" customFormat="1" ht="13.35" customHeight="1" x14ac:dyDescent="0.25">
      <c r="B13" s="21"/>
      <c r="C13" s="22" t="s">
        <v>27</v>
      </c>
      <c r="D13" s="156" t="s">
        <v>51</v>
      </c>
      <c r="E13" s="311">
        <f>A2.1.1!E13/A2.1.1!E$29</f>
        <v>4.3988590167566392E-2</v>
      </c>
      <c r="F13" s="311">
        <f>A2.1.1!F13/A2.1.1!F$29</f>
        <v>2.2124580452927995E-2</v>
      </c>
      <c r="G13" s="312">
        <f>A2.1.1!G13/A2.1.1!G$29</f>
        <v>6.6641645869411851E-3</v>
      </c>
      <c r="H13" s="311">
        <f>A2.1.1!H13/A2.1.1!H$29</f>
        <v>4.515933920950789E-2</v>
      </c>
      <c r="I13" s="311">
        <f>A2.1.1!I13/A2.1.1!I$29</f>
        <v>2.1306359383594486E-2</v>
      </c>
      <c r="J13" s="312">
        <f>A2.1.1!J13/A2.1.1!J$29</f>
        <v>5.8120542108969489E-3</v>
      </c>
      <c r="K13" s="311">
        <f>A2.1.1!K13/A2.1.1!K$29</f>
        <v>4.7541605505872511E-2</v>
      </c>
      <c r="L13" s="311">
        <f>A2.1.1!L13/A2.1.1!L$29</f>
        <v>2.0797158125290097E-2</v>
      </c>
      <c r="M13" s="312">
        <f>A2.1.1!M13/A2.1.1!M$29</f>
        <v>5.1451564667686009E-3</v>
      </c>
      <c r="N13" s="311">
        <f>A2.1.1!N13/A2.1.1!N$29</f>
        <v>3.8332252406575847E-2</v>
      </c>
      <c r="O13" s="311">
        <f>A2.1.1!O13/A2.1.1!O$29</f>
        <v>1.4292361233369851E-2</v>
      </c>
      <c r="P13" s="312">
        <f>A2.1.1!P13/A2.1.1!P$29</f>
        <v>2.2042589996730533E-3</v>
      </c>
    </row>
    <row r="14" spans="2:16" s="1" customFormat="1" ht="13.35" customHeight="1" x14ac:dyDescent="0.25">
      <c r="B14" s="21"/>
      <c r="C14" s="22" t="s">
        <v>28</v>
      </c>
      <c r="D14" s="156" t="s">
        <v>52</v>
      </c>
      <c r="E14" s="311">
        <f>A2.1.1!E14/A2.1.1!E$29</f>
        <v>4.1450313082822508E-2</v>
      </c>
      <c r="F14" s="311">
        <f>A2.1.1!F14/A2.1.1!F$29</f>
        <v>2.3295353498110499E-2</v>
      </c>
      <c r="G14" s="312">
        <f>A2.1.1!G14/A2.1.1!G$29</f>
        <v>8.5854152019028181E-3</v>
      </c>
      <c r="H14" s="311">
        <f>A2.1.1!H14/A2.1.1!H$29</f>
        <v>3.959461924312898E-2</v>
      </c>
      <c r="I14" s="311">
        <f>A2.1.1!I14/A2.1.1!I$29</f>
        <v>2.0872987207789052E-2</v>
      </c>
      <c r="J14" s="312">
        <f>A2.1.1!J14/A2.1.1!J$29</f>
        <v>7.1024245202899773E-3</v>
      </c>
      <c r="K14" s="311">
        <f>A2.1.1!K14/A2.1.1!K$29</f>
        <v>4.3079112789485445E-2</v>
      </c>
      <c r="L14" s="311">
        <f>A2.1.1!L14/A2.1.1!L$29</f>
        <v>2.1074839991746842E-2</v>
      </c>
      <c r="M14" s="312">
        <f>A2.1.1!M14/A2.1.1!M$29</f>
        <v>6.5141333849280713E-3</v>
      </c>
      <c r="N14" s="311">
        <f>A2.1.1!N14/A2.1.1!N$29</f>
        <v>4.0331065061999329E-2</v>
      </c>
      <c r="O14" s="311">
        <f>A2.1.1!O14/A2.1.1!O$29</f>
        <v>1.6781197013827444E-2</v>
      </c>
      <c r="P14" s="312">
        <f>A2.1.1!P14/A2.1.1!P$29</f>
        <v>3.2899133560511254E-3</v>
      </c>
    </row>
    <row r="15" spans="2:16" customFormat="1" ht="13.35" customHeight="1" x14ac:dyDescent="0.25">
      <c r="B15" s="21"/>
      <c r="C15" s="22" t="s">
        <v>29</v>
      </c>
      <c r="D15" s="156" t="s">
        <v>53</v>
      </c>
      <c r="E15" s="311">
        <f>A2.1.1!E15/A2.1.1!E$29</f>
        <v>3.9874824168446864E-2</v>
      </c>
      <c r="F15" s="311">
        <f>A2.1.1!F15/A2.1.1!F$29</f>
        <v>2.479764213083378E-2</v>
      </c>
      <c r="G15" s="312">
        <f>A2.1.1!G15/A2.1.1!G$29</f>
        <v>1.0452822590673703E-2</v>
      </c>
      <c r="H15" s="311">
        <f>A2.1.1!H15/A2.1.1!H$29</f>
        <v>3.7882285805108593E-2</v>
      </c>
      <c r="I15" s="311">
        <f>A2.1.1!I15/A2.1.1!I$29</f>
        <v>2.2055800959640354E-2</v>
      </c>
      <c r="J15" s="312">
        <f>A2.1.1!J15/A2.1.1!J$29</f>
        <v>8.7220899945116819E-3</v>
      </c>
      <c r="K15" s="311">
        <f>A2.1.1!K15/A2.1.1!K$29</f>
        <v>3.7746538173316579E-2</v>
      </c>
      <c r="L15" s="311">
        <f>A2.1.1!L15/A2.1.1!L$29</f>
        <v>2.04226694284243E-2</v>
      </c>
      <c r="M15" s="312">
        <f>A2.1.1!M15/A2.1.1!M$29</f>
        <v>7.45728046190469E-3</v>
      </c>
      <c r="N15" s="311">
        <f>A2.1.1!N15/A2.1.1!N$29</f>
        <v>3.9479980180003295E-2</v>
      </c>
      <c r="O15" s="311">
        <f>A2.1.1!O15/A2.1.1!O$29</f>
        <v>1.8147375045665749E-2</v>
      </c>
      <c r="P15" s="312">
        <f>A2.1.1!P15/A2.1.1!P$29</f>
        <v>4.2405967955250756E-3</v>
      </c>
    </row>
    <row r="16" spans="2:16" customFormat="1" ht="13.35" customHeight="1" x14ac:dyDescent="0.25">
      <c r="B16" s="21"/>
      <c r="C16" s="22" t="s">
        <v>30</v>
      </c>
      <c r="D16" s="156" t="s">
        <v>54</v>
      </c>
      <c r="E16" s="311">
        <f>A2.1.1!E16/A2.1.1!E$29</f>
        <v>4.1442100448161566E-2</v>
      </c>
      <c r="F16" s="311">
        <f>A2.1.1!F16/A2.1.1!F$29</f>
        <v>2.8223625542800262E-2</v>
      </c>
      <c r="G16" s="312">
        <f>A2.1.1!G16/A2.1.1!G$29</f>
        <v>1.3139761161823931E-2</v>
      </c>
      <c r="H16" s="311">
        <f>A2.1.1!H16/A2.1.1!H$29</f>
        <v>3.661403884283649E-2</v>
      </c>
      <c r="I16" s="311">
        <f>A2.1.1!I16/A2.1.1!I$29</f>
        <v>2.3398270375095877E-2</v>
      </c>
      <c r="J16" s="312">
        <f>A2.1.1!J16/A2.1.1!J$29</f>
        <v>1.0328649243758115E-2</v>
      </c>
      <c r="K16" s="311">
        <f>A2.1.1!K16/A2.1.1!K$29</f>
        <v>3.6196233285410571E-2</v>
      </c>
      <c r="L16" s="311">
        <f>A2.1.1!L16/A2.1.1!L$29</f>
        <v>2.1451463568153556E-2</v>
      </c>
      <c r="M16" s="312">
        <f>A2.1.1!M16/A2.1.1!M$29</f>
        <v>8.8788280004538974E-3</v>
      </c>
      <c r="N16" s="311">
        <f>A2.1.1!N16/A2.1.1!N$29</f>
        <v>3.7248877781582708E-2</v>
      </c>
      <c r="O16" s="311">
        <f>A2.1.1!O16/A2.1.1!O$29</f>
        <v>1.8762272178841303E-2</v>
      </c>
      <c r="P16" s="312">
        <f>A2.1.1!P16/A2.1.1!P$29</f>
        <v>5.1648767584779928E-3</v>
      </c>
    </row>
    <row r="17" spans="2:16" customFormat="1" ht="13.35" customHeight="1" x14ac:dyDescent="0.25">
      <c r="B17" s="21"/>
      <c r="C17" s="22" t="s">
        <v>31</v>
      </c>
      <c r="D17" s="156" t="s">
        <v>55</v>
      </c>
      <c r="E17" s="311">
        <f>A2.1.1!E17/A2.1.1!E$29</f>
        <v>3.6834048437355264E-2</v>
      </c>
      <c r="F17" s="311">
        <f>A2.1.1!F17/A2.1.1!F$29</f>
        <v>2.7245275518174843E-2</v>
      </c>
      <c r="G17" s="312">
        <f>A2.1.1!G17/A2.1.1!G$29</f>
        <v>1.3633363456249483E-2</v>
      </c>
      <c r="H17" s="311">
        <f>A2.1.1!H17/A2.1.1!H$29</f>
        <v>3.7008297433918494E-2</v>
      </c>
      <c r="I17" s="311">
        <f>A2.1.1!I17/A2.1.1!I$29</f>
        <v>2.5672058875211949E-2</v>
      </c>
      <c r="J17" s="312">
        <f>A2.1.1!J17/A2.1.1!J$29</f>
        <v>1.2312737709533277E-2</v>
      </c>
      <c r="K17" s="311">
        <f>A2.1.1!K17/A2.1.1!K$29</f>
        <v>3.4288124280170681E-2</v>
      </c>
      <c r="L17" s="311">
        <f>A2.1.1!L17/A2.1.1!L$29</f>
        <v>2.210397480425547E-2</v>
      </c>
      <c r="M17" s="312">
        <f>A2.1.1!M17/A2.1.1!M$29</f>
        <v>1.0043435935047418E-2</v>
      </c>
      <c r="N17" s="311">
        <f>A2.1.1!N17/A2.1.1!N$29</f>
        <v>3.4659678133766428E-2</v>
      </c>
      <c r="O17" s="311">
        <f>A2.1.1!O17/A2.1.1!O$29</f>
        <v>1.8958535548309462E-2</v>
      </c>
      <c r="P17" s="312">
        <f>A2.1.1!P17/A2.1.1!P$29</f>
        <v>6.0937305504433457E-3</v>
      </c>
    </row>
    <row r="18" spans="2:16" customFormat="1" ht="13.35" customHeight="1" x14ac:dyDescent="0.25">
      <c r="B18" s="21"/>
      <c r="C18" s="22" t="s">
        <v>32</v>
      </c>
      <c r="D18" s="156" t="s">
        <v>56</v>
      </c>
      <c r="E18" s="311">
        <f>A2.1.1!E18/A2.1.1!E$29</f>
        <v>3.403048415391241E-2</v>
      </c>
      <c r="F18" s="311">
        <f>A2.1.1!F18/A2.1.1!F$29</f>
        <v>2.7187331674841195E-2</v>
      </c>
      <c r="G18" s="312">
        <f>A2.1.1!G18/A2.1.1!G$29</f>
        <v>1.4658042279410123E-2</v>
      </c>
      <c r="H18" s="311">
        <f>A2.1.1!H18/A2.1.1!H$29</f>
        <v>3.3817130572153235E-2</v>
      </c>
      <c r="I18" s="311">
        <f>A2.1.1!I18/A2.1.1!I$29</f>
        <v>2.5327128769276938E-2</v>
      </c>
      <c r="J18" s="312">
        <f>A2.1.1!J18/A2.1.1!J$29</f>
        <v>1.2945209896891597E-2</v>
      </c>
      <c r="K18" s="311">
        <f>A2.1.1!K18/A2.1.1!K$29</f>
        <v>3.6744974037647031E-2</v>
      </c>
      <c r="L18" s="311">
        <f>A2.1.1!L18/A2.1.1!L$29</f>
        <v>2.5565188655089582E-2</v>
      </c>
      <c r="M18" s="312">
        <f>A2.1.1!M18/A2.1.1!M$29</f>
        <v>1.2519891732860139E-2</v>
      </c>
      <c r="N18" s="311">
        <f>A2.1.1!N18/A2.1.1!N$29</f>
        <v>3.1946217001135556E-2</v>
      </c>
      <c r="O18" s="311">
        <f>A2.1.1!O18/A2.1.1!O$29</f>
        <v>1.8880180421374716E-2</v>
      </c>
      <c r="P18" s="312">
        <f>A2.1.1!P18/A2.1.1!P$29</f>
        <v>6.8756331278069412E-3</v>
      </c>
    </row>
    <row r="19" spans="2:16" customFormat="1" ht="13.35" customHeight="1" x14ac:dyDescent="0.25">
      <c r="B19" s="21"/>
      <c r="C19" s="22" t="s">
        <v>33</v>
      </c>
      <c r="D19" s="156" t="s">
        <v>57</v>
      </c>
      <c r="E19" s="311">
        <f>A2.1.1!E19/A2.1.1!E$29</f>
        <v>3.5618578507535095E-2</v>
      </c>
      <c r="F19" s="311">
        <f>A2.1.1!F19/A2.1.1!F$29</f>
        <v>3.0601167548008693E-2</v>
      </c>
      <c r="G19" s="312">
        <f>A2.1.1!G19/A2.1.1!G$29</f>
        <v>1.8063670868974271E-2</v>
      </c>
      <c r="H19" s="311">
        <f>A2.1.1!H19/A2.1.1!H$29</f>
        <v>3.1599789704504277E-2</v>
      </c>
      <c r="I19" s="311">
        <f>A2.1.1!I19/A2.1.1!I$29</f>
        <v>2.5432890073270771E-2</v>
      </c>
      <c r="J19" s="312">
        <f>A2.1.1!J19/A2.1.1!J$29</f>
        <v>1.4014875650630193E-2</v>
      </c>
      <c r="K19" s="311">
        <f>A2.1.1!K19/A2.1.1!K$29</f>
        <v>3.2038915867894119E-2</v>
      </c>
      <c r="L19" s="311">
        <f>A2.1.1!L19/A2.1.1!L$29</f>
        <v>2.3927107687767093E-2</v>
      </c>
      <c r="M19" s="312">
        <f>A2.1.1!M19/A2.1.1!M$29</f>
        <v>1.2387305769190867E-2</v>
      </c>
      <c r="N19" s="311">
        <f>A2.1.1!N19/A2.1.1!N$29</f>
        <v>3.0816848234018195E-2</v>
      </c>
      <c r="O19" s="311">
        <f>A2.1.1!O19/A2.1.1!O$29</f>
        <v>1.9564231636918249E-2</v>
      </c>
      <c r="P19" s="312">
        <f>A2.1.1!P19/A2.1.1!P$29</f>
        <v>7.8692360556016968E-3</v>
      </c>
    </row>
    <row r="20" spans="2:16" customFormat="1" ht="13.35" customHeight="1" x14ac:dyDescent="0.25">
      <c r="B20" s="21"/>
      <c r="C20" s="22" t="s">
        <v>34</v>
      </c>
      <c r="D20" s="287" t="s">
        <v>58</v>
      </c>
      <c r="E20" s="311">
        <f>A2.1.1!E20/A2.1.1!E$29</f>
        <v>0.14045839870813348</v>
      </c>
      <c r="F20" s="311">
        <f>A2.1.1!F20/A2.1.1!F$29</f>
        <v>0.14366591432088666</v>
      </c>
      <c r="G20" s="312">
        <f>A2.1.1!G20/A2.1.1!G$29</f>
        <v>0.10020397996545907</v>
      </c>
      <c r="H20" s="311">
        <f>A2.1.1!H20/A2.1.1!H$29</f>
        <v>0.14120149578217867</v>
      </c>
      <c r="I20" s="311">
        <f>A2.1.1!I20/A2.1.1!I$29</f>
        <v>0.1358744363493658</v>
      </c>
      <c r="J20" s="312">
        <f>A2.1.1!J20/A2.1.1!J$29</f>
        <v>9.0745666403158079E-2</v>
      </c>
      <c r="K20" s="311">
        <f>A2.1.1!K20/A2.1.1!K$29</f>
        <v>0.13764393892039434</v>
      </c>
      <c r="L20" s="311">
        <f>A2.1.1!L20/A2.1.1!L$29</f>
        <v>0.12386574787509776</v>
      </c>
      <c r="M20" s="312">
        <f>A2.1.1!M20/A2.1.1!M$29</f>
        <v>7.8505535518477929E-2</v>
      </c>
      <c r="N20" s="311">
        <f>A2.1.1!N20/A2.1.1!N$29</f>
        <v>0.14223688451914476</v>
      </c>
      <c r="O20" s="311">
        <f>A2.1.1!O20/A2.1.1!O$29</f>
        <v>0.10826845362518574</v>
      </c>
      <c r="P20" s="312">
        <f>A2.1.1!P20/A2.1.1!P$29</f>
        <v>5.5309779812864307E-2</v>
      </c>
    </row>
    <row r="21" spans="2:16" customFormat="1" ht="13.35" customHeight="1" x14ac:dyDescent="0.25">
      <c r="B21" s="21"/>
      <c r="C21" s="22" t="s">
        <v>35</v>
      </c>
      <c r="D21" s="156" t="s">
        <v>59</v>
      </c>
      <c r="E21" s="311">
        <f>A2.1.1!E21/A2.1.1!E$29</f>
        <v>0.12282892795513992</v>
      </c>
      <c r="F21" s="311">
        <f>A2.1.1!F21/A2.1.1!F$29</f>
        <v>0.17563864680502847</v>
      </c>
      <c r="G21" s="312">
        <f>A2.1.1!G21/A2.1.1!G$29</f>
        <v>0.15621574460500939</v>
      </c>
      <c r="H21" s="311">
        <f>A2.1.1!H21/A2.1.1!H$29</f>
        <v>0.13518632446427295</v>
      </c>
      <c r="I21" s="311">
        <f>A2.1.1!I21/A2.1.1!I$29</f>
        <v>0.18093403319137938</v>
      </c>
      <c r="J21" s="312">
        <f>A2.1.1!J21/A2.1.1!J$29</f>
        <v>0.15502354233553312</v>
      </c>
      <c r="K21" s="311">
        <f>A2.1.1!K21/A2.1.1!K$29</f>
        <v>0.149951538378084</v>
      </c>
      <c r="L21" s="311">
        <f>A2.1.1!L21/A2.1.1!L$29</f>
        <v>0.18694288757162844</v>
      </c>
      <c r="M21" s="312">
        <f>A2.1.1!M21/A2.1.1!M$29</f>
        <v>0.15366607263035159</v>
      </c>
      <c r="N21" s="311">
        <f>A2.1.1!N21/A2.1.1!N$29</f>
        <v>0.19134529387164775</v>
      </c>
      <c r="O21" s="311">
        <f>A2.1.1!O21/A2.1.1!O$29</f>
        <v>0.20427932400269069</v>
      </c>
      <c r="P21" s="312">
        <f>A2.1.1!P21/A2.1.1!P$29</f>
        <v>0.1489578542530384</v>
      </c>
    </row>
    <row r="22" spans="2:16" customFormat="1" ht="13.35" customHeight="1" x14ac:dyDescent="0.25">
      <c r="B22" s="21"/>
      <c r="C22" s="22" t="s">
        <v>36</v>
      </c>
      <c r="D22" s="156" t="s">
        <v>60</v>
      </c>
      <c r="E22" s="311">
        <f>A2.1.1!E22/A2.1.1!E$29</f>
        <v>5.3128488579185555E-2</v>
      </c>
      <c r="F22" s="311">
        <f>A2.1.1!F22/A2.1.1!F$29</f>
        <v>0.10809786424504728</v>
      </c>
      <c r="G22" s="312">
        <f>A2.1.1!G22/A2.1.1!G$29</f>
        <v>0.11995333238141416</v>
      </c>
      <c r="H22" s="311">
        <f>A2.1.1!H22/A2.1.1!H$29</f>
        <v>5.8352453723261387E-2</v>
      </c>
      <c r="I22" s="311">
        <f>A2.1.1!I22/A2.1.1!I$29</f>
        <v>0.11166187110179608</v>
      </c>
      <c r="J22" s="312">
        <f>A2.1.1!J22/A2.1.1!J$29</f>
        <v>0.12026462251259291</v>
      </c>
      <c r="K22" s="311">
        <f>A2.1.1!K22/A2.1.1!K$29</f>
        <v>6.3284986668563456E-2</v>
      </c>
      <c r="L22" s="311">
        <f>A2.1.1!L22/A2.1.1!L$29</f>
        <v>0.11248801449605636</v>
      </c>
      <c r="M22" s="312">
        <f>A2.1.1!M22/A2.1.1!M$29</f>
        <v>0.11649224290905941</v>
      </c>
      <c r="N22" s="311">
        <f>A2.1.1!N22/A2.1.1!N$29</f>
        <v>8.0887849275263726E-2</v>
      </c>
      <c r="O22" s="311">
        <f>A2.1.1!O22/A2.1.1!O$29</f>
        <v>0.121894821666523</v>
      </c>
      <c r="P22" s="312">
        <f>A2.1.1!P22/A2.1.1!P$29</f>
        <v>0.11797093796361757</v>
      </c>
    </row>
    <row r="23" spans="2:16" customFormat="1" ht="13.35" customHeight="1" x14ac:dyDescent="0.25">
      <c r="B23" s="21"/>
      <c r="C23" s="22" t="s">
        <v>37</v>
      </c>
      <c r="D23" s="156" t="s">
        <v>61</v>
      </c>
      <c r="E23" s="311">
        <f>A2.1.1!E23/A2.1.1!E$29</f>
        <v>2.6831441403329173E-2</v>
      </c>
      <c r="F23" s="311">
        <f>A2.1.1!F23/A2.1.1!F$29</f>
        <v>7.0752900069266558E-2</v>
      </c>
      <c r="G23" s="312">
        <f>A2.1.1!G23/A2.1.1!G$29</f>
        <v>8.9695935450212094E-2</v>
      </c>
      <c r="H23" s="311">
        <f>A2.1.1!H23/A2.1.1!H$29</f>
        <v>3.001038929580651E-2</v>
      </c>
      <c r="I23" s="311">
        <f>A2.1.1!I23/A2.1.1!I$29</f>
        <v>7.4073776272636657E-2</v>
      </c>
      <c r="J23" s="312">
        <f>A2.1.1!J23/A2.1.1!J$29</f>
        <v>9.1466393359879425E-2</v>
      </c>
      <c r="K23" s="311">
        <f>A2.1.1!K23/A2.1.1!K$29</f>
        <v>3.4028033737048463E-2</v>
      </c>
      <c r="L23" s="311">
        <f>A2.1.1!L23/A2.1.1!L$29</f>
        <v>7.8029449730016437E-2</v>
      </c>
      <c r="M23" s="312">
        <f>A2.1.1!M23/A2.1.1!M$29</f>
        <v>9.3392612407695377E-2</v>
      </c>
      <c r="N23" s="311">
        <f>A2.1.1!N23/A2.1.1!N$29</f>
        <v>4.3607664556604878E-2</v>
      </c>
      <c r="O23" s="311">
        <f>A2.1.1!O23/A2.1.1!O$29</f>
        <v>8.5080067794384262E-2</v>
      </c>
      <c r="P23" s="312">
        <f>A2.1.1!P23/A2.1.1!P$29</f>
        <v>9.809672217628157E-2</v>
      </c>
    </row>
    <row r="24" spans="2:16" customFormat="1" ht="13.35" customHeight="1" x14ac:dyDescent="0.25">
      <c r="B24" s="21"/>
      <c r="C24" s="22" t="s">
        <v>38</v>
      </c>
      <c r="D24" s="156" t="s">
        <v>62</v>
      </c>
      <c r="E24" s="311">
        <f>A2.1.1!E24/A2.1.1!E$29</f>
        <v>2.8719201426324548E-2</v>
      </c>
      <c r="F24" s="311">
        <f>A2.1.1!F24/A2.1.1!F$29</f>
        <v>0.10179835800656509</v>
      </c>
      <c r="G24" s="312">
        <f>A2.1.1!G24/A2.1.1!G$29</f>
        <v>0.14680838128707049</v>
      </c>
      <c r="H24" s="311">
        <f>A2.1.1!H24/A2.1.1!H$29</f>
        <v>3.2445772622268811E-2</v>
      </c>
      <c r="I24" s="311">
        <f>A2.1.1!I24/A2.1.1!I$29</f>
        <v>0.10806658385898028</v>
      </c>
      <c r="J24" s="312">
        <f>A2.1.1!J24/A2.1.1!J$29</f>
        <v>0.15287419171936154</v>
      </c>
      <c r="K24" s="311">
        <f>A2.1.1!K24/A2.1.1!K$29</f>
        <v>3.6561222224377667E-2</v>
      </c>
      <c r="L24" s="311">
        <f>A2.1.1!L24/A2.1.1!L$29</f>
        <v>0.11349375259691748</v>
      </c>
      <c r="M24" s="312">
        <f>A2.1.1!M24/A2.1.1!M$29</f>
        <v>0.15687719298822836</v>
      </c>
      <c r="N24" s="311">
        <f>A2.1.1!N24/A2.1.1!N$29</f>
        <v>4.6727922618527679E-2</v>
      </c>
      <c r="O24" s="311">
        <f>A2.1.1!O24/A2.1.1!O$29</f>
        <v>0.1231769124974998</v>
      </c>
      <c r="P24" s="312">
        <f>A2.1.1!P24/A2.1.1!P$29</f>
        <v>0.16748534737167062</v>
      </c>
    </row>
    <row r="25" spans="2:16" customFormat="1" ht="13.35" customHeight="1" x14ac:dyDescent="0.25">
      <c r="B25" s="21"/>
      <c r="C25" s="22" t="s">
        <v>39</v>
      </c>
      <c r="D25" s="156" t="s">
        <v>63</v>
      </c>
      <c r="E25" s="311">
        <f>A2.1.1!E25/A2.1.1!E$29</f>
        <v>9.2802771668702311E-3</v>
      </c>
      <c r="F25" s="311">
        <f>A2.1.1!F25/A2.1.1!F$29</f>
        <v>4.7034107202550815E-2</v>
      </c>
      <c r="G25" s="312">
        <f>A2.1.1!G25/A2.1.1!G$29</f>
        <v>7.5705764765095232E-2</v>
      </c>
      <c r="H25" s="311">
        <f>A2.1.1!H25/A2.1.1!H$29</f>
        <v>1.0749002214794917E-2</v>
      </c>
      <c r="I25" s="311">
        <f>A2.1.1!I25/A2.1.1!I$29</f>
        <v>5.1051420296673596E-2</v>
      </c>
      <c r="J25" s="312">
        <f>A2.1.1!J25/A2.1.1!J$29</f>
        <v>8.0976913036978279E-2</v>
      </c>
      <c r="K25" s="311">
        <f>A2.1.1!K25/A2.1.1!K$29</f>
        <v>1.2669534847462645E-2</v>
      </c>
      <c r="L25" s="311">
        <f>A2.1.1!L25/A2.1.1!L$29</f>
        <v>5.5859149537499014E-2</v>
      </c>
      <c r="M25" s="312">
        <f>A2.1.1!M25/A2.1.1!M$29</f>
        <v>8.7256441220866829E-2</v>
      </c>
      <c r="N25" s="311">
        <f>A2.1.1!N25/A2.1.1!N$29</f>
        <v>1.6092345415234341E-2</v>
      </c>
      <c r="O25" s="311">
        <f>A2.1.1!O25/A2.1.1!O$29</f>
        <v>6.0344359166207444E-2</v>
      </c>
      <c r="P25" s="312">
        <f>A2.1.1!P25/A2.1.1!P$29</f>
        <v>9.4631002298226172E-2</v>
      </c>
    </row>
    <row r="26" spans="2:16" customFormat="1" ht="13.35" customHeight="1" x14ac:dyDescent="0.25">
      <c r="B26" s="21"/>
      <c r="C26" s="22" t="s">
        <v>40</v>
      </c>
      <c r="D26" s="156" t="s">
        <v>64</v>
      </c>
      <c r="E26" s="311">
        <f>A2.1.1!E26/A2.1.1!E$29</f>
        <v>8.1308902973451225E-3</v>
      </c>
      <c r="F26" s="311">
        <f>A2.1.1!F26/A2.1.1!F$29</f>
        <v>6.3930946892476248E-2</v>
      </c>
      <c r="G26" s="312">
        <f>A2.1.1!G26/A2.1.1!G$29</f>
        <v>0.11202488684905056</v>
      </c>
      <c r="H26" s="311">
        <f>A2.1.1!H26/A2.1.1!H$29</f>
        <v>9.4349281469173363E-3</v>
      </c>
      <c r="I26" s="311">
        <f>A2.1.1!I26/A2.1.1!I$29</f>
        <v>6.9352936720028735E-2</v>
      </c>
      <c r="J26" s="312">
        <f>A2.1.1!J26/A2.1.1!J$29</f>
        <v>0.12035257736923376</v>
      </c>
      <c r="K26" s="311">
        <f>A2.1.1!K26/A2.1.1!K$29</f>
        <v>1.0889315667293901E-2</v>
      </c>
      <c r="L26" s="311">
        <f>A2.1.1!L26/A2.1.1!L$29</f>
        <v>7.4334079916917165E-2</v>
      </c>
      <c r="M26" s="312">
        <f>A2.1.1!M26/A2.1.1!M$29</f>
        <v>0.12789873221403844</v>
      </c>
      <c r="N26" s="311">
        <f>A2.1.1!N26/A2.1.1!N$29</f>
        <v>1.3793218067117434E-2</v>
      </c>
      <c r="O26" s="311">
        <f>A2.1.1!O26/A2.1.1!O$29</f>
        <v>8.0102544188660668E-2</v>
      </c>
      <c r="P26" s="312">
        <f>A2.1.1!P26/A2.1.1!P$29</f>
        <v>0.14045949051806722</v>
      </c>
    </row>
    <row r="27" spans="2:16" customFormat="1" ht="13.35" customHeight="1" x14ac:dyDescent="0.25">
      <c r="B27" s="21"/>
      <c r="C27" s="22" t="s">
        <v>41</v>
      </c>
      <c r="D27" s="156" t="s">
        <v>65</v>
      </c>
      <c r="E27" s="311">
        <f>A2.1.1!E27/A2.1.1!E$29</f>
        <v>2.1731013295873533E-3</v>
      </c>
      <c r="F27" s="311">
        <f>A2.1.1!F27/A2.1.1!F$29</f>
        <v>3.6740388107951154E-2</v>
      </c>
      <c r="G27" s="312">
        <f>A2.1.1!G27/A2.1.1!G$29</f>
        <v>6.9492426239862307E-2</v>
      </c>
      <c r="H27" s="311">
        <f>A2.1.1!H27/A2.1.1!H$29</f>
        <v>2.4721177523841461E-3</v>
      </c>
      <c r="I27" s="311">
        <f>A2.1.1!I27/A2.1.1!I$29</f>
        <v>3.9037353932540181E-2</v>
      </c>
      <c r="J27" s="312">
        <f>A2.1.1!J27/A2.1.1!J$29</f>
        <v>7.3451117289176068E-2</v>
      </c>
      <c r="K27" s="311">
        <f>A2.1.1!K27/A2.1.1!K$29</f>
        <v>2.7564568195812254E-3</v>
      </c>
      <c r="L27" s="311">
        <f>A2.1.1!L27/A2.1.1!L$29</f>
        <v>4.0629360093295049E-2</v>
      </c>
      <c r="M27" s="312">
        <f>A2.1.1!M27/A2.1.1!M$29</f>
        <v>7.6111138837100079E-2</v>
      </c>
      <c r="N27" s="311">
        <f>A2.1.1!N27/A2.1.1!N$29</f>
        <v>3.5403894273767955E-3</v>
      </c>
      <c r="O27" s="311">
        <f>A2.1.1!O27/A2.1.1!O$29</f>
        <v>4.4070955677881822E-2</v>
      </c>
      <c r="P27" s="312">
        <f>A2.1.1!P27/A2.1.1!P$29</f>
        <v>8.5148082804301972E-2</v>
      </c>
    </row>
    <row r="28" spans="2:16" customFormat="1" ht="13.35" customHeight="1" x14ac:dyDescent="0.25">
      <c r="B28" s="285"/>
      <c r="C28" s="269" t="s">
        <v>42</v>
      </c>
      <c r="D28" s="288" t="s">
        <v>66</v>
      </c>
      <c r="E28" s="313">
        <f>A2.1.1!E28/A2.1.1!E$29</f>
        <v>3.5925501854050025E-4</v>
      </c>
      <c r="F28" s="313">
        <f>A2.1.1!F28/A2.1.1!F$29</f>
        <v>1.8385855718979049E-2</v>
      </c>
      <c r="G28" s="314">
        <f>A2.1.1!G28/A2.1.1!G$29</f>
        <v>3.6587987005834488E-2</v>
      </c>
      <c r="H28" s="313">
        <f>A2.1.1!H28/A2.1.1!H$29</f>
        <v>4.0426053873399712E-4</v>
      </c>
      <c r="I28" s="313">
        <f>A2.1.1!I28/A2.1.1!I$29</f>
        <v>1.9041537992616663E-2</v>
      </c>
      <c r="J28" s="314">
        <f>A2.1.1!J28/A2.1.1!J$29</f>
        <v>3.7369882431238968E-2</v>
      </c>
      <c r="K28" s="313">
        <f>A2.1.1!K28/A2.1.1!K$29</f>
        <v>4.7312050454691439E-4</v>
      </c>
      <c r="L28" s="313">
        <f>A2.1.1!L28/A2.1.1!L$29</f>
        <v>2.1844786126385629E-2</v>
      </c>
      <c r="M28" s="314">
        <f>A2.1.1!M28/A2.1.1!M$29</f>
        <v>4.2782251658204783E-2</v>
      </c>
      <c r="N28" s="313">
        <f>A2.1.1!N28/A2.1.1!N$29</f>
        <v>6.4488425322905933E-4</v>
      </c>
      <c r="O28" s="313">
        <f>A2.1.1!O28/A2.1.1!O$29</f>
        <v>2.6823156906753156E-2</v>
      </c>
      <c r="P28" s="314">
        <f>A2.1.1!P28/A2.1.1!P$29</f>
        <v>5.4816936428156188E-2</v>
      </c>
    </row>
    <row r="29" spans="2:16" customFormat="1" ht="13.35" customHeight="1" x14ac:dyDescent="0.25">
      <c r="B29" s="285"/>
      <c r="C29" s="270" t="s">
        <v>8</v>
      </c>
      <c r="D29" s="289"/>
      <c r="E29" s="315">
        <f>A2.1.1!E29/A2.1.1!E$29</f>
        <v>1</v>
      </c>
      <c r="F29" s="315">
        <f>A2.1.1!F29/A2.1.1!F$29</f>
        <v>1</v>
      </c>
      <c r="G29" s="316">
        <f>A2.1.1!G29/A2.1.1!G$29</f>
        <v>1</v>
      </c>
      <c r="H29" s="315">
        <f>A2.1.1!H29/A2.1.1!H$29</f>
        <v>1</v>
      </c>
      <c r="I29" s="315">
        <f>A2.1.1!I29/A2.1.1!I$29</f>
        <v>1</v>
      </c>
      <c r="J29" s="316">
        <f>A2.1.1!J29/A2.1.1!J$29</f>
        <v>1</v>
      </c>
      <c r="K29" s="315">
        <f>A2.1.1!K29/A2.1.1!K$29</f>
        <v>1</v>
      </c>
      <c r="L29" s="315">
        <f>A2.1.1!L29/A2.1.1!L$29</f>
        <v>1</v>
      </c>
      <c r="M29" s="316">
        <f>A2.1.1!M29/A2.1.1!M$29</f>
        <v>1</v>
      </c>
      <c r="N29" s="315">
        <f>A2.1.1!N29/A2.1.1!N$29</f>
        <v>1</v>
      </c>
      <c r="O29" s="315">
        <f>A2.1.1!O29/A2.1.1!O$29</f>
        <v>1</v>
      </c>
      <c r="P29" s="316">
        <f>A2.1.1!P29/A2.1.1!P$29</f>
        <v>1</v>
      </c>
    </row>
    <row r="30" spans="2:16" customFormat="1" ht="13.35" customHeight="1" x14ac:dyDescent="0.25">
      <c r="B30" s="21"/>
      <c r="C30" s="22"/>
      <c r="D30" s="180" t="s">
        <v>203</v>
      </c>
      <c r="E30" s="311">
        <f>A2.1.1!E30/A2.1.1!E$29</f>
        <v>6.855640026853406E-2</v>
      </c>
      <c r="F30" s="311">
        <f>A2.1.1!F30/A2.1.1!F$29</f>
        <v>-2.4715546367372224E-2</v>
      </c>
      <c r="G30" s="312">
        <f>A2.1.1!G30/A2.1.1!G$29</f>
        <v>4.6179494996235386E-5</v>
      </c>
      <c r="H30" s="311">
        <f>A2.1.1!H30/A2.1.1!H$29</f>
        <v>5.478066728993955E-2</v>
      </c>
      <c r="I30" s="311">
        <f>A2.1.1!I30/A2.1.1!I$29</f>
        <v>-2.2769020144498827E-2</v>
      </c>
      <c r="J30" s="312">
        <f>A2.1.1!J30/A2.1.1!J$29</f>
        <v>2.5720562481278776E-5</v>
      </c>
      <c r="K30" s="311">
        <f>A2.1.1!K30/A2.1.1!K$29</f>
        <v>4.5754560745152224E-2</v>
      </c>
      <c r="L30" s="311">
        <f>A2.1.1!L30/A2.1.1!L$29</f>
        <v>-2.0545788816996247E-2</v>
      </c>
      <c r="M30" s="312">
        <f>A2.1.1!M30/A2.1.1!M$29</f>
        <v>3.3108141397805637E-5</v>
      </c>
      <c r="N30" s="311">
        <f>A2.1.1!N30/A2.1.1!N$29</f>
        <v>3.4403811561613214E-2</v>
      </c>
      <c r="O30" s="311">
        <f>A2.1.1!O30/A2.1.1!O$29</f>
        <v>-1.5959019509331498E-2</v>
      </c>
      <c r="P30" s="312">
        <f>A2.1.1!P30/A2.1.1!P$29</f>
        <v>5.0905017250349554E-6</v>
      </c>
    </row>
    <row r="31" spans="2:16" customFormat="1" ht="13.35" customHeight="1" x14ac:dyDescent="0.25">
      <c r="B31" s="21"/>
      <c r="C31" s="22"/>
      <c r="D31" s="180" t="s">
        <v>204</v>
      </c>
      <c r="E31" s="311">
        <f>A2.1.1!E31/A2.1.1!E$29</f>
        <v>0.1690454340138679</v>
      </c>
      <c r="F31" s="311">
        <f>A2.1.1!F31/A2.1.1!F$29</f>
        <v>3.4926008777845283E-2</v>
      </c>
      <c r="G31" s="312">
        <f>A2.1.1!G31/A2.1.1!G$29</f>
        <v>5.1290433872630125E-4</v>
      </c>
      <c r="H31" s="311">
        <f>A2.1.1!H31/A2.1.1!H$29</f>
        <v>0.16638767294504075</v>
      </c>
      <c r="I31" s="311">
        <f>A2.1.1!I31/A2.1.1!I$29</f>
        <v>3.181992330821997E-2</v>
      </c>
      <c r="J31" s="312">
        <f>A2.1.1!J31/A2.1.1!J$29</f>
        <v>2.1196054092974159E-4</v>
      </c>
      <c r="K31" s="311">
        <f>A2.1.1!K31/A2.1.1!K$29</f>
        <v>0.15236348300035277</v>
      </c>
      <c r="L31" s="311">
        <f>A2.1.1!L31/A2.1.1!L$29</f>
        <v>2.6517225955553374E-2</v>
      </c>
      <c r="M31" s="312">
        <f>A2.1.1!M31/A2.1.1!M$29</f>
        <v>9.1103433955601324E-5</v>
      </c>
      <c r="N31" s="311">
        <f>A2.1.1!N31/A2.1.1!N$29</f>
        <v>0.10547828883239038</v>
      </c>
      <c r="O31" s="311">
        <f>A2.1.1!O31/A2.1.1!O$29</f>
        <v>1.5467218441419656E-2</v>
      </c>
      <c r="P31" s="312">
        <f>A2.1.1!P31/A2.1.1!P$29</f>
        <v>7.528688759166359E-5</v>
      </c>
    </row>
    <row r="32" spans="2:16" customFormat="1" ht="13.35" customHeight="1" x14ac:dyDescent="0.25">
      <c r="B32" s="21"/>
      <c r="C32" s="22"/>
      <c r="D32" s="180" t="s">
        <v>205</v>
      </c>
      <c r="E32" s="311">
        <f>A2.1.1!E32/A2.1.1!E$29</f>
        <v>0.26400507273433943</v>
      </c>
      <c r="F32" s="311">
        <f>A2.1.1!F32/A2.1.1!F$29</f>
        <v>0.13871078147975083</v>
      </c>
      <c r="G32" s="312">
        <f>A2.1.1!G32/A2.1.1!G$29</f>
        <v>4.6397401012635911E-2</v>
      </c>
      <c r="H32" s="311">
        <f>A2.1.1!H32/A2.1.1!H$29</f>
        <v>0.25614969751382499</v>
      </c>
      <c r="I32" s="311">
        <f>A2.1.1!I32/A2.1.1!I$29</f>
        <v>0.12542306940250189</v>
      </c>
      <c r="J32" s="312">
        <f>A2.1.1!J32/A2.1.1!J$29</f>
        <v>3.7964589182381887E-2</v>
      </c>
      <c r="K32" s="311">
        <f>A2.1.1!K32/A2.1.1!K$29</f>
        <v>0.2505517943014306</v>
      </c>
      <c r="L32" s="311">
        <f>A2.1.1!L32/A2.1.1!L$29</f>
        <v>0.11494506377051748</v>
      </c>
      <c r="M32" s="312">
        <f>A2.1.1!M32/A2.1.1!M$29</f>
        <v>3.1942934603525333E-2</v>
      </c>
      <c r="N32" s="311">
        <f>A2.1.1!N32/A2.1.1!N$29</f>
        <v>0.22381870423292979</v>
      </c>
      <c r="O32" s="311">
        <f>A2.1.1!O32/A2.1.1!O$29</f>
        <v>8.9048257935522762E-2</v>
      </c>
      <c r="P32" s="312">
        <f>A2.1.1!P32/A2.1.1!P$29</f>
        <v>1.6204869250607205E-2</v>
      </c>
    </row>
    <row r="33" spans="2:16" customFormat="1" ht="13.35" customHeight="1" x14ac:dyDescent="0.25">
      <c r="B33" s="21"/>
      <c r="C33" s="22"/>
      <c r="D33" s="156" t="s">
        <v>277</v>
      </c>
      <c r="E33" s="311">
        <f>A2.1.1!E33/A2.1.1!E$29</f>
        <v>0.44973036774459091</v>
      </c>
      <c r="F33" s="311">
        <f>A2.1.1!F33/A2.1.1!F$29</f>
        <v>0.58318910018125358</v>
      </c>
      <c r="G33" s="312">
        <f>A2.1.1!G33/A2.1.1!G$29</f>
        <v>0.51242406900672854</v>
      </c>
      <c r="H33" s="311">
        <f>A2.1.1!H33/A2.1.1!H$29</f>
        <v>0.46717588097609553</v>
      </c>
      <c r="I33" s="311">
        <f>A2.1.1!I33/A2.1.1!I$29</f>
        <v>0.57897619463293759</v>
      </c>
      <c r="J33" s="312">
        <f>A2.1.1!J33/A2.1.1!J$29</f>
        <v>0.49677304786821852</v>
      </c>
      <c r="K33" s="311">
        <f>A2.1.1!K33/A2.1.1!K$29</f>
        <v>0.48798051188980207</v>
      </c>
      <c r="L33" s="311">
        <f>A2.1.1!L33/A2.1.1!L$29</f>
        <v>0.57292237081991115</v>
      </c>
      <c r="M33" s="312">
        <f>A2.1.1!M33/A2.1.1!M$29</f>
        <v>0.47700709690268278</v>
      </c>
      <c r="N33" s="311">
        <f>A2.1.1!N33/A2.1.1!N$29</f>
        <v>0.55550043559158124</v>
      </c>
      <c r="O33" s="311">
        <f>A2.1.1!O33/A2.1.1!O$29</f>
        <v>0.57692561469538617</v>
      </c>
      <c r="P33" s="312">
        <f>A2.1.1!P33/A2.1.1!P$29</f>
        <v>0.44117389393965384</v>
      </c>
    </row>
    <row r="34" spans="2:16" customFormat="1" ht="13.35" customHeight="1" x14ac:dyDescent="0.25">
      <c r="B34" s="285"/>
      <c r="C34" s="269"/>
      <c r="D34" s="193" t="s">
        <v>278</v>
      </c>
      <c r="E34" s="313">
        <f>A2.1.1!E34/A2.1.1!E$29</f>
        <v>4.8662725238667756E-2</v>
      </c>
      <c r="F34" s="313">
        <f>A2.1.1!F34/A2.1.1!F$29</f>
        <v>0.26788965592852237</v>
      </c>
      <c r="G34" s="314">
        <f>A2.1.1!G34/A2.1.1!G$29</f>
        <v>0.44061944614691306</v>
      </c>
      <c r="H34" s="313">
        <f>A2.1.1!H34/A2.1.1!H$29</f>
        <v>5.5506081275099206E-2</v>
      </c>
      <c r="I34" s="313">
        <f>A2.1.1!I34/A2.1.1!I$29</f>
        <v>0.28654983280083945</v>
      </c>
      <c r="J34" s="314">
        <f>A2.1.1!J34/A2.1.1!J$29</f>
        <v>0.46502468184598861</v>
      </c>
      <c r="K34" s="313">
        <f>A2.1.1!K34/A2.1.1!K$29</f>
        <v>6.3349650063262361E-2</v>
      </c>
      <c r="L34" s="313">
        <f>A2.1.1!L34/A2.1.1!L$29</f>
        <v>0.30616112827101427</v>
      </c>
      <c r="M34" s="314">
        <f>A2.1.1!M34/A2.1.1!M$29</f>
        <v>0.49092575691843854</v>
      </c>
      <c r="N34" s="313">
        <f>A2.1.1!N34/A2.1.1!N$29</f>
        <v>8.0798759781485305E-2</v>
      </c>
      <c r="O34" s="313">
        <f>A2.1.1!O34/A2.1.1!O$29</f>
        <v>0.33451792843700284</v>
      </c>
      <c r="P34" s="314">
        <f>A2.1.1!P34/A2.1.1!P$29</f>
        <v>0.54254085942042218</v>
      </c>
    </row>
    <row r="35" spans="2:16" s="1" customFormat="1" ht="13.35" customHeight="1" x14ac:dyDescent="0.25">
      <c r="B35" s="285"/>
      <c r="C35" s="270" t="s">
        <v>8</v>
      </c>
      <c r="D35" s="289"/>
      <c r="E35" s="315">
        <f>A2.1.1!E35/A2.1.1!E$29</f>
        <v>1</v>
      </c>
      <c r="F35" s="315">
        <f>A2.1.1!F35/A2.1.1!F$29</f>
        <v>0.99999999999999989</v>
      </c>
      <c r="G35" s="316">
        <f>A2.1.1!G35/A2.1.1!G$29</f>
        <v>1</v>
      </c>
      <c r="H35" s="315">
        <f>A2.1.1!H35/A2.1.1!H$29</f>
        <v>1</v>
      </c>
      <c r="I35" s="315">
        <f>A2.1.1!I35/A2.1.1!I$29</f>
        <v>1</v>
      </c>
      <c r="J35" s="316">
        <f>A2.1.1!J35/A2.1.1!J$29</f>
        <v>1.0000000000000002</v>
      </c>
      <c r="K35" s="315">
        <f>A2.1.1!K35/A2.1.1!K$29</f>
        <v>1</v>
      </c>
      <c r="L35" s="315">
        <f>A2.1.1!L35/A2.1.1!L$29</f>
        <v>1</v>
      </c>
      <c r="M35" s="316">
        <f>A2.1.1!M35/A2.1.1!M$29</f>
        <v>1.0000000000000002</v>
      </c>
      <c r="N35" s="315">
        <f>A2.1.1!N35/A2.1.1!N$29</f>
        <v>1</v>
      </c>
      <c r="O35" s="315">
        <f>A2.1.1!O35/A2.1.1!O$29</f>
        <v>0.99999999999999978</v>
      </c>
      <c r="P35" s="316">
        <f>A2.1.1!P35/A2.1.1!P$29</f>
        <v>0.99999999999999989</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94" t="s">
        <v>270</v>
      </c>
    </row>
    <row r="38" spans="2:16" customFormat="1" ht="13.35" customHeight="1" x14ac:dyDescent="0.25">
      <c r="I38" s="1"/>
    </row>
    <row r="39" spans="2:16" customFormat="1" ht="13.35" customHeight="1" x14ac:dyDescent="0.25">
      <c r="I39" s="1"/>
    </row>
    <row r="40" spans="2:16" customFormat="1" ht="13.35" customHeight="1" x14ac:dyDescent="0.25">
      <c r="I40" s="1"/>
    </row>
  </sheetData>
  <mergeCells count="1">
    <mergeCell ref="C3:D3"/>
  </mergeCells>
  <phoneticPr fontId="16" type="noConversion"/>
  <hyperlinks>
    <hyperlink ref="I37"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theme="7" tint="0.79998168889431442"/>
    <pageSetUpPr fitToPage="1"/>
  </sheetPr>
  <dimension ref="B1:S38"/>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6640625" style="2" customWidth="1"/>
    <col min="8" max="8" width="9.6640625" style="11" customWidth="1"/>
    <col min="9" max="16" width="9.6640625" style="6" customWidth="1"/>
    <col min="17" max="16384" width="9.109375" style="9"/>
  </cols>
  <sheetData>
    <row r="1" spans="2:19" s="8" customFormat="1" ht="15" customHeight="1" x14ac:dyDescent="0.25">
      <c r="B1" s="215" t="s">
        <v>371</v>
      </c>
      <c r="C1" s="155"/>
      <c r="D1" s="155"/>
      <c r="E1" s="197"/>
      <c r="F1" s="197"/>
      <c r="G1" s="197"/>
      <c r="H1" s="198"/>
      <c r="I1" s="199"/>
      <c r="J1" s="200"/>
      <c r="K1" s="199"/>
      <c r="L1" s="199"/>
      <c r="M1" s="199"/>
      <c r="N1" s="199"/>
      <c r="O1" s="199"/>
      <c r="P1" s="199"/>
      <c r="Q1" s="201"/>
    </row>
    <row r="2" spans="2:19" s="8" customFormat="1" ht="15" customHeight="1" x14ac:dyDescent="0.25">
      <c r="B2" s="234"/>
      <c r="C2" s="235" t="s">
        <v>162</v>
      </c>
      <c r="D2" s="286"/>
      <c r="E2" s="236" t="s">
        <v>1012</v>
      </c>
      <c r="F2" s="237"/>
      <c r="G2" s="238"/>
      <c r="H2" s="236" t="s">
        <v>1013</v>
      </c>
      <c r="I2" s="237"/>
      <c r="J2" s="238"/>
      <c r="K2" s="236" t="s">
        <v>1014</v>
      </c>
      <c r="L2" s="237"/>
      <c r="M2" s="238"/>
      <c r="N2" s="236" t="s">
        <v>1015</v>
      </c>
      <c r="O2" s="237"/>
      <c r="P2" s="238"/>
      <c r="R2" s="138"/>
    </row>
    <row r="3" spans="2:19" ht="48" customHeight="1" x14ac:dyDescent="0.2">
      <c r="B3" s="240"/>
      <c r="C3" s="1117" t="s">
        <v>265</v>
      </c>
      <c r="D3" s="1119"/>
      <c r="E3" s="274" t="s">
        <v>17</v>
      </c>
      <c r="F3" s="274" t="s">
        <v>67</v>
      </c>
      <c r="G3" s="275" t="s">
        <v>260</v>
      </c>
      <c r="H3" s="274" t="s">
        <v>17</v>
      </c>
      <c r="I3" s="274" t="s">
        <v>67</v>
      </c>
      <c r="J3" s="275" t="s">
        <v>260</v>
      </c>
      <c r="K3" s="274" t="s">
        <v>17</v>
      </c>
      <c r="L3" s="274" t="s">
        <v>67</v>
      </c>
      <c r="M3" s="275" t="s">
        <v>260</v>
      </c>
      <c r="N3" s="274" t="s">
        <v>17</v>
      </c>
      <c r="O3" s="274" t="s">
        <v>67</v>
      </c>
      <c r="P3" s="275" t="s">
        <v>260</v>
      </c>
      <c r="R3" s="101"/>
      <c r="S3" s="544"/>
    </row>
    <row r="4" spans="2:19" ht="13.35" customHeight="1" x14ac:dyDescent="0.2">
      <c r="B4" s="35"/>
      <c r="C4" s="13" t="s">
        <v>18</v>
      </c>
      <c r="D4" s="180" t="s">
        <v>43</v>
      </c>
      <c r="E4" s="541">
        <v>67014</v>
      </c>
      <c r="F4" s="542">
        <v>-21227.196703000001</v>
      </c>
      <c r="G4" s="543">
        <v>-20426.735833999999</v>
      </c>
      <c r="H4" s="541">
        <v>63284</v>
      </c>
      <c r="I4" s="542">
        <v>-21883.535051999999</v>
      </c>
      <c r="J4" s="543">
        <v>-21000.501552000002</v>
      </c>
      <c r="K4" s="541">
        <v>57337</v>
      </c>
      <c r="L4" s="542">
        <v>-21468.046921000001</v>
      </c>
      <c r="M4" s="543">
        <v>-20571.485240000002</v>
      </c>
      <c r="N4" s="541">
        <v>47963</v>
      </c>
      <c r="O4" s="542">
        <v>-18438.205043999998</v>
      </c>
      <c r="P4" s="543">
        <v>-17834.250129</v>
      </c>
    </row>
    <row r="5" spans="2:19" s="37" customFormat="1" ht="13.35" customHeight="1" x14ac:dyDescent="0.2">
      <c r="B5" s="35"/>
      <c r="C5" s="13" t="s">
        <v>19</v>
      </c>
      <c r="D5" s="181" t="s">
        <v>125</v>
      </c>
      <c r="E5" s="228">
        <v>270367</v>
      </c>
      <c r="F5" s="12">
        <v>-137.458147</v>
      </c>
      <c r="G5" s="19">
        <v>0</v>
      </c>
      <c r="H5" s="228">
        <v>216058</v>
      </c>
      <c r="I5" s="12">
        <v>-121.472497</v>
      </c>
      <c r="J5" s="19">
        <v>0</v>
      </c>
      <c r="K5" s="228">
        <v>175448</v>
      </c>
      <c r="L5" s="12">
        <v>-122.080989</v>
      </c>
      <c r="M5" s="19">
        <v>0</v>
      </c>
      <c r="N5" s="228">
        <v>115639</v>
      </c>
      <c r="O5" s="12">
        <v>-60.849665999999999</v>
      </c>
      <c r="P5" s="19">
        <v>0</v>
      </c>
      <c r="R5" s="101"/>
    </row>
    <row r="6" spans="2:19" ht="13.35" customHeight="1" x14ac:dyDescent="0.2">
      <c r="B6" s="35"/>
      <c r="C6" s="13" t="s">
        <v>20</v>
      </c>
      <c r="D6" s="180" t="s">
        <v>44</v>
      </c>
      <c r="E6" s="228">
        <v>202424</v>
      </c>
      <c r="F6" s="12">
        <v>1563.818655</v>
      </c>
      <c r="G6" s="19">
        <v>1926.0518320000001</v>
      </c>
      <c r="H6" s="228">
        <v>217586</v>
      </c>
      <c r="I6" s="12">
        <v>1748.3688360000001</v>
      </c>
      <c r="J6" s="19">
        <v>2116.4361650000001</v>
      </c>
      <c r="K6" s="228">
        <v>215969</v>
      </c>
      <c r="L6" s="12">
        <v>1687.5370780000001</v>
      </c>
      <c r="M6" s="19">
        <v>2046.871492</v>
      </c>
      <c r="N6" s="228">
        <v>144039</v>
      </c>
      <c r="O6" s="12">
        <v>1231.8068229999999</v>
      </c>
      <c r="P6" s="19">
        <v>1464.178046</v>
      </c>
      <c r="R6" s="101"/>
    </row>
    <row r="7" spans="2:19" ht="13.35" customHeight="1" x14ac:dyDescent="0.2">
      <c r="B7" s="35"/>
      <c r="C7" s="13" t="s">
        <v>21</v>
      </c>
      <c r="D7" s="180" t="s">
        <v>45</v>
      </c>
      <c r="E7" s="228">
        <v>99488</v>
      </c>
      <c r="F7" s="12">
        <v>2230.5628390000002</v>
      </c>
      <c r="G7" s="19">
        <v>2501.3847129999999</v>
      </c>
      <c r="H7" s="228">
        <v>111397</v>
      </c>
      <c r="I7" s="12">
        <v>2527.5823009999999</v>
      </c>
      <c r="J7" s="19">
        <v>2798.6282999999999</v>
      </c>
      <c r="K7" s="228">
        <v>101456</v>
      </c>
      <c r="L7" s="12">
        <v>2290.3178290000001</v>
      </c>
      <c r="M7" s="19">
        <v>2552.3300549999999</v>
      </c>
      <c r="N7" s="228">
        <v>72868</v>
      </c>
      <c r="O7" s="12">
        <v>1673.0273239999999</v>
      </c>
      <c r="P7" s="19">
        <v>1834.8849250000001</v>
      </c>
      <c r="R7" s="17"/>
    </row>
    <row r="8" spans="2:19" ht="13.35" customHeight="1" x14ac:dyDescent="0.2">
      <c r="B8" s="35"/>
      <c r="C8" s="13" t="s">
        <v>22</v>
      </c>
      <c r="D8" s="180" t="s">
        <v>46</v>
      </c>
      <c r="E8" s="228">
        <v>112668</v>
      </c>
      <c r="F8" s="12">
        <v>3591.5469990000001</v>
      </c>
      <c r="G8" s="19">
        <v>3966.3931870000001</v>
      </c>
      <c r="H8" s="228">
        <v>120270</v>
      </c>
      <c r="I8" s="12">
        <v>3864.0221150000002</v>
      </c>
      <c r="J8" s="19">
        <v>4231.0466079999997</v>
      </c>
      <c r="K8" s="228">
        <v>111043</v>
      </c>
      <c r="L8" s="12">
        <v>3548.0987140000002</v>
      </c>
      <c r="M8" s="19">
        <v>3897.3700880000001</v>
      </c>
      <c r="N8" s="228">
        <v>79231</v>
      </c>
      <c r="O8" s="12">
        <v>2581.5063570000002</v>
      </c>
      <c r="P8" s="19">
        <v>2781.398569</v>
      </c>
    </row>
    <row r="9" spans="2:19" ht="13.35" customHeight="1" x14ac:dyDescent="0.2">
      <c r="B9" s="35"/>
      <c r="C9" s="13" t="s">
        <v>23</v>
      </c>
      <c r="D9" s="180" t="s">
        <v>47</v>
      </c>
      <c r="E9" s="228">
        <v>132687</v>
      </c>
      <c r="F9" s="12">
        <v>5485.8820089999999</v>
      </c>
      <c r="G9" s="19">
        <v>6010.5649549999998</v>
      </c>
      <c r="H9" s="228">
        <v>134595</v>
      </c>
      <c r="I9" s="12">
        <v>5578.686299</v>
      </c>
      <c r="J9" s="19">
        <v>6084.3290269999998</v>
      </c>
      <c r="K9" s="228">
        <v>125640</v>
      </c>
      <c r="L9" s="12">
        <v>5196.6227550000003</v>
      </c>
      <c r="M9" s="19">
        <v>5671.0700139999999</v>
      </c>
      <c r="N9" s="228">
        <v>89652</v>
      </c>
      <c r="O9" s="12">
        <v>3794.4421499999999</v>
      </c>
      <c r="P9" s="19">
        <v>4050.9625660000002</v>
      </c>
    </row>
    <row r="10" spans="2:19" s="37" customFormat="1" ht="13.35" customHeight="1" x14ac:dyDescent="0.2">
      <c r="B10" s="35"/>
      <c r="C10" s="13" t="s">
        <v>24</v>
      </c>
      <c r="D10" s="180" t="s">
        <v>48</v>
      </c>
      <c r="E10" s="228">
        <v>195503</v>
      </c>
      <c r="F10" s="12">
        <v>9923.6877249999998</v>
      </c>
      <c r="G10" s="19">
        <v>10813.600795</v>
      </c>
      <c r="H10" s="228">
        <v>190352</v>
      </c>
      <c r="I10" s="12">
        <v>9772.0629860000008</v>
      </c>
      <c r="J10" s="19">
        <v>10575.803867000001</v>
      </c>
      <c r="K10" s="228">
        <v>164852</v>
      </c>
      <c r="L10" s="12">
        <v>8514.8059489999996</v>
      </c>
      <c r="M10" s="19">
        <v>9198.7455859999991</v>
      </c>
      <c r="N10" s="228">
        <v>112534</v>
      </c>
      <c r="O10" s="12">
        <v>5912.2965709999999</v>
      </c>
      <c r="P10" s="19">
        <v>6251.887882</v>
      </c>
    </row>
    <row r="11" spans="2:19" s="1" customFormat="1" ht="13.35" customHeight="1" x14ac:dyDescent="0.25">
      <c r="B11" s="21"/>
      <c r="C11" s="13" t="s">
        <v>25</v>
      </c>
      <c r="D11" s="180" t="s">
        <v>49</v>
      </c>
      <c r="E11" s="228">
        <v>213721</v>
      </c>
      <c r="F11" s="12">
        <v>12505.564270000001</v>
      </c>
      <c r="G11" s="19">
        <v>13936.783194</v>
      </c>
      <c r="H11" s="228">
        <v>204280</v>
      </c>
      <c r="I11" s="12">
        <v>12034.798022999999</v>
      </c>
      <c r="J11" s="19">
        <v>13294.665083</v>
      </c>
      <c r="K11" s="228">
        <v>188087</v>
      </c>
      <c r="L11" s="12">
        <v>11070.575138</v>
      </c>
      <c r="M11" s="19">
        <v>12257.198452000001</v>
      </c>
      <c r="N11" s="228">
        <v>148916</v>
      </c>
      <c r="O11" s="12">
        <v>9197.9122119999993</v>
      </c>
      <c r="P11" s="19">
        <v>9699.9136230000004</v>
      </c>
    </row>
    <row r="12" spans="2:19" s="1" customFormat="1" ht="13.35" customHeight="1" x14ac:dyDescent="0.25">
      <c r="B12" s="21"/>
      <c r="C12" s="13" t="s">
        <v>26</v>
      </c>
      <c r="D12" s="180" t="s">
        <v>50</v>
      </c>
      <c r="E12" s="228">
        <v>255679</v>
      </c>
      <c r="F12" s="12">
        <v>17189.455639</v>
      </c>
      <c r="G12" s="19">
        <v>19146.913608999999</v>
      </c>
      <c r="H12" s="228">
        <v>224129</v>
      </c>
      <c r="I12" s="12">
        <v>15122.755018</v>
      </c>
      <c r="J12" s="19">
        <v>16823.874223999999</v>
      </c>
      <c r="K12" s="228">
        <v>204102</v>
      </c>
      <c r="L12" s="12">
        <v>13770.498014999999</v>
      </c>
      <c r="M12" s="19">
        <v>15319.414672000001</v>
      </c>
      <c r="N12" s="228">
        <v>170447</v>
      </c>
      <c r="O12" s="12">
        <v>12069.423789</v>
      </c>
      <c r="P12" s="19">
        <v>12799.922627</v>
      </c>
    </row>
    <row r="13" spans="2:19" s="1" customFormat="1" ht="13.35" customHeight="1" x14ac:dyDescent="0.25">
      <c r="B13" s="21"/>
      <c r="C13" s="13" t="s">
        <v>27</v>
      </c>
      <c r="D13" s="180" t="s">
        <v>51</v>
      </c>
      <c r="E13" s="228">
        <v>233855</v>
      </c>
      <c r="F13" s="12">
        <v>17903.763977999999</v>
      </c>
      <c r="G13" s="19">
        <v>19860.689048</v>
      </c>
      <c r="H13" s="228">
        <v>230835</v>
      </c>
      <c r="I13" s="12">
        <v>17462.036048999998</v>
      </c>
      <c r="J13" s="19">
        <v>19621.177781999999</v>
      </c>
      <c r="K13" s="228">
        <v>216447</v>
      </c>
      <c r="L13" s="12">
        <v>16545.713854000001</v>
      </c>
      <c r="M13" s="19">
        <v>18430.536568</v>
      </c>
      <c r="N13" s="228">
        <v>179504</v>
      </c>
      <c r="O13" s="12">
        <v>14418.862300000001</v>
      </c>
      <c r="P13" s="19">
        <v>15277.929095</v>
      </c>
    </row>
    <row r="14" spans="2:19" s="1" customFormat="1" ht="13.35" customHeight="1" x14ac:dyDescent="0.25">
      <c r="B14" s="21"/>
      <c r="C14" s="13" t="s">
        <v>28</v>
      </c>
      <c r="D14" s="180" t="s">
        <v>52</v>
      </c>
      <c r="E14" s="228">
        <v>209465</v>
      </c>
      <c r="F14" s="12">
        <v>18021.362614000001</v>
      </c>
      <c r="G14" s="19">
        <v>19914.994859999999</v>
      </c>
      <c r="H14" s="228">
        <v>220490</v>
      </c>
      <c r="I14" s="12">
        <v>18362.556322</v>
      </c>
      <c r="J14" s="19">
        <v>20938.909205</v>
      </c>
      <c r="K14" s="228">
        <v>220147</v>
      </c>
      <c r="L14" s="12">
        <v>18599.857893</v>
      </c>
      <c r="M14" s="19">
        <v>20913.204624999998</v>
      </c>
      <c r="N14" s="228">
        <v>194916</v>
      </c>
      <c r="O14" s="12">
        <v>17480.088688</v>
      </c>
      <c r="P14" s="19">
        <v>18538.553307999999</v>
      </c>
    </row>
    <row r="15" spans="2:19" customFormat="1" ht="13.35" customHeight="1" x14ac:dyDescent="0.25">
      <c r="B15" s="21"/>
      <c r="C15" s="13" t="s">
        <v>29</v>
      </c>
      <c r="D15" s="180" t="s">
        <v>53</v>
      </c>
      <c r="E15" s="228">
        <v>198542</v>
      </c>
      <c r="F15" s="12">
        <v>18892.346905999999</v>
      </c>
      <c r="G15" s="19">
        <v>20834.492696000001</v>
      </c>
      <c r="H15" s="228">
        <v>199642</v>
      </c>
      <c r="I15" s="12">
        <v>18323.344601000001</v>
      </c>
      <c r="J15" s="19">
        <v>20959.797041000002</v>
      </c>
      <c r="K15" s="228">
        <v>211940</v>
      </c>
      <c r="L15" s="12">
        <v>19503.544728000001</v>
      </c>
      <c r="M15" s="19">
        <v>22242.156378</v>
      </c>
      <c r="N15" s="228">
        <v>194608</v>
      </c>
      <c r="O15" s="12">
        <v>19264.058150000001</v>
      </c>
      <c r="P15" s="19">
        <v>20437.358678000001</v>
      </c>
    </row>
    <row r="16" spans="2:19" customFormat="1" ht="13.35" customHeight="1" x14ac:dyDescent="0.25">
      <c r="B16" s="21"/>
      <c r="C16" s="13" t="s">
        <v>30</v>
      </c>
      <c r="D16" s="180" t="s">
        <v>54</v>
      </c>
      <c r="E16" s="228">
        <v>199479</v>
      </c>
      <c r="F16" s="12">
        <v>20895.408802999998</v>
      </c>
      <c r="G16" s="19">
        <v>22982.993284</v>
      </c>
      <c r="H16" s="228">
        <v>191101</v>
      </c>
      <c r="I16" s="12">
        <v>19274.244665999999</v>
      </c>
      <c r="J16" s="19">
        <v>21996.88264</v>
      </c>
      <c r="K16" s="228">
        <v>199271</v>
      </c>
      <c r="L16" s="12">
        <v>20030.595850000002</v>
      </c>
      <c r="M16" s="19">
        <v>22939.468746999999</v>
      </c>
      <c r="N16" s="228">
        <v>191322</v>
      </c>
      <c r="O16" s="12">
        <v>20714.730299999999</v>
      </c>
      <c r="P16" s="19">
        <v>22010.382390999999</v>
      </c>
    </row>
    <row r="17" spans="2:16" customFormat="1" ht="13.35" customHeight="1" x14ac:dyDescent="0.25">
      <c r="B17" s="21"/>
      <c r="C17" s="13" t="s">
        <v>31</v>
      </c>
      <c r="D17" s="180" t="s">
        <v>55</v>
      </c>
      <c r="E17" s="228">
        <v>196900</v>
      </c>
      <c r="F17" s="12">
        <v>22427.689085000002</v>
      </c>
      <c r="G17" s="19">
        <v>24611.838478999998</v>
      </c>
      <c r="H17" s="228">
        <v>178038</v>
      </c>
      <c r="I17" s="12">
        <v>19537.654533000001</v>
      </c>
      <c r="J17" s="19">
        <v>22254.901591999998</v>
      </c>
      <c r="K17" s="228">
        <v>183651</v>
      </c>
      <c r="L17" s="12">
        <v>20039.877785000001</v>
      </c>
      <c r="M17" s="19">
        <v>22940.471411999999</v>
      </c>
      <c r="N17" s="228">
        <v>176147</v>
      </c>
      <c r="O17" s="12">
        <v>20705.594322000001</v>
      </c>
      <c r="P17" s="19">
        <v>22012.548178000001</v>
      </c>
    </row>
    <row r="18" spans="2:16" customFormat="1" ht="13.35" customHeight="1" x14ac:dyDescent="0.25">
      <c r="B18" s="21"/>
      <c r="C18" s="13" t="s">
        <v>32</v>
      </c>
      <c r="D18" s="180" t="s">
        <v>56</v>
      </c>
      <c r="E18" s="228">
        <v>180972</v>
      </c>
      <c r="F18" s="12">
        <v>22244.319908000001</v>
      </c>
      <c r="G18" s="19">
        <v>24417.618987999998</v>
      </c>
      <c r="H18" s="228">
        <v>171152</v>
      </c>
      <c r="I18" s="12">
        <v>20340.639663999998</v>
      </c>
      <c r="J18" s="19">
        <v>23105.300157000001</v>
      </c>
      <c r="K18" s="228">
        <v>171643</v>
      </c>
      <c r="L18" s="12">
        <v>20358.822639999999</v>
      </c>
      <c r="M18" s="19">
        <v>23170.632506000002</v>
      </c>
      <c r="N18" s="228">
        <v>163527</v>
      </c>
      <c r="O18" s="12">
        <v>20707.726551</v>
      </c>
      <c r="P18" s="19">
        <v>22060.524399000002</v>
      </c>
    </row>
    <row r="19" spans="2:16" customFormat="1" ht="13.35" customHeight="1" x14ac:dyDescent="0.25">
      <c r="B19" s="21"/>
      <c r="C19" s="13" t="s">
        <v>33</v>
      </c>
      <c r="D19" s="180" t="s">
        <v>57</v>
      </c>
      <c r="E19" s="228">
        <v>164689</v>
      </c>
      <c r="F19" s="12">
        <v>21723.884047</v>
      </c>
      <c r="G19" s="19">
        <v>23862.957416000001</v>
      </c>
      <c r="H19" s="228">
        <v>174799</v>
      </c>
      <c r="I19" s="12">
        <v>22217.840550000001</v>
      </c>
      <c r="J19" s="19">
        <v>25371.489726</v>
      </c>
      <c r="K19" s="228">
        <v>166496</v>
      </c>
      <c r="L19" s="12">
        <v>21201.077370999999</v>
      </c>
      <c r="M19" s="19">
        <v>24144.388733</v>
      </c>
      <c r="N19" s="228">
        <v>153723</v>
      </c>
      <c r="O19" s="12">
        <v>20929.282535999999</v>
      </c>
      <c r="P19" s="19">
        <v>22295.515117999999</v>
      </c>
    </row>
    <row r="20" spans="2:16" customFormat="1" ht="13.35" customHeight="1" x14ac:dyDescent="0.25">
      <c r="B20" s="21"/>
      <c r="C20" s="13" t="s">
        <v>34</v>
      </c>
      <c r="D20" s="180" t="s">
        <v>58</v>
      </c>
      <c r="E20" s="228">
        <v>747147</v>
      </c>
      <c r="F20" s="12">
        <v>117661.393119</v>
      </c>
      <c r="G20" s="19">
        <v>129706.32898200001</v>
      </c>
      <c r="H20" s="228">
        <v>762642</v>
      </c>
      <c r="I20" s="12">
        <v>116389.288967</v>
      </c>
      <c r="J20" s="19">
        <v>132666.07261599999</v>
      </c>
      <c r="K20" s="228">
        <v>748670</v>
      </c>
      <c r="L20" s="12">
        <v>113740.86839800001</v>
      </c>
      <c r="M20" s="19">
        <v>130024.255932</v>
      </c>
      <c r="N20" s="228">
        <v>710635</v>
      </c>
      <c r="O20" s="12">
        <v>115988.422515</v>
      </c>
      <c r="P20" s="19">
        <v>123825.686117</v>
      </c>
    </row>
    <row r="21" spans="2:16" customFormat="1" ht="13.35" customHeight="1" x14ac:dyDescent="0.25">
      <c r="B21" s="21"/>
      <c r="C21" s="13" t="s">
        <v>35</v>
      </c>
      <c r="D21" s="180" t="s">
        <v>59</v>
      </c>
      <c r="E21" s="228">
        <v>751655</v>
      </c>
      <c r="F21" s="12">
        <v>163544.62498200001</v>
      </c>
      <c r="G21" s="19">
        <v>180991.370734</v>
      </c>
      <c r="H21" s="228">
        <v>920477</v>
      </c>
      <c r="I21" s="12">
        <v>194900.15082400001</v>
      </c>
      <c r="J21" s="19">
        <v>222956.14858499999</v>
      </c>
      <c r="K21" s="228">
        <v>999391</v>
      </c>
      <c r="L21" s="12">
        <v>212590.45547099999</v>
      </c>
      <c r="M21" s="19">
        <v>243856.11848999999</v>
      </c>
      <c r="N21" s="228">
        <v>1009785</v>
      </c>
      <c r="O21" s="12">
        <v>230617.98160599999</v>
      </c>
      <c r="P21" s="19">
        <v>247865.406479</v>
      </c>
    </row>
    <row r="22" spans="2:16" customFormat="1" ht="13.35" customHeight="1" x14ac:dyDescent="0.25">
      <c r="B22" s="21"/>
      <c r="C22" s="13" t="s">
        <v>36</v>
      </c>
      <c r="D22" s="180" t="s">
        <v>60</v>
      </c>
      <c r="E22" s="228">
        <v>317633</v>
      </c>
      <c r="F22" s="12">
        <v>98147.984821000005</v>
      </c>
      <c r="G22" s="19">
        <v>109423.754822</v>
      </c>
      <c r="H22" s="228">
        <v>377503</v>
      </c>
      <c r="I22" s="12">
        <v>114958.053896</v>
      </c>
      <c r="J22" s="19">
        <v>130106.128321</v>
      </c>
      <c r="K22" s="228">
        <v>424539</v>
      </c>
      <c r="L22" s="12">
        <v>128437.159535</v>
      </c>
      <c r="M22" s="19">
        <v>146104.14808799999</v>
      </c>
      <c r="N22" s="228">
        <v>467859</v>
      </c>
      <c r="O22" s="12">
        <v>148181.41265000001</v>
      </c>
      <c r="P22" s="19">
        <v>160668.432588</v>
      </c>
    </row>
    <row r="23" spans="2:16" customFormat="1" ht="13.35" customHeight="1" x14ac:dyDescent="0.25">
      <c r="B23" s="21"/>
      <c r="C23" s="13" t="s">
        <v>37</v>
      </c>
      <c r="D23" s="180" t="s">
        <v>61</v>
      </c>
      <c r="E23" s="228">
        <v>167308</v>
      </c>
      <c r="F23" s="12">
        <v>66356.861466999995</v>
      </c>
      <c r="G23" s="19">
        <v>74461.348998000001</v>
      </c>
      <c r="H23" s="228">
        <v>206678</v>
      </c>
      <c r="I23" s="12">
        <v>81343.232273999995</v>
      </c>
      <c r="J23" s="19">
        <v>91954.248168999999</v>
      </c>
      <c r="K23" s="228">
        <v>234111</v>
      </c>
      <c r="L23" s="12">
        <v>91815.745991999996</v>
      </c>
      <c r="M23" s="19">
        <v>104289.592128</v>
      </c>
      <c r="N23" s="228">
        <v>252393</v>
      </c>
      <c r="O23" s="12">
        <v>102966.98358299999</v>
      </c>
      <c r="P23" s="19">
        <v>112541.087806</v>
      </c>
    </row>
    <row r="24" spans="2:16" customFormat="1" ht="13.35" customHeight="1" x14ac:dyDescent="0.25">
      <c r="B24" s="21"/>
      <c r="C24" s="13" t="s">
        <v>38</v>
      </c>
      <c r="D24" s="180" t="s">
        <v>62</v>
      </c>
      <c r="E24" s="228">
        <v>187358</v>
      </c>
      <c r="F24" s="12">
        <v>100550.317203</v>
      </c>
      <c r="G24" s="19">
        <v>112853.314596</v>
      </c>
      <c r="H24" s="228">
        <v>222206</v>
      </c>
      <c r="I24" s="12">
        <v>118807.422731</v>
      </c>
      <c r="J24" s="19">
        <v>133941.53098899999</v>
      </c>
      <c r="K24" s="228">
        <v>256417</v>
      </c>
      <c r="L24" s="12">
        <v>136712.20749</v>
      </c>
      <c r="M24" s="19">
        <v>154667.98012699999</v>
      </c>
      <c r="N24" s="228">
        <v>284058</v>
      </c>
      <c r="O24" s="12">
        <v>155814.03291499999</v>
      </c>
      <c r="P24" s="19">
        <v>171323.80851</v>
      </c>
    </row>
    <row r="25" spans="2:16" customFormat="1" ht="13.35" customHeight="1" x14ac:dyDescent="0.25">
      <c r="B25" s="21"/>
      <c r="C25" s="13" t="s">
        <v>39</v>
      </c>
      <c r="D25" s="180" t="s">
        <v>63</v>
      </c>
      <c r="E25" s="228">
        <v>63202</v>
      </c>
      <c r="F25" s="12">
        <v>48634.193101999997</v>
      </c>
      <c r="G25" s="19">
        <v>54062.088993999998</v>
      </c>
      <c r="H25" s="228">
        <v>78280</v>
      </c>
      <c r="I25" s="12">
        <v>59957.283135999998</v>
      </c>
      <c r="J25" s="19">
        <v>66919.415238999994</v>
      </c>
      <c r="K25" s="228">
        <v>93275</v>
      </c>
      <c r="L25" s="12">
        <v>71283.538025000002</v>
      </c>
      <c r="M25" s="19">
        <v>79814.366246999998</v>
      </c>
      <c r="N25" s="228">
        <v>103216</v>
      </c>
      <c r="O25" s="12">
        <v>80474.837335000004</v>
      </c>
      <c r="P25" s="19">
        <v>88445.346783999994</v>
      </c>
    </row>
    <row r="26" spans="2:16" customFormat="1" ht="13.35" customHeight="1" x14ac:dyDescent="0.25">
      <c r="B26" s="21"/>
      <c r="C26" s="13" t="s">
        <v>40</v>
      </c>
      <c r="D26" s="180" t="s">
        <v>64</v>
      </c>
      <c r="E26" s="228">
        <v>53015</v>
      </c>
      <c r="F26" s="12">
        <v>64293.983653000003</v>
      </c>
      <c r="G26" s="19">
        <v>70007.873896000005</v>
      </c>
      <c r="H26" s="228">
        <v>65185</v>
      </c>
      <c r="I26" s="12">
        <v>78769.337029999995</v>
      </c>
      <c r="J26" s="19">
        <v>86036.519060999999</v>
      </c>
      <c r="K26" s="228">
        <v>76668</v>
      </c>
      <c r="L26" s="12">
        <v>92267.688683</v>
      </c>
      <c r="M26" s="19">
        <v>101162.56703400001</v>
      </c>
      <c r="N26" s="228">
        <v>87000</v>
      </c>
      <c r="O26" s="12">
        <v>106198.064658</v>
      </c>
      <c r="P26" s="19">
        <v>114905.797874</v>
      </c>
    </row>
    <row r="27" spans="2:16" customFormat="1" ht="13.35" customHeight="1" x14ac:dyDescent="0.25">
      <c r="B27" s="21"/>
      <c r="C27" s="13" t="s">
        <v>41</v>
      </c>
      <c r="D27" s="180" t="s">
        <v>65</v>
      </c>
      <c r="E27" s="228">
        <v>12983</v>
      </c>
      <c r="F27" s="12">
        <v>34830.204714</v>
      </c>
      <c r="G27" s="19">
        <v>36768.500151</v>
      </c>
      <c r="H27" s="228">
        <v>15559</v>
      </c>
      <c r="I27" s="12">
        <v>41787.904708000002</v>
      </c>
      <c r="J27" s="19">
        <v>44139.907825000002</v>
      </c>
      <c r="K27" s="228">
        <v>17796</v>
      </c>
      <c r="L27" s="12">
        <v>47592.756229999999</v>
      </c>
      <c r="M27" s="19">
        <v>50505.373987999999</v>
      </c>
      <c r="N27" s="228">
        <v>21003</v>
      </c>
      <c r="O27" s="12">
        <v>56275.215537999997</v>
      </c>
      <c r="P27" s="19">
        <v>59417.259709999998</v>
      </c>
    </row>
    <row r="28" spans="2:16" customFormat="1" ht="13.35" customHeight="1" x14ac:dyDescent="0.25">
      <c r="B28" s="285"/>
      <c r="C28" s="135" t="s">
        <v>42</v>
      </c>
      <c r="D28" s="210" t="s">
        <v>66</v>
      </c>
      <c r="E28" s="361">
        <v>2081</v>
      </c>
      <c r="F28" s="309">
        <v>17177.466141000001</v>
      </c>
      <c r="G28" s="310">
        <v>17883.404445</v>
      </c>
      <c r="H28" s="361">
        <v>2391</v>
      </c>
      <c r="I28" s="309">
        <v>19637.448885000002</v>
      </c>
      <c r="J28" s="310">
        <v>20241.416689999998</v>
      </c>
      <c r="K28" s="361">
        <v>2896</v>
      </c>
      <c r="L28" s="309">
        <v>24810.543787999999</v>
      </c>
      <c r="M28" s="310">
        <v>25658.075534</v>
      </c>
      <c r="N28" s="361">
        <v>3587</v>
      </c>
      <c r="O28" s="309">
        <v>32855.018477999998</v>
      </c>
      <c r="P28" s="310">
        <v>33946.498724999998</v>
      </c>
    </row>
    <row r="29" spans="2:16" customFormat="1" ht="13.35" customHeight="1" x14ac:dyDescent="0.25">
      <c r="B29" s="285"/>
      <c r="C29" s="380" t="s">
        <v>8</v>
      </c>
      <c r="D29" s="381"/>
      <c r="E29" s="437">
        <f t="shared" ref="E29:P29" si="0">SUM(E4:E28)</f>
        <v>5235835</v>
      </c>
      <c r="F29" s="437">
        <f>SUM(F4:F28)</f>
        <v>884431.66782900004</v>
      </c>
      <c r="G29" s="438">
        <f t="shared" si="0"/>
        <v>980518.52684000006</v>
      </c>
      <c r="H29" s="437">
        <f t="shared" si="0"/>
        <v>5498929</v>
      </c>
      <c r="I29" s="437">
        <f t="shared" si="0"/>
        <v>990711.70686500007</v>
      </c>
      <c r="J29" s="438">
        <f t="shared" si="0"/>
        <v>1118134.12736</v>
      </c>
      <c r="K29" s="437">
        <f t="shared" si="0"/>
        <v>5567292</v>
      </c>
      <c r="L29" s="437">
        <f t="shared" si="0"/>
        <v>1080018.7813009999</v>
      </c>
      <c r="M29" s="438">
        <f t="shared" si="0"/>
        <v>1221234.8516560001</v>
      </c>
      <c r="N29" s="437">
        <f t="shared" si="0"/>
        <v>5174572</v>
      </c>
      <c r="O29" s="437">
        <f t="shared" si="0"/>
        <v>1181553.672641</v>
      </c>
      <c r="P29" s="438">
        <f t="shared" si="0"/>
        <v>1276621.0338689999</v>
      </c>
    </row>
    <row r="30" spans="2:16" customFormat="1" ht="13.35" customHeight="1" x14ac:dyDescent="0.25">
      <c r="B30" s="21"/>
      <c r="C30" s="13"/>
      <c r="D30" s="180" t="s">
        <v>203</v>
      </c>
      <c r="E30" s="433">
        <f t="shared" ref="E30:P30" si="1">SUM(E4:E5)</f>
        <v>337381</v>
      </c>
      <c r="F30" s="433">
        <f t="shared" si="1"/>
        <v>-21364.654850000003</v>
      </c>
      <c r="G30" s="434">
        <f t="shared" si="1"/>
        <v>-20426.735833999999</v>
      </c>
      <c r="H30" s="433">
        <f t="shared" si="1"/>
        <v>279342</v>
      </c>
      <c r="I30" s="433">
        <f t="shared" si="1"/>
        <v>-22005.007548999998</v>
      </c>
      <c r="J30" s="434">
        <f t="shared" si="1"/>
        <v>-21000.501552000002</v>
      </c>
      <c r="K30" s="433">
        <f t="shared" si="1"/>
        <v>232785</v>
      </c>
      <c r="L30" s="433">
        <f t="shared" si="1"/>
        <v>-21590.127909999999</v>
      </c>
      <c r="M30" s="434">
        <f t="shared" si="1"/>
        <v>-20571.485240000002</v>
      </c>
      <c r="N30" s="433">
        <f t="shared" si="1"/>
        <v>163602</v>
      </c>
      <c r="O30" s="433">
        <f t="shared" si="1"/>
        <v>-18499.054709999997</v>
      </c>
      <c r="P30" s="434">
        <f t="shared" si="1"/>
        <v>-17834.250129</v>
      </c>
    </row>
    <row r="31" spans="2:16" customFormat="1" ht="13.35" customHeight="1" x14ac:dyDescent="0.25">
      <c r="B31" s="21"/>
      <c r="C31" s="13"/>
      <c r="D31" s="180" t="s">
        <v>204</v>
      </c>
      <c r="E31" s="433">
        <f t="shared" ref="E31:P31" si="2">SUM(E6:E10)</f>
        <v>742770</v>
      </c>
      <c r="F31" s="433">
        <f t="shared" si="2"/>
        <v>22795.498227</v>
      </c>
      <c r="G31" s="434">
        <f t="shared" si="2"/>
        <v>25217.995481999998</v>
      </c>
      <c r="H31" s="433">
        <f t="shared" si="2"/>
        <v>774200</v>
      </c>
      <c r="I31" s="433">
        <f t="shared" si="2"/>
        <v>23490.722537000001</v>
      </c>
      <c r="J31" s="434">
        <f t="shared" si="2"/>
        <v>25806.243967000002</v>
      </c>
      <c r="K31" s="433">
        <f t="shared" si="2"/>
        <v>718960</v>
      </c>
      <c r="L31" s="433">
        <f t="shared" si="2"/>
        <v>21237.382324999999</v>
      </c>
      <c r="M31" s="434">
        <f t="shared" si="2"/>
        <v>23366.387235000002</v>
      </c>
      <c r="N31" s="433">
        <f t="shared" si="2"/>
        <v>498324</v>
      </c>
      <c r="O31" s="433">
        <f t="shared" si="2"/>
        <v>15193.079224999998</v>
      </c>
      <c r="P31" s="434">
        <f t="shared" si="2"/>
        <v>16383.311988000001</v>
      </c>
    </row>
    <row r="32" spans="2:16" customFormat="1" ht="13.35" customHeight="1" x14ac:dyDescent="0.25">
      <c r="B32" s="21"/>
      <c r="C32" s="13"/>
      <c r="D32" s="180" t="s">
        <v>205</v>
      </c>
      <c r="E32" s="433">
        <f t="shared" ref="E32:P32" si="3">SUM(E11:E16)</f>
        <v>1310741</v>
      </c>
      <c r="F32" s="433">
        <f t="shared" si="3"/>
        <v>105407.90221</v>
      </c>
      <c r="G32" s="434">
        <f t="shared" si="3"/>
        <v>116676.866691</v>
      </c>
      <c r="H32" s="433">
        <f t="shared" si="3"/>
        <v>1270477</v>
      </c>
      <c r="I32" s="433">
        <f t="shared" si="3"/>
        <v>100579.734679</v>
      </c>
      <c r="J32" s="434">
        <f t="shared" si="3"/>
        <v>113635.305975</v>
      </c>
      <c r="K32" s="433">
        <f t="shared" si="3"/>
        <v>1239994</v>
      </c>
      <c r="L32" s="433">
        <f t="shared" si="3"/>
        <v>99520.785477999991</v>
      </c>
      <c r="M32" s="434">
        <f t="shared" si="3"/>
        <v>112101.97944200001</v>
      </c>
      <c r="N32" s="433">
        <f t="shared" si="3"/>
        <v>1079713</v>
      </c>
      <c r="O32" s="433">
        <f t="shared" si="3"/>
        <v>93145.075438999993</v>
      </c>
      <c r="P32" s="434">
        <f t="shared" si="3"/>
        <v>98764.059722000005</v>
      </c>
    </row>
    <row r="33" spans="2:16" customFormat="1" ht="13.35" customHeight="1" x14ac:dyDescent="0.25">
      <c r="B33" s="21"/>
      <c r="C33" s="13"/>
      <c r="D33" s="180" t="s">
        <v>277</v>
      </c>
      <c r="E33" s="433">
        <f>SUM(E17:E23)</f>
        <v>2526304</v>
      </c>
      <c r="F33" s="433">
        <f t="shared" ref="F33:P33" si="4">SUM(F17:F23)</f>
        <v>512106.75742899999</v>
      </c>
      <c r="G33" s="434">
        <f t="shared" si="4"/>
        <v>567475.21841900004</v>
      </c>
      <c r="H33" s="433">
        <f t="shared" si="4"/>
        <v>2791289</v>
      </c>
      <c r="I33" s="433">
        <f t="shared" si="4"/>
        <v>569686.86070800002</v>
      </c>
      <c r="J33" s="434">
        <f t="shared" si="4"/>
        <v>648414.28916599997</v>
      </c>
      <c r="K33" s="433">
        <f t="shared" si="4"/>
        <v>2928501</v>
      </c>
      <c r="L33" s="433">
        <f t="shared" si="4"/>
        <v>608184.00719199993</v>
      </c>
      <c r="M33" s="434">
        <f t="shared" si="4"/>
        <v>694529.60728899995</v>
      </c>
      <c r="N33" s="433">
        <f t="shared" si="4"/>
        <v>2934069</v>
      </c>
      <c r="O33" s="433">
        <f t="shared" si="4"/>
        <v>660097.40376300004</v>
      </c>
      <c r="P33" s="434">
        <f t="shared" si="4"/>
        <v>711269.20068500005</v>
      </c>
    </row>
    <row r="34" spans="2:16" customFormat="1" ht="13.35" customHeight="1" x14ac:dyDescent="0.25">
      <c r="B34" s="285"/>
      <c r="C34" s="135"/>
      <c r="D34" s="439" t="s">
        <v>278</v>
      </c>
      <c r="E34" s="435">
        <f>SUM(E24:E28)</f>
        <v>318639</v>
      </c>
      <c r="F34" s="435">
        <f t="shared" ref="F34:P34" si="5">SUM(F24:F28)</f>
        <v>265486.16481300001</v>
      </c>
      <c r="G34" s="436">
        <f t="shared" si="5"/>
        <v>291575.18208200001</v>
      </c>
      <c r="H34" s="435">
        <f t="shared" si="5"/>
        <v>383621</v>
      </c>
      <c r="I34" s="435">
        <f t="shared" si="5"/>
        <v>318959.39649000001</v>
      </c>
      <c r="J34" s="436">
        <f t="shared" si="5"/>
        <v>351278.78980399994</v>
      </c>
      <c r="K34" s="435">
        <f t="shared" si="5"/>
        <v>447052</v>
      </c>
      <c r="L34" s="435">
        <f t="shared" si="5"/>
        <v>372666.73421600001</v>
      </c>
      <c r="M34" s="436">
        <f t="shared" si="5"/>
        <v>411808.36293</v>
      </c>
      <c r="N34" s="435">
        <f t="shared" si="5"/>
        <v>498864</v>
      </c>
      <c r="O34" s="435">
        <f t="shared" si="5"/>
        <v>431617.168924</v>
      </c>
      <c r="P34" s="436">
        <f t="shared" si="5"/>
        <v>468038.711603</v>
      </c>
    </row>
    <row r="35" spans="2:16" customFormat="1" ht="13.35" customHeight="1" x14ac:dyDescent="0.25">
      <c r="B35" s="285"/>
      <c r="C35" s="380" t="s">
        <v>8</v>
      </c>
      <c r="D35" s="381"/>
      <c r="E35" s="437">
        <f t="shared" ref="E35:P35" si="6">SUM(E30:E34)</f>
        <v>5235835</v>
      </c>
      <c r="F35" s="437">
        <f t="shared" si="6"/>
        <v>884431.66782900004</v>
      </c>
      <c r="G35" s="438">
        <f t="shared" si="6"/>
        <v>980518.52683999995</v>
      </c>
      <c r="H35" s="437">
        <f t="shared" si="6"/>
        <v>5498929</v>
      </c>
      <c r="I35" s="437">
        <f t="shared" si="6"/>
        <v>990711.70686500007</v>
      </c>
      <c r="J35" s="438">
        <f t="shared" si="6"/>
        <v>1118134.1273599998</v>
      </c>
      <c r="K35" s="437">
        <f t="shared" si="6"/>
        <v>5567292</v>
      </c>
      <c r="L35" s="437">
        <f t="shared" si="6"/>
        <v>1080018.7813009999</v>
      </c>
      <c r="M35" s="438">
        <f t="shared" si="6"/>
        <v>1221234.8516559999</v>
      </c>
      <c r="N35" s="437">
        <f t="shared" si="6"/>
        <v>5174572</v>
      </c>
      <c r="O35" s="437">
        <f t="shared" si="6"/>
        <v>1181553.672641</v>
      </c>
      <c r="P35" s="438">
        <f t="shared" si="6"/>
        <v>1276621.0338690002</v>
      </c>
    </row>
    <row r="36" spans="2:16" customFormat="1" ht="13.35" customHeight="1" x14ac:dyDescent="0.25">
      <c r="B36" s="1"/>
      <c r="C36" s="23"/>
      <c r="D36" s="1"/>
      <c r="E36" s="1"/>
      <c r="F36" s="1"/>
      <c r="G36" s="1"/>
      <c r="H36" s="1"/>
      <c r="I36" s="1"/>
      <c r="J36" s="1"/>
      <c r="K36" s="1"/>
      <c r="L36" s="1"/>
      <c r="M36" s="1"/>
      <c r="N36" s="1"/>
      <c r="O36" s="1"/>
      <c r="P36" s="1"/>
    </row>
    <row r="37" spans="2:16" customFormat="1" ht="13.35" customHeight="1" x14ac:dyDescent="0.25">
      <c r="I37" s="194" t="s">
        <v>270</v>
      </c>
      <c r="J37" s="6"/>
    </row>
    <row r="38" spans="2:16" customFormat="1" ht="13.35" customHeight="1" x14ac:dyDescent="0.25">
      <c r="I38" s="6"/>
      <c r="J38" s="6"/>
    </row>
  </sheetData>
  <mergeCells count="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3" orientation="landscape" r:id="rId1"/>
  <headerFooter alignWithMargins="0"/>
  <ignoredErrors>
    <ignoredError sqref="E30:R32 Q34:R34 Q33:R33 E33:P34" formulaRange="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7" tint="0.79998168889431442"/>
    <pageSetUpPr fitToPage="1"/>
  </sheetPr>
  <dimension ref="B1:P38"/>
  <sheetViews>
    <sheetView showGridLines="0" zoomScaleNormal="100" zoomScaleSheetLayoutView="90" workbookViewId="0">
      <selection activeCell="G47" sqref="G47"/>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5" width="9.33203125" style="2" customWidth="1"/>
    <col min="6" max="6" width="9.109375" style="2" customWidth="1"/>
    <col min="7" max="7" width="9.6640625" style="2" customWidth="1"/>
    <col min="8" max="8" width="9.33203125" style="11" customWidth="1"/>
    <col min="9" max="9" width="9.109375" style="6" customWidth="1"/>
    <col min="10" max="10" width="9.6640625" style="6" customWidth="1"/>
    <col min="11" max="11" width="9.33203125" style="6" customWidth="1"/>
    <col min="12" max="12" width="9.109375" style="6" customWidth="1"/>
    <col min="13" max="13" width="9.6640625" style="6" customWidth="1"/>
    <col min="14" max="14" width="9.33203125" style="6" customWidth="1"/>
    <col min="15" max="15" width="9.109375" style="6" customWidth="1"/>
    <col min="16" max="16" width="9.6640625" style="6" customWidth="1"/>
    <col min="17" max="16384" width="9.109375" style="9"/>
  </cols>
  <sheetData>
    <row r="1" spans="2:16" s="8" customFormat="1" ht="15" customHeight="1" x14ac:dyDescent="0.25">
      <c r="B1" s="215" t="s">
        <v>409</v>
      </c>
      <c r="C1" s="155"/>
      <c r="D1" s="155"/>
      <c r="E1" s="197"/>
      <c r="F1" s="197"/>
      <c r="G1" s="51"/>
      <c r="H1" s="45"/>
      <c r="I1" s="4"/>
      <c r="J1" s="5"/>
      <c r="K1" s="4"/>
      <c r="L1" s="4"/>
      <c r="M1" s="4"/>
      <c r="N1" s="4"/>
      <c r="O1" s="4"/>
      <c r="P1" s="4"/>
    </row>
    <row r="2" spans="2:16" s="8"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ht="38.1" customHeight="1" x14ac:dyDescent="0.2">
      <c r="B3" s="240"/>
      <c r="C3" s="1117" t="s">
        <v>266</v>
      </c>
      <c r="D3" s="1119"/>
      <c r="E3" s="274" t="s">
        <v>17</v>
      </c>
      <c r="F3" s="274" t="s">
        <v>77</v>
      </c>
      <c r="G3" s="275" t="s">
        <v>261</v>
      </c>
      <c r="H3" s="274" t="s">
        <v>17</v>
      </c>
      <c r="I3" s="274" t="s">
        <v>77</v>
      </c>
      <c r="J3" s="275" t="s">
        <v>261</v>
      </c>
      <c r="K3" s="274" t="s">
        <v>17</v>
      </c>
      <c r="L3" s="274" t="s">
        <v>77</v>
      </c>
      <c r="M3" s="275" t="s">
        <v>261</v>
      </c>
      <c r="N3" s="274" t="s">
        <v>17</v>
      </c>
      <c r="O3" s="274" t="s">
        <v>77</v>
      </c>
      <c r="P3" s="275" t="s">
        <v>261</v>
      </c>
    </row>
    <row r="4" spans="2:16" ht="13.35" customHeight="1" x14ac:dyDescent="0.25">
      <c r="B4" s="88"/>
      <c r="C4" s="13" t="s">
        <v>18</v>
      </c>
      <c r="D4" s="180" t="s">
        <v>43</v>
      </c>
      <c r="E4" s="440">
        <f>+A2.1.2!E4/A2.1.2!E$29</f>
        <v>1.2799104631830453E-2</v>
      </c>
      <c r="F4" s="440">
        <f>+A2.1.2!F4/A2.1.2!F$29</f>
        <v>-2.4000946003105084E-2</v>
      </c>
      <c r="G4" s="441">
        <f>+A2.1.2!G4/A2.1.2!G$29</f>
        <v>-2.083258528508479E-2</v>
      </c>
      <c r="H4" s="440">
        <f>+A2.1.2!H4/A2.1.2!H$29</f>
        <v>1.1508422821971334E-2</v>
      </c>
      <c r="I4" s="440">
        <f>+A2.1.2!I4/A2.1.2!I$29</f>
        <v>-2.208870138543944E-2</v>
      </c>
      <c r="J4" s="441">
        <f>+A2.1.2!J4/A2.1.2!J$29</f>
        <v>-1.8781737394585912E-2</v>
      </c>
      <c r="K4" s="440">
        <f>+A2.1.2!K4/A2.1.2!K$29</f>
        <v>1.0298902949584824E-2</v>
      </c>
      <c r="L4" s="440">
        <f>+A2.1.2!L4/A2.1.2!L$29</f>
        <v>-1.987747555198939E-2</v>
      </c>
      <c r="M4" s="441">
        <f>+A2.1.2!M4/A2.1.2!M$29</f>
        <v>-1.6844823264014267E-2</v>
      </c>
      <c r="N4" s="440">
        <f>+A2.1.2!N4/A2.1.2!N$29</f>
        <v>9.2689791542179718E-3</v>
      </c>
      <c r="O4" s="440">
        <f>+A2.1.2!O4/A2.1.2!O$29</f>
        <v>-1.5605050765732088E-2</v>
      </c>
      <c r="P4" s="441">
        <f>+A2.1.2!P4/A2.1.2!P$29</f>
        <v>-1.3969885859510331E-2</v>
      </c>
    </row>
    <row r="5" spans="2:16" s="37" customFormat="1" ht="13.35" customHeight="1" x14ac:dyDescent="0.25">
      <c r="B5" s="88"/>
      <c r="C5" s="13" t="s">
        <v>19</v>
      </c>
      <c r="D5" s="181" t="s">
        <v>125</v>
      </c>
      <c r="E5" s="440">
        <f>+A2.1.2!E5/A2.1.2!E$29</f>
        <v>5.1637799892471782E-2</v>
      </c>
      <c r="F5" s="440">
        <f>+A2.1.2!F5/A2.1.2!F$29</f>
        <v>-1.5541974807100278E-4</v>
      </c>
      <c r="G5" s="441">
        <f>+A2.1.2!G5/A2.1.2!G$29</f>
        <v>0</v>
      </c>
      <c r="H5" s="440">
        <f>+A2.1.2!H5/A2.1.2!H$29</f>
        <v>3.9290923741695884E-2</v>
      </c>
      <c r="I5" s="440">
        <f>+A2.1.2!I5/A2.1.2!I$29</f>
        <v>-1.226113471338565E-4</v>
      </c>
      <c r="J5" s="441">
        <f>+A2.1.2!J5/A2.1.2!J$29</f>
        <v>0</v>
      </c>
      <c r="K5" s="440">
        <f>+A2.1.2!K5/A2.1.2!K$29</f>
        <v>3.1514064647588089E-2</v>
      </c>
      <c r="L5" s="440">
        <f>+A2.1.2!L5/A2.1.2!L$29</f>
        <v>-1.1303598707139165E-4</v>
      </c>
      <c r="M5" s="441">
        <f>+A2.1.2!M5/A2.1.2!M$29</f>
        <v>0</v>
      </c>
      <c r="N5" s="440">
        <f>+A2.1.2!N5/A2.1.2!N$29</f>
        <v>2.2347548744128018E-2</v>
      </c>
      <c r="O5" s="440">
        <f>+A2.1.2!O5/A2.1.2!O$29</f>
        <v>-5.1499705353197605E-5</v>
      </c>
      <c r="P5" s="441">
        <f>+A2.1.2!P5/A2.1.2!P$29</f>
        <v>0</v>
      </c>
    </row>
    <row r="6" spans="2:16" ht="13.35" customHeight="1" x14ac:dyDescent="0.25">
      <c r="B6" s="88"/>
      <c r="C6" s="13" t="s">
        <v>20</v>
      </c>
      <c r="D6" s="180" t="s">
        <v>44</v>
      </c>
      <c r="E6" s="440">
        <f>+A2.1.2!E6/A2.1.2!E$29</f>
        <v>3.8661264153664124E-2</v>
      </c>
      <c r="F6" s="440">
        <f>+A2.1.2!F6/A2.1.2!F$29</f>
        <v>1.7681622129595157E-3</v>
      </c>
      <c r="G6" s="441">
        <f>+A2.1.2!G6/A2.1.2!G$29</f>
        <v>1.9643196729869552E-3</v>
      </c>
      <c r="H6" s="440">
        <f>+A2.1.2!H6/A2.1.2!H$29</f>
        <v>3.956879603282748E-2</v>
      </c>
      <c r="I6" s="440">
        <f>+A2.1.2!I6/A2.1.2!I$29</f>
        <v>1.7647604483573974E-3</v>
      </c>
      <c r="J6" s="441">
        <f>+A2.1.2!J6/A2.1.2!J$29</f>
        <v>1.8928285195954687E-3</v>
      </c>
      <c r="K6" s="440">
        <f>+A2.1.2!K6/A2.1.2!K$29</f>
        <v>3.8792468582571203E-2</v>
      </c>
      <c r="L6" s="440">
        <f>+A2.1.2!L6/A2.1.2!L$29</f>
        <v>1.5625071593358575E-3</v>
      </c>
      <c r="M6" s="441">
        <f>+A2.1.2!M6/A2.1.2!M$29</f>
        <v>1.6760670474024162E-3</v>
      </c>
      <c r="N6" s="440">
        <f>+A2.1.2!N6/A2.1.2!N$29</f>
        <v>2.7835925367354054E-2</v>
      </c>
      <c r="O6" s="440">
        <f>+A2.1.2!O6/A2.1.2!O$29</f>
        <v>1.042531415645871E-3</v>
      </c>
      <c r="P6" s="441">
        <f>+A2.1.2!P6/A2.1.2!P$29</f>
        <v>1.1469167491017904E-3</v>
      </c>
    </row>
    <row r="7" spans="2:16" ht="13.35" customHeight="1" x14ac:dyDescent="0.25">
      <c r="B7" s="88"/>
      <c r="C7" s="13" t="s">
        <v>21</v>
      </c>
      <c r="D7" s="180" t="s">
        <v>45</v>
      </c>
      <c r="E7" s="440">
        <f>+A2.1.2!E7/A2.1.2!E$29</f>
        <v>1.9001362724379207E-2</v>
      </c>
      <c r="F7" s="440">
        <f>+A2.1.2!F7/A2.1.2!F$29</f>
        <v>2.5220295927161069E-3</v>
      </c>
      <c r="G7" s="441">
        <f>+A2.1.2!G7/A2.1.2!G$29</f>
        <v>2.5510835792786333E-3</v>
      </c>
      <c r="H7" s="440">
        <f>+A2.1.2!H7/A2.1.2!H$29</f>
        <v>2.0257944774336966E-2</v>
      </c>
      <c r="I7" s="440">
        <f>+A2.1.2!I7/A2.1.2!I$29</f>
        <v>2.5512793312983655E-3</v>
      </c>
      <c r="J7" s="441">
        <f>+A2.1.2!J7/A2.1.2!J$29</f>
        <v>2.5029450685024475E-3</v>
      </c>
      <c r="K7" s="440">
        <f>+A2.1.2!K7/A2.1.2!K$29</f>
        <v>1.8223581590475227E-2</v>
      </c>
      <c r="L7" s="440">
        <f>+A2.1.2!L7/A2.1.2!L$29</f>
        <v>2.1206277785660943E-3</v>
      </c>
      <c r="M7" s="441">
        <f>+A2.1.2!M7/A2.1.2!M$29</f>
        <v>2.0899584150739134E-3</v>
      </c>
      <c r="N7" s="440">
        <f>+A2.1.2!N7/A2.1.2!N$29</f>
        <v>1.4081937597930805E-2</v>
      </c>
      <c r="O7" s="440">
        <f>+A2.1.2!O7/A2.1.2!O$29</f>
        <v>1.4159554176328374E-3</v>
      </c>
      <c r="P7" s="441">
        <f>+A2.1.2!P7/A2.1.2!P$29</f>
        <v>1.4372980519043259E-3</v>
      </c>
    </row>
    <row r="8" spans="2:16" ht="13.35" customHeight="1" x14ac:dyDescent="0.25">
      <c r="B8" s="88"/>
      <c r="C8" s="13" t="s">
        <v>22</v>
      </c>
      <c r="D8" s="180" t="s">
        <v>46</v>
      </c>
      <c r="E8" s="440">
        <f>+A2.1.2!E8/A2.1.2!E$29</f>
        <v>2.1518630743711367E-2</v>
      </c>
      <c r="F8" s="440">
        <f>+A2.1.2!F8/A2.1.2!F$29</f>
        <v>4.0608530083687663E-3</v>
      </c>
      <c r="G8" s="441">
        <f>+A2.1.2!G8/A2.1.2!G$29</f>
        <v>4.0451996351184008E-3</v>
      </c>
      <c r="H8" s="440">
        <f>+A2.1.2!H8/A2.1.2!H$29</f>
        <v>2.1871531710993177E-2</v>
      </c>
      <c r="I8" s="440">
        <f>+A2.1.2!I8/A2.1.2!I$29</f>
        <v>3.9002487688646376E-3</v>
      </c>
      <c r="J8" s="441">
        <f>+A2.1.2!J8/A2.1.2!J$29</f>
        <v>3.7840242100380421E-3</v>
      </c>
      <c r="K8" s="440">
        <f>+A2.1.2!K8/A2.1.2!K$29</f>
        <v>1.9945603715414963E-2</v>
      </c>
      <c r="L8" s="440">
        <f>+A2.1.2!L8/A2.1.2!L$29</f>
        <v>3.2852194567634554E-3</v>
      </c>
      <c r="M8" s="441">
        <f>+A2.1.2!M8/A2.1.2!M$29</f>
        <v>3.1913354607552742E-3</v>
      </c>
      <c r="N8" s="440">
        <f>+A2.1.2!N8/A2.1.2!N$29</f>
        <v>1.5311604515310637E-2</v>
      </c>
      <c r="O8" s="440">
        <f>+A2.1.2!O8/A2.1.2!O$29</f>
        <v>2.184840533930072E-3</v>
      </c>
      <c r="P8" s="441">
        <f>+A2.1.2!P8/A2.1.2!P$29</f>
        <v>2.1787190522551052E-3</v>
      </c>
    </row>
    <row r="9" spans="2:16" ht="13.35" customHeight="1" x14ac:dyDescent="0.25">
      <c r="B9" s="88"/>
      <c r="C9" s="13" t="s">
        <v>23</v>
      </c>
      <c r="D9" s="180" t="s">
        <v>47</v>
      </c>
      <c r="E9" s="440">
        <f>+A2.1.2!E9/A2.1.2!E$29</f>
        <v>2.5342089657141603E-2</v>
      </c>
      <c r="F9" s="440">
        <f>+A2.1.2!F9/A2.1.2!F$29</f>
        <v>6.2027200161953776E-3</v>
      </c>
      <c r="G9" s="441">
        <f>+A2.1.2!G9/A2.1.2!G$29</f>
        <v>6.1299861149699594E-3</v>
      </c>
      <c r="H9" s="440">
        <f>+A2.1.2!H9/A2.1.2!H$29</f>
        <v>2.4476584440351931E-2</v>
      </c>
      <c r="I9" s="440">
        <f>+A2.1.2!I9/A2.1.2!I$29</f>
        <v>5.6309885714918503E-3</v>
      </c>
      <c r="J9" s="441">
        <f>+A2.1.2!J9/A2.1.2!J$29</f>
        <v>5.441501943389891E-3</v>
      </c>
      <c r="K9" s="440">
        <f>+A2.1.2!K9/A2.1.2!K$29</f>
        <v>2.256752474991432E-2</v>
      </c>
      <c r="L9" s="440">
        <f>+A2.1.2!L9/A2.1.2!L$29</f>
        <v>4.8116040618665021E-3</v>
      </c>
      <c r="M9" s="441">
        <f>+A2.1.2!M9/A2.1.2!M$29</f>
        <v>4.6437177962207702E-3</v>
      </c>
      <c r="N9" s="440">
        <f>+A2.1.2!N9/A2.1.2!N$29</f>
        <v>1.7325490881178192E-2</v>
      </c>
      <c r="O9" s="440">
        <f>+A2.1.2!O9/A2.1.2!O$29</f>
        <v>3.21140058032124E-3</v>
      </c>
      <c r="P9" s="441">
        <f>+A2.1.2!P9/A2.1.2!P$29</f>
        <v>3.1731911495480563E-3</v>
      </c>
    </row>
    <row r="10" spans="2:16" s="37" customFormat="1" ht="13.35" customHeight="1" x14ac:dyDescent="0.25">
      <c r="B10" s="88"/>
      <c r="C10" s="13" t="s">
        <v>24</v>
      </c>
      <c r="D10" s="180" t="s">
        <v>48</v>
      </c>
      <c r="E10" s="440">
        <f>+A2.1.2!E10/A2.1.2!E$29</f>
        <v>3.7339411956259123E-2</v>
      </c>
      <c r="F10" s="440">
        <f>+A2.1.2!F10/A2.1.2!F$29</f>
        <v>1.122041202952345E-2</v>
      </c>
      <c r="G10" s="441">
        <f>+A2.1.2!G10/A2.1.2!G$29</f>
        <v>1.1028451272460812E-2</v>
      </c>
      <c r="H10" s="440">
        <f>+A2.1.2!H10/A2.1.2!H$29</f>
        <v>3.4616195262750254E-2</v>
      </c>
      <c r="I10" s="440">
        <f>+A2.1.2!I10/A2.1.2!I$29</f>
        <v>9.8636797347662689E-3</v>
      </c>
      <c r="J10" s="441">
        <f>+A2.1.2!J10/A2.1.2!J$29</f>
        <v>9.4584393841642949E-3</v>
      </c>
      <c r="K10" s="440">
        <f>+A2.1.2!K10/A2.1.2!K$29</f>
        <v>2.9610805396950619E-2</v>
      </c>
      <c r="L10" s="440">
        <f>+A2.1.2!L10/A2.1.2!L$29</f>
        <v>7.8839424799103872E-3</v>
      </c>
      <c r="M10" s="441">
        <f>+A2.1.2!M10/A2.1.2!M$29</f>
        <v>7.5323313722388922E-3</v>
      </c>
      <c r="N10" s="440">
        <f>+A2.1.2!N10/A2.1.2!N$29</f>
        <v>2.174749911683517E-2</v>
      </c>
      <c r="O10" s="440">
        <f>+A2.1.2!O10/A2.1.2!O$29</f>
        <v>5.0038324181963549E-3</v>
      </c>
      <c r="P10" s="441">
        <f>+A2.1.2!P10/A2.1.2!P$29</f>
        <v>4.8972151610667692E-3</v>
      </c>
    </row>
    <row r="11" spans="2:16" s="1" customFormat="1" ht="13.35" customHeight="1" x14ac:dyDescent="0.25">
      <c r="B11" s="376"/>
      <c r="C11" s="13" t="s">
        <v>25</v>
      </c>
      <c r="D11" s="180" t="s">
        <v>49</v>
      </c>
      <c r="E11" s="440">
        <f>+A2.1.2!E11/A2.1.2!E$29</f>
        <v>4.0818895171448301E-2</v>
      </c>
      <c r="F11" s="440">
        <f>+A2.1.2!F11/A2.1.2!F$29</f>
        <v>1.4139661349640731E-2</v>
      </c>
      <c r="G11" s="441">
        <f>+A2.1.2!G11/A2.1.2!G$29</f>
        <v>1.4213686750943146E-2</v>
      </c>
      <c r="H11" s="440">
        <f>+A2.1.2!H11/A2.1.2!H$29</f>
        <v>3.7149052115421022E-2</v>
      </c>
      <c r="I11" s="440">
        <f>+A2.1.2!I11/A2.1.2!I$29</f>
        <v>1.2147628759816329E-2</v>
      </c>
      <c r="J11" s="441">
        <f>+A2.1.2!J11/A2.1.2!J$29</f>
        <v>1.1890044993430009E-2</v>
      </c>
      <c r="K11" s="440">
        <f>+A2.1.2!K11/A2.1.2!K$29</f>
        <v>3.3784288663141794E-2</v>
      </c>
      <c r="L11" s="440">
        <f>+A2.1.2!L11/A2.1.2!L$29</f>
        <v>1.0250354280565649E-2</v>
      </c>
      <c r="M11" s="441">
        <f>+A2.1.2!M11/A2.1.2!M$29</f>
        <v>1.0036725070021693E-2</v>
      </c>
      <c r="N11" s="440">
        <f>+A2.1.2!N11/A2.1.2!N$29</f>
        <v>2.8778418775504525E-2</v>
      </c>
      <c r="O11" s="440">
        <f>+A2.1.2!O11/A2.1.2!O$29</f>
        <v>7.7845911065901E-3</v>
      </c>
      <c r="P11" s="441">
        <f>+A2.1.2!P11/A2.1.2!P$29</f>
        <v>7.5981151537217696E-3</v>
      </c>
    </row>
    <row r="12" spans="2:16" s="1" customFormat="1" ht="13.35" customHeight="1" x14ac:dyDescent="0.25">
      <c r="B12" s="376"/>
      <c r="C12" s="13" t="s">
        <v>26</v>
      </c>
      <c r="D12" s="180" t="s">
        <v>50</v>
      </c>
      <c r="E12" s="440">
        <f>+A2.1.2!E12/A2.1.2!E$29</f>
        <v>4.8832516685495243E-2</v>
      </c>
      <c r="F12" s="440">
        <f>+A2.1.2!F12/A2.1.2!F$29</f>
        <v>1.9435594929786578E-2</v>
      </c>
      <c r="G12" s="441">
        <f>+A2.1.2!G12/A2.1.2!G$29</f>
        <v>1.9527334858940787E-2</v>
      </c>
      <c r="H12" s="440">
        <f>+A2.1.2!H12/A2.1.2!H$29</f>
        <v>4.0758664096226735E-2</v>
      </c>
      <c r="I12" s="440">
        <f>+A2.1.2!I12/A2.1.2!I$29</f>
        <v>1.526453650765299E-2</v>
      </c>
      <c r="J12" s="441">
        <f>+A2.1.2!J12/A2.1.2!J$29</f>
        <v>1.5046382909108095E-2</v>
      </c>
      <c r="K12" s="440">
        <f>+A2.1.2!K12/A2.1.2!K$29</f>
        <v>3.6660911624538467E-2</v>
      </c>
      <c r="L12" s="440">
        <f>+A2.1.2!L12/A2.1.2!L$29</f>
        <v>1.27502393971445E-2</v>
      </c>
      <c r="M12" s="441">
        <f>+A2.1.2!M12/A2.1.2!M$29</f>
        <v>1.2544200365086865E-2</v>
      </c>
      <c r="N12" s="440">
        <f>+A2.1.2!N12/A2.1.2!N$29</f>
        <v>3.2939342616162263E-2</v>
      </c>
      <c r="O12" s="440">
        <f>+A2.1.2!O12/A2.1.2!O$29</f>
        <v>1.0214875606981538E-2</v>
      </c>
      <c r="P12" s="441">
        <f>+A2.1.2!P12/A2.1.2!P$29</f>
        <v>1.0026407436048448E-2</v>
      </c>
    </row>
    <row r="13" spans="2:16" s="1" customFormat="1" ht="13.35" customHeight="1" x14ac:dyDescent="0.25">
      <c r="B13" s="376"/>
      <c r="C13" s="13" t="s">
        <v>27</v>
      </c>
      <c r="D13" s="180" t="s">
        <v>51</v>
      </c>
      <c r="E13" s="440">
        <f>+A2.1.2!E13/A2.1.2!E$29</f>
        <v>4.4664318107808972E-2</v>
      </c>
      <c r="F13" s="440">
        <f>+A2.1.2!F13/A2.1.2!F$29</f>
        <v>2.0243241653646431E-2</v>
      </c>
      <c r="G13" s="441">
        <f>+A2.1.2!G13/A2.1.2!G$29</f>
        <v>2.0255291974958109E-2</v>
      </c>
      <c r="H13" s="440">
        <f>+A2.1.2!H13/A2.1.2!H$29</f>
        <v>4.1978174295394612E-2</v>
      </c>
      <c r="I13" s="440">
        <f>+A2.1.2!I13/A2.1.2!I$29</f>
        <v>1.7625749174052581E-2</v>
      </c>
      <c r="J13" s="441">
        <f>+A2.1.2!J13/A2.1.2!J$29</f>
        <v>1.7548143198461437E-2</v>
      </c>
      <c r="K13" s="440">
        <f>+A2.1.2!K13/A2.1.2!K$29</f>
        <v>3.8878327201088067E-2</v>
      </c>
      <c r="L13" s="440">
        <f>+A2.1.2!L13/A2.1.2!L$29</f>
        <v>1.5319839006937353E-2</v>
      </c>
      <c r="M13" s="441">
        <f>+A2.1.2!M13/A2.1.2!M$29</f>
        <v>1.5091721746237512E-2</v>
      </c>
      <c r="N13" s="440">
        <f>+A2.1.2!N13/A2.1.2!N$29</f>
        <v>3.4689632301956569E-2</v>
      </c>
      <c r="O13" s="440">
        <f>+A2.1.2!O13/A2.1.2!O$29</f>
        <v>1.2203307081066463E-2</v>
      </c>
      <c r="P13" s="441">
        <f>+A2.1.2!P13/A2.1.2!P$29</f>
        <v>1.1967474050382707E-2</v>
      </c>
    </row>
    <row r="14" spans="2:16" s="1" customFormat="1" ht="13.35" customHeight="1" x14ac:dyDescent="0.25">
      <c r="B14" s="376"/>
      <c r="C14" s="13" t="s">
        <v>28</v>
      </c>
      <c r="D14" s="180" t="s">
        <v>52</v>
      </c>
      <c r="E14" s="440">
        <f>+A2.1.2!E14/A2.1.2!E$29</f>
        <v>4.000603533151828E-2</v>
      </c>
      <c r="F14" s="440">
        <f>+A2.1.2!F14/A2.1.2!F$29</f>
        <v>2.0376206856360927E-2</v>
      </c>
      <c r="G14" s="441">
        <f>+A2.1.2!G14/A2.1.2!G$29</f>
        <v>2.0310676764244053E-2</v>
      </c>
      <c r="H14" s="440">
        <f>+A2.1.2!H14/A2.1.2!H$29</f>
        <v>4.0096898868852461E-2</v>
      </c>
      <c r="I14" s="440">
        <f>+A2.1.2!I14/A2.1.2!I$29</f>
        <v>1.8534712161731005E-2</v>
      </c>
      <c r="J14" s="441">
        <f>+A2.1.2!J14/A2.1.2!J$29</f>
        <v>1.8726652458447325E-2</v>
      </c>
      <c r="K14" s="440">
        <f>+A2.1.2!K14/A2.1.2!K$29</f>
        <v>3.9542923202160046E-2</v>
      </c>
      <c r="L14" s="440">
        <f>+A2.1.2!L14/A2.1.2!L$29</f>
        <v>1.7221791153107961E-2</v>
      </c>
      <c r="M14" s="441">
        <f>+A2.1.2!M14/A2.1.2!M$29</f>
        <v>1.7124637899615783E-2</v>
      </c>
      <c r="N14" s="440">
        <f>+A2.1.2!N14/A2.1.2!N$29</f>
        <v>3.76680428835467E-2</v>
      </c>
      <c r="O14" s="440">
        <f>+A2.1.2!O14/A2.1.2!O$29</f>
        <v>1.4794155435130286E-2</v>
      </c>
      <c r="P14" s="441">
        <f>+A2.1.2!P14/A2.1.2!P$29</f>
        <v>1.452157908742582E-2</v>
      </c>
    </row>
    <row r="15" spans="2:16" customFormat="1" ht="13.35" customHeight="1" x14ac:dyDescent="0.25">
      <c r="B15" s="376"/>
      <c r="C15" s="13" t="s">
        <v>29</v>
      </c>
      <c r="D15" s="180" t="s">
        <v>53</v>
      </c>
      <c r="E15" s="440">
        <f>+A2.1.2!E15/A2.1.2!E$29</f>
        <v>3.7919835136133971E-2</v>
      </c>
      <c r="F15" s="440">
        <f>+A2.1.2!F15/A2.1.2!F$29</f>
        <v>2.136100231731269E-2</v>
      </c>
      <c r="G15" s="441">
        <f>+A2.1.2!G15/A2.1.2!G$29</f>
        <v>2.1248443681268402E-2</v>
      </c>
      <c r="H15" s="440">
        <f>+A2.1.2!H15/A2.1.2!H$29</f>
        <v>3.6305615147967901E-2</v>
      </c>
      <c r="I15" s="440">
        <f>+A2.1.2!I15/A2.1.2!I$29</f>
        <v>1.8495132816167319E-2</v>
      </c>
      <c r="J15" s="441">
        <f>+A2.1.2!J15/A2.1.2!J$29</f>
        <v>1.8745333433733646E-2</v>
      </c>
      <c r="K15" s="440">
        <f>+A2.1.2!K15/A2.1.2!K$29</f>
        <v>3.8068777423566069E-2</v>
      </c>
      <c r="L15" s="440">
        <f>+A2.1.2!L15/A2.1.2!L$29</f>
        <v>1.8058523671695657E-2</v>
      </c>
      <c r="M15" s="441">
        <f>+A2.1.2!M15/A2.1.2!M$29</f>
        <v>1.8212841164694515E-2</v>
      </c>
      <c r="N15" s="440">
        <f>+A2.1.2!N15/A2.1.2!N$29</f>
        <v>3.7608521052562412E-2</v>
      </c>
      <c r="O15" s="440">
        <f>+A2.1.2!O15/A2.1.2!O$29</f>
        <v>1.6304005984714279E-2</v>
      </c>
      <c r="P15" s="441">
        <f>+A2.1.2!P15/A2.1.2!P$29</f>
        <v>1.600894716269979E-2</v>
      </c>
    </row>
    <row r="16" spans="2:16" customFormat="1" ht="13.35" customHeight="1" x14ac:dyDescent="0.25">
      <c r="B16" s="376"/>
      <c r="C16" s="13" t="s">
        <v>30</v>
      </c>
      <c r="D16" s="180" t="s">
        <v>54</v>
      </c>
      <c r="E16" s="440">
        <f>+A2.1.2!E16/A2.1.2!E$29</f>
        <v>3.8098794175141122E-2</v>
      </c>
      <c r="F16" s="440">
        <f>+A2.1.2!F16/A2.1.2!F$29</f>
        <v>2.3625803510961583E-2</v>
      </c>
      <c r="G16" s="441">
        <f>+A2.1.2!G16/A2.1.2!G$29</f>
        <v>2.3439631842622329E-2</v>
      </c>
      <c r="H16" s="440">
        <f>+A2.1.2!H16/A2.1.2!H$29</f>
        <v>3.4752403604410967E-2</v>
      </c>
      <c r="I16" s="440">
        <f>+A2.1.2!I16/A2.1.2!I$29</f>
        <v>1.9454947925255935E-2</v>
      </c>
      <c r="J16" s="441">
        <f>+A2.1.2!J16/A2.1.2!J$29</f>
        <v>1.9672847918466022E-2</v>
      </c>
      <c r="K16" s="440">
        <f>+A2.1.2!K16/A2.1.2!K$29</f>
        <v>3.5793164791787464E-2</v>
      </c>
      <c r="L16" s="440">
        <f>+A2.1.2!L16/A2.1.2!L$29</f>
        <v>1.8546525483446662E-2</v>
      </c>
      <c r="M16" s="441">
        <f>+A2.1.2!M16/A2.1.2!M$29</f>
        <v>1.8783830739758183E-2</v>
      </c>
      <c r="N16" s="440">
        <f>+A2.1.2!N16/A2.1.2!N$29</f>
        <v>3.6973492686931404E-2</v>
      </c>
      <c r="O16" s="440">
        <f>+A2.1.2!O16/A2.1.2!O$29</f>
        <v>1.7531772597091242E-2</v>
      </c>
      <c r="P16" s="441">
        <f>+A2.1.2!P16/A2.1.2!P$29</f>
        <v>1.7241124661947712E-2</v>
      </c>
    </row>
    <row r="17" spans="2:16" customFormat="1" ht="13.35" customHeight="1" x14ac:dyDescent="0.25">
      <c r="B17" s="376"/>
      <c r="C17" s="13" t="s">
        <v>31</v>
      </c>
      <c r="D17" s="180" t="s">
        <v>55</v>
      </c>
      <c r="E17" s="440">
        <f>+A2.1.2!E17/A2.1.2!E$29</f>
        <v>3.7606227086988034E-2</v>
      </c>
      <c r="F17" s="440">
        <f>+A2.1.2!F17/A2.1.2!F$29</f>
        <v>2.5358306244339806E-2</v>
      </c>
      <c r="G17" s="441">
        <f>+A2.1.2!G17/A2.1.2!G$29</f>
        <v>2.5100839816172216E-2</v>
      </c>
      <c r="H17" s="440">
        <f>+A2.1.2!H17/A2.1.2!H$29</f>
        <v>3.2376850110266926E-2</v>
      </c>
      <c r="I17" s="440">
        <f>+A2.1.2!I17/A2.1.2!I$29</f>
        <v>1.9720827358369261E-2</v>
      </c>
      <c r="J17" s="441">
        <f>+A2.1.2!J17/A2.1.2!J$29</f>
        <v>1.9903606416651926E-2</v>
      </c>
      <c r="K17" s="440">
        <f>+A2.1.2!K17/A2.1.2!K$29</f>
        <v>3.2987491944018746E-2</v>
      </c>
      <c r="L17" s="440">
        <f>+A2.1.2!L17/A2.1.2!L$29</f>
        <v>1.8555119718251373E-2</v>
      </c>
      <c r="M17" s="441">
        <f>+A2.1.2!M17/A2.1.2!M$29</f>
        <v>1.8784651765295278E-2</v>
      </c>
      <c r="N17" s="440">
        <f>+A2.1.2!N17/A2.1.2!N$29</f>
        <v>3.4040882994767492E-2</v>
      </c>
      <c r="O17" s="440">
        <f>+A2.1.2!O17/A2.1.2!O$29</f>
        <v>1.7524040423588214E-2</v>
      </c>
      <c r="P17" s="441">
        <f>+A2.1.2!P17/A2.1.2!P$29</f>
        <v>1.7242821161490288E-2</v>
      </c>
    </row>
    <row r="18" spans="2:16" customFormat="1" ht="13.35" customHeight="1" x14ac:dyDescent="0.25">
      <c r="B18" s="376"/>
      <c r="C18" s="13" t="s">
        <v>32</v>
      </c>
      <c r="D18" s="180" t="s">
        <v>56</v>
      </c>
      <c r="E18" s="440">
        <f>+A2.1.2!E18/A2.1.2!E$29</f>
        <v>3.4564114415370231E-2</v>
      </c>
      <c r="F18" s="440">
        <f>+A2.1.2!F18/A2.1.2!F$29</f>
        <v>2.5150976290347869E-2</v>
      </c>
      <c r="G18" s="441">
        <f>+A2.1.2!G18/A2.1.2!G$29</f>
        <v>2.4902761467131808E-2</v>
      </c>
      <c r="H18" s="440">
        <f>+A2.1.2!H18/A2.1.2!H$29</f>
        <v>3.1124606264237999E-2</v>
      </c>
      <c r="I18" s="440">
        <f>+A2.1.2!I18/A2.1.2!I$29</f>
        <v>2.0531340775578145E-2</v>
      </c>
      <c r="J18" s="441">
        <f>+A2.1.2!J18/A2.1.2!J$29</f>
        <v>2.0664157896292262E-2</v>
      </c>
      <c r="K18" s="440">
        <f>+A2.1.2!K18/A2.1.2!K$29</f>
        <v>3.0830608489728937E-2</v>
      </c>
      <c r="L18" s="440">
        <f>+A2.1.2!L18/A2.1.2!L$29</f>
        <v>1.8850433892895441E-2</v>
      </c>
      <c r="M18" s="441">
        <f>+A2.1.2!M18/A2.1.2!M$29</f>
        <v>1.8973117639560087E-2</v>
      </c>
      <c r="N18" s="440">
        <f>+A2.1.2!N18/A2.1.2!N$29</f>
        <v>3.1602033945995922E-2</v>
      </c>
      <c r="O18" s="440">
        <f>+A2.1.2!O18/A2.1.2!O$29</f>
        <v>1.7525845021254299E-2</v>
      </c>
      <c r="P18" s="441">
        <f>+A2.1.2!P18/A2.1.2!P$29</f>
        <v>1.7280401790139812E-2</v>
      </c>
    </row>
    <row r="19" spans="2:16" customFormat="1" ht="13.35" customHeight="1" x14ac:dyDescent="0.25">
      <c r="B19" s="376"/>
      <c r="C19" s="13" t="s">
        <v>33</v>
      </c>
      <c r="D19" s="180" t="s">
        <v>57</v>
      </c>
      <c r="E19" s="440">
        <f>+A2.1.2!E19/A2.1.2!E$29</f>
        <v>3.1454199759923682E-2</v>
      </c>
      <c r="F19" s="440">
        <f>+A2.1.2!F19/A2.1.2!F$29</f>
        <v>2.4562535283619211E-2</v>
      </c>
      <c r="G19" s="441">
        <f>+A2.1.2!G19/A2.1.2!G$29</f>
        <v>2.4337079578603343E-2</v>
      </c>
      <c r="H19" s="440">
        <f>+A2.1.2!H19/A2.1.2!H$29</f>
        <v>3.1787826320361659E-2</v>
      </c>
      <c r="I19" s="440">
        <f>+A2.1.2!I19/A2.1.2!I$29</f>
        <v>2.24261411226339E-2</v>
      </c>
      <c r="J19" s="441">
        <f>+A2.1.2!J19/A2.1.2!J$29</f>
        <v>2.2690917936566361E-2</v>
      </c>
      <c r="K19" s="440">
        <f>+A2.1.2!K19/A2.1.2!K$29</f>
        <v>2.9906101566075573E-2</v>
      </c>
      <c r="L19" s="440">
        <f>+A2.1.2!L19/A2.1.2!L$29</f>
        <v>1.9630285822864118E-2</v>
      </c>
      <c r="M19" s="441">
        <f>+A2.1.2!M19/A2.1.2!M$29</f>
        <v>1.9770471421004812E-2</v>
      </c>
      <c r="N19" s="440">
        <f>+A2.1.2!N19/A2.1.2!N$29</f>
        <v>2.9707384494794931E-2</v>
      </c>
      <c r="O19" s="440">
        <f>+A2.1.2!O19/A2.1.2!O$29</f>
        <v>1.7713357438277875E-2</v>
      </c>
      <c r="P19" s="441">
        <f>+A2.1.2!P19/A2.1.2!P$29</f>
        <v>1.7464474206906923E-2</v>
      </c>
    </row>
    <row r="20" spans="2:16" customFormat="1" ht="13.35" customHeight="1" x14ac:dyDescent="0.25">
      <c r="B20" s="376"/>
      <c r="C20" s="13" t="s">
        <v>34</v>
      </c>
      <c r="D20" s="180" t="s">
        <v>58</v>
      </c>
      <c r="E20" s="440">
        <f>+A2.1.2!E20/A2.1.2!E$29</f>
        <v>0.14269872904703834</v>
      </c>
      <c r="F20" s="440">
        <f>+A2.1.2!F20/A2.1.2!F$29</f>
        <v>0.13303616028112325</v>
      </c>
      <c r="G20" s="441">
        <f>+A2.1.2!G20/A2.1.2!G$29</f>
        <v>0.13228340457779575</v>
      </c>
      <c r="H20" s="440">
        <f>+A2.1.2!H20/A2.1.2!H$29</f>
        <v>0.13868918838559291</v>
      </c>
      <c r="I20" s="440">
        <f>+A2.1.2!I20/A2.1.2!I$29</f>
        <v>0.11748048212259579</v>
      </c>
      <c r="J20" s="441">
        <f>+A2.1.2!J20/A2.1.2!J$29</f>
        <v>0.11864951562585314</v>
      </c>
      <c r="K20" s="440">
        <f>+A2.1.2!K20/A2.1.2!K$29</f>
        <v>0.13447651030339347</v>
      </c>
      <c r="L20" s="440">
        <f>+A2.1.2!L20/A2.1.2!L$29</f>
        <v>0.10531378747042415</v>
      </c>
      <c r="M20" s="441">
        <f>+A2.1.2!M20/A2.1.2!M$29</f>
        <v>0.10646949336213793</v>
      </c>
      <c r="N20" s="440">
        <f>+A2.1.2!N20/A2.1.2!N$29</f>
        <v>0.13733213104388151</v>
      </c>
      <c r="O20" s="440">
        <f>+A2.1.2!O20/A2.1.2!O$29</f>
        <v>9.8166020893273129E-2</v>
      </c>
      <c r="P20" s="441">
        <f>+A2.1.2!P20/A2.1.2!P$29</f>
        <v>9.69948660032076E-2</v>
      </c>
    </row>
    <row r="21" spans="2:16" customFormat="1" ht="13.35" customHeight="1" x14ac:dyDescent="0.25">
      <c r="B21" s="376"/>
      <c r="C21" s="13" t="s">
        <v>35</v>
      </c>
      <c r="D21" s="180" t="s">
        <v>59</v>
      </c>
      <c r="E21" s="440">
        <f>+A2.1.2!E21/A2.1.2!E$29</f>
        <v>0.14355971874591159</v>
      </c>
      <c r="F21" s="440">
        <f>+A2.1.2!F21/A2.1.2!F$29</f>
        <v>0.1849149356936193</v>
      </c>
      <c r="G21" s="441">
        <f>+A2.1.2!G21/A2.1.2!G$29</f>
        <v>0.18458740531634438</v>
      </c>
      <c r="H21" s="440">
        <f>+A2.1.2!H21/A2.1.2!H$29</f>
        <v>0.16739205034289403</v>
      </c>
      <c r="I21" s="440">
        <f>+A2.1.2!I21/A2.1.2!I$29</f>
        <v>0.19672741270085567</v>
      </c>
      <c r="J21" s="441">
        <f>+A2.1.2!J21/A2.1.2!J$29</f>
        <v>0.1994001820796012</v>
      </c>
      <c r="K21" s="440">
        <f>+A2.1.2!K21/A2.1.2!K$29</f>
        <v>0.17951115192089798</v>
      </c>
      <c r="L21" s="440">
        <f>+A2.1.2!L21/A2.1.2!L$29</f>
        <v>0.19683959126609973</v>
      </c>
      <c r="M21" s="441">
        <f>+A2.1.2!M21/A2.1.2!M$29</f>
        <v>0.19967995358086119</v>
      </c>
      <c r="N21" s="440">
        <f>+A2.1.2!N21/A2.1.2!N$29</f>
        <v>0.19514367565085577</v>
      </c>
      <c r="O21" s="440">
        <f>+A2.1.2!O21/A2.1.2!O$29</f>
        <v>0.19518197687162564</v>
      </c>
      <c r="P21" s="441">
        <f>+A2.1.2!P21/A2.1.2!P$29</f>
        <v>0.19415738884373937</v>
      </c>
    </row>
    <row r="22" spans="2:16" customFormat="1" ht="13.35" customHeight="1" x14ac:dyDescent="0.25">
      <c r="B22" s="376"/>
      <c r="C22" s="13" t="s">
        <v>36</v>
      </c>
      <c r="D22" s="180" t="s">
        <v>60</v>
      </c>
      <c r="E22" s="440">
        <f>+A2.1.2!E22/A2.1.2!E$29</f>
        <v>6.0665204308386345E-2</v>
      </c>
      <c r="F22" s="440">
        <f>+A2.1.2!F22/A2.1.2!F$29</f>
        <v>0.11097294272820676</v>
      </c>
      <c r="G22" s="441">
        <f>+A2.1.2!G22/A2.1.2!G$29</f>
        <v>0.11159784524893088</v>
      </c>
      <c r="H22" s="440">
        <f>+A2.1.2!H22/A2.1.2!H$29</f>
        <v>6.86502771721548E-2</v>
      </c>
      <c r="I22" s="440">
        <f>+A2.1.2!I22/A2.1.2!I$29</f>
        <v>0.11603582868700756</v>
      </c>
      <c r="J22" s="441">
        <f>+A2.1.2!J22/A2.1.2!J$29</f>
        <v>0.11636003690200432</v>
      </c>
      <c r="K22" s="440">
        <f>+A2.1.2!K22/A2.1.2!K$29</f>
        <v>7.6255924783539292E-2</v>
      </c>
      <c r="L22" s="440">
        <f>+A2.1.2!L22/A2.1.2!L$29</f>
        <v>0.11892122781446772</v>
      </c>
      <c r="M22" s="441">
        <f>+A2.1.2!M22/A2.1.2!M$29</f>
        <v>0.119636405634741</v>
      </c>
      <c r="N22" s="440">
        <f>+A2.1.2!N22/A2.1.2!N$29</f>
        <v>9.0415014034010935E-2</v>
      </c>
      <c r="O22" s="440">
        <f>+A2.1.2!O22/A2.1.2!O$29</f>
        <v>0.12541234146290284</v>
      </c>
      <c r="P22" s="441">
        <f>+A2.1.2!P22/A2.1.2!P$29</f>
        <v>0.12585444570114057</v>
      </c>
    </row>
    <row r="23" spans="2:16" customFormat="1" ht="13.35" customHeight="1" x14ac:dyDescent="0.25">
      <c r="B23" s="376"/>
      <c r="C23" s="13" t="s">
        <v>37</v>
      </c>
      <c r="D23" s="180" t="s">
        <v>61</v>
      </c>
      <c r="E23" s="440">
        <f>+A2.1.2!E23/A2.1.2!E$29</f>
        <v>3.1954406508226479E-2</v>
      </c>
      <c r="F23" s="440">
        <f>+A2.1.2!F23/A2.1.2!F$29</f>
        <v>7.5027686005279634E-2</v>
      </c>
      <c r="G23" s="441">
        <f>+A2.1.2!G23/A2.1.2!G$29</f>
        <v>7.5940787409670765E-2</v>
      </c>
      <c r="H23" s="440">
        <f>+A2.1.2!H23/A2.1.2!H$29</f>
        <v>3.7585137033047708E-2</v>
      </c>
      <c r="I23" s="440">
        <f>+A2.1.2!I23/A2.1.2!I$29</f>
        <v>8.2105855528246299E-2</v>
      </c>
      <c r="J23" s="441">
        <f>+A2.1.2!J23/A2.1.2!J$29</f>
        <v>8.2239014013561137E-2</v>
      </c>
      <c r="K23" s="440">
        <f>+A2.1.2!K23/A2.1.2!K$29</f>
        <v>4.2051144434313847E-2</v>
      </c>
      <c r="L23" s="440">
        <f>+A2.1.2!L23/A2.1.2!L$29</f>
        <v>8.501310123644143E-2</v>
      </c>
      <c r="M23" s="441">
        <f>+A2.1.2!M23/A2.1.2!M$29</f>
        <v>8.5396835822841799E-2</v>
      </c>
      <c r="N23" s="440">
        <f>+A2.1.2!N23/A2.1.2!N$29</f>
        <v>4.8775628206545393E-2</v>
      </c>
      <c r="O23" s="440">
        <f>+A2.1.2!O23/A2.1.2!O$29</f>
        <v>8.7145413676256417E-2</v>
      </c>
      <c r="P23" s="441">
        <f>+A2.1.2!P23/A2.1.2!P$29</f>
        <v>8.8155439100769478E-2</v>
      </c>
    </row>
    <row r="24" spans="2:16" customFormat="1" ht="13.35" customHeight="1" x14ac:dyDescent="0.25">
      <c r="B24" s="376"/>
      <c r="C24" s="13" t="s">
        <v>38</v>
      </c>
      <c r="D24" s="180" t="s">
        <v>62</v>
      </c>
      <c r="E24" s="440">
        <f>+A2.1.2!E24/A2.1.2!E$29</f>
        <v>3.5783786158272747E-2</v>
      </c>
      <c r="F24" s="440">
        <f>+A2.1.2!F24/A2.1.2!F$29</f>
        <v>0.11368918692138107</v>
      </c>
      <c r="G24" s="441">
        <f>+A2.1.2!G24/A2.1.2!G$29</f>
        <v>0.1150955453740399</v>
      </c>
      <c r="H24" s="440">
        <f>+A2.1.2!H24/A2.1.2!H$29</f>
        <v>4.0408959635594495E-2</v>
      </c>
      <c r="I24" s="440">
        <f>+A2.1.2!I24/A2.1.2!I$29</f>
        <v>0.11992128679588659</v>
      </c>
      <c r="J24" s="441">
        <f>+A2.1.2!J24/A2.1.2!J$29</f>
        <v>0.11979021810670082</v>
      </c>
      <c r="K24" s="440">
        <f>+A2.1.2!K24/A2.1.2!K$29</f>
        <v>4.6057760218073708E-2</v>
      </c>
      <c r="L24" s="440">
        <f>+A2.1.2!L24/A2.1.2!L$29</f>
        <v>0.12658317601228683</v>
      </c>
      <c r="M24" s="441">
        <f>+A2.1.2!M24/A2.1.2!M$29</f>
        <v>0.12664884229046483</v>
      </c>
      <c r="N24" s="440">
        <f>+A2.1.2!N24/A2.1.2!N$29</f>
        <v>5.4894974888744424E-2</v>
      </c>
      <c r="O24" s="440">
        <f>+A2.1.2!O24/A2.1.2!O$29</f>
        <v>0.13187215826321763</v>
      </c>
      <c r="P24" s="441">
        <f>+A2.1.2!P24/A2.1.2!P$29</f>
        <v>0.13420099149610309</v>
      </c>
    </row>
    <row r="25" spans="2:16" customFormat="1" ht="13.35" customHeight="1" x14ac:dyDescent="0.25">
      <c r="B25" s="376"/>
      <c r="C25" s="13" t="s">
        <v>39</v>
      </c>
      <c r="D25" s="180" t="s">
        <v>63</v>
      </c>
      <c r="E25" s="440">
        <f>+A2.1.2!E25/A2.1.2!E$29</f>
        <v>1.2071045019562306E-2</v>
      </c>
      <c r="F25" s="440">
        <f>+A2.1.2!F25/A2.1.2!F$29</f>
        <v>5.4989203655926924E-2</v>
      </c>
      <c r="G25" s="441">
        <f>+A2.1.2!G25/A2.1.2!G$29</f>
        <v>5.5136223859257878E-2</v>
      </c>
      <c r="H25" s="440">
        <f>+A2.1.2!H25/A2.1.2!H$29</f>
        <v>1.4235499312684342E-2</v>
      </c>
      <c r="I25" s="440">
        <f>+A2.1.2!I25/A2.1.2!I$29</f>
        <v>6.0519405111027033E-2</v>
      </c>
      <c r="J25" s="441">
        <f>+A2.1.2!J25/A2.1.2!J$29</f>
        <v>5.9849184101912568E-2</v>
      </c>
      <c r="K25" s="440">
        <f>+A2.1.2!K25/A2.1.2!K$29</f>
        <v>1.675410594594284E-2</v>
      </c>
      <c r="L25" s="440">
        <f>+A2.1.2!L25/A2.1.2!L$29</f>
        <v>6.6002128165892848E-2</v>
      </c>
      <c r="M25" s="441">
        <f>+A2.1.2!M25/A2.1.2!M$29</f>
        <v>6.5355460613305744E-2</v>
      </c>
      <c r="N25" s="440">
        <f>+A2.1.2!N25/A2.1.2!N$29</f>
        <v>1.9946770476862628E-2</v>
      </c>
      <c r="O25" s="440">
        <f>+A2.1.2!O25/A2.1.2!O$29</f>
        <v>6.8109337052055574E-2</v>
      </c>
      <c r="P25" s="441">
        <f>+A2.1.2!P25/A2.1.2!P$29</f>
        <v>6.9280815870589665E-2</v>
      </c>
    </row>
    <row r="26" spans="2:16" customFormat="1" ht="13.35" customHeight="1" x14ac:dyDescent="0.25">
      <c r="B26" s="376"/>
      <c r="C26" s="13" t="s">
        <v>40</v>
      </c>
      <c r="D26" s="180" t="s">
        <v>64</v>
      </c>
      <c r="E26" s="440">
        <f>+A2.1.2!E26/A2.1.2!E$29</f>
        <v>1.0125414570932812E-2</v>
      </c>
      <c r="F26" s="440">
        <f>+A2.1.2!F26/A2.1.2!F$29</f>
        <v>7.2695252772688929E-2</v>
      </c>
      <c r="G26" s="441">
        <f>+A2.1.2!G26/A2.1.2!G$29</f>
        <v>7.1398828252251689E-2</v>
      </c>
      <c r="H26" s="440">
        <f>+A2.1.2!H26/A2.1.2!H$29</f>
        <v>1.185412650354278E-2</v>
      </c>
      <c r="I26" s="440">
        <f>+A2.1.2!I26/A2.1.2!I$29</f>
        <v>7.9507829052769582E-2</v>
      </c>
      <c r="J26" s="441">
        <f>+A2.1.2!J26/A2.1.2!J$29</f>
        <v>7.6946510222471051E-2</v>
      </c>
      <c r="K26" s="440">
        <f>+A2.1.2!K26/A2.1.2!K$29</f>
        <v>1.3771147624374652E-2</v>
      </c>
      <c r="L26" s="440">
        <f>+A2.1.2!L26/A2.1.2!L$29</f>
        <v>8.543155941404422E-2</v>
      </c>
      <c r="M26" s="441">
        <f>+A2.1.2!M26/A2.1.2!M$29</f>
        <v>8.283629221424782E-2</v>
      </c>
      <c r="N26" s="440">
        <f>+A2.1.2!N26/A2.1.2!N$29</f>
        <v>1.6812984726079762E-2</v>
      </c>
      <c r="O26" s="440">
        <f>+A2.1.2!O26/A2.1.2!O$29</f>
        <v>8.9880017401686774E-2</v>
      </c>
      <c r="P26" s="441">
        <f>+A2.1.2!P26/A2.1.2!P$29</f>
        <v>9.0007758626504827E-2</v>
      </c>
    </row>
    <row r="27" spans="2:16" customFormat="1" ht="13.35" customHeight="1" x14ac:dyDescent="0.25">
      <c r="B27" s="376"/>
      <c r="C27" s="13" t="s">
        <v>41</v>
      </c>
      <c r="D27" s="180" t="s">
        <v>65</v>
      </c>
      <c r="E27" s="440">
        <f>+A2.1.2!E27/A2.1.2!E$29</f>
        <v>2.4796426930947975E-3</v>
      </c>
      <c r="F27" s="440">
        <f>+A2.1.2!F27/A2.1.2!F$29</f>
        <v>3.9381453628291187E-2</v>
      </c>
      <c r="G27" s="441">
        <f>+A2.1.2!G27/A2.1.2!G$29</f>
        <v>3.7499036626566305E-2</v>
      </c>
      <c r="H27" s="440">
        <f>+A2.1.2!H27/A2.1.2!H$29</f>
        <v>2.8294600639506349E-3</v>
      </c>
      <c r="I27" s="440">
        <f>+A2.1.2!I27/A2.1.2!I$29</f>
        <v>4.2179681958370414E-2</v>
      </c>
      <c r="J27" s="441">
        <f>+A2.1.2!J27/A2.1.2!J$29</f>
        <v>3.9476397996381425E-2</v>
      </c>
      <c r="K27" s="440">
        <f>+A2.1.2!K27/A2.1.2!K$29</f>
        <v>3.1965271446153715E-3</v>
      </c>
      <c r="L27" s="440">
        <f>+A2.1.2!L27/A2.1.2!L$29</f>
        <v>4.4066600557324899E-2</v>
      </c>
      <c r="M27" s="441">
        <f>+A2.1.2!M27/A2.1.2!M$29</f>
        <v>4.1355988096404617E-2</v>
      </c>
      <c r="N27" s="440">
        <f>+A2.1.2!N27/A2.1.2!N$29</f>
        <v>4.0588864161132552E-3</v>
      </c>
      <c r="O27" s="440">
        <f>+A2.1.2!O27/A2.1.2!O$29</f>
        <v>4.7628149986800053E-2</v>
      </c>
      <c r="P27" s="441">
        <f>+A2.1.2!P27/A2.1.2!P$29</f>
        <v>4.6542598103625703E-2</v>
      </c>
    </row>
    <row r="28" spans="2:16" customFormat="1" ht="13.35" customHeight="1" x14ac:dyDescent="0.25">
      <c r="B28" s="377"/>
      <c r="C28" s="135" t="s">
        <v>42</v>
      </c>
      <c r="D28" s="210" t="s">
        <v>66</v>
      </c>
      <c r="E28" s="442">
        <f>+A2.1.2!E28/A2.1.2!E$29</f>
        <v>3.974533192890914E-4</v>
      </c>
      <c r="F28" s="442">
        <f>+A2.1.2!F28/A2.1.2!F$29</f>
        <v>1.9422038768879959E-2</v>
      </c>
      <c r="G28" s="443">
        <f>+A2.1.2!G28/A2.1.2!G$29</f>
        <v>1.8238721610528218E-2</v>
      </c>
      <c r="H28" s="442">
        <f>+A2.1.2!H28/A2.1.2!H$29</f>
        <v>4.3481194247097936E-4</v>
      </c>
      <c r="I28" s="442">
        <f>+A2.1.2!I28/A2.1.2!I$29</f>
        <v>1.9821557319778305E-2</v>
      </c>
      <c r="J28" s="443">
        <f>+A2.1.2!J28/A2.1.2!J$29</f>
        <v>1.810285205925297E-2</v>
      </c>
      <c r="K28" s="442">
        <f>+A2.1.2!K28/A2.1.2!K$29</f>
        <v>5.2018108624444343E-4</v>
      </c>
      <c r="L28" s="442">
        <f>+A2.1.2!L28/A2.1.2!L$29</f>
        <v>2.2972326238728E-2</v>
      </c>
      <c r="M28" s="443">
        <f>+A2.1.2!M28/A2.1.2!M$29</f>
        <v>2.100994374604322E-2</v>
      </c>
      <c r="N28" s="442">
        <f>+A2.1.2!N28/A2.1.2!N$29</f>
        <v>6.9319742772928851E-4</v>
      </c>
      <c r="O28" s="442">
        <f>+A2.1.2!O28/A2.1.2!O$29</f>
        <v>2.7806623802846556E-2</v>
      </c>
      <c r="P28" s="443">
        <f>+A2.1.2!P28/A2.1.2!P$29</f>
        <v>2.6590897239190725E-2</v>
      </c>
    </row>
    <row r="29" spans="2:16" customFormat="1" ht="13.35" customHeight="1" x14ac:dyDescent="0.25">
      <c r="B29" s="377"/>
      <c r="C29" s="380" t="s">
        <v>8</v>
      </c>
      <c r="D29" s="381"/>
      <c r="E29" s="444">
        <f t="shared" ref="E29:P29" si="0">SUM(E4:E28)</f>
        <v>1</v>
      </c>
      <c r="F29" s="444">
        <f t="shared" si="0"/>
        <v>1</v>
      </c>
      <c r="G29" s="445">
        <f t="shared" si="0"/>
        <v>0.99999999999999989</v>
      </c>
      <c r="H29" s="444">
        <f t="shared" si="0"/>
        <v>1.0000000000000002</v>
      </c>
      <c r="I29" s="444">
        <f t="shared" si="0"/>
        <v>1</v>
      </c>
      <c r="J29" s="445">
        <f t="shared" si="0"/>
        <v>1</v>
      </c>
      <c r="K29" s="444">
        <f t="shared" si="0"/>
        <v>1.0000000000000002</v>
      </c>
      <c r="L29" s="444">
        <f t="shared" si="0"/>
        <v>1.0000000000000002</v>
      </c>
      <c r="M29" s="445">
        <f t="shared" si="0"/>
        <v>1</v>
      </c>
      <c r="N29" s="444">
        <f t="shared" si="0"/>
        <v>1</v>
      </c>
      <c r="O29" s="444">
        <f t="shared" si="0"/>
        <v>1</v>
      </c>
      <c r="P29" s="445">
        <f t="shared" si="0"/>
        <v>1</v>
      </c>
    </row>
    <row r="30" spans="2:16" customFormat="1" ht="13.35" customHeight="1" x14ac:dyDescent="0.25">
      <c r="B30" s="376"/>
      <c r="C30" s="13"/>
      <c r="D30" s="180" t="s">
        <v>203</v>
      </c>
      <c r="E30" s="440">
        <f>+A2.1.2!E30/A2.1.2!E$29</f>
        <v>6.443690452430223E-2</v>
      </c>
      <c r="F30" s="440">
        <f>+A2.1.2!F30/A2.1.2!F$29</f>
        <v>-2.4156365751176089E-2</v>
      </c>
      <c r="G30" s="441">
        <f>+A2.1.2!G30/A2.1.2!G$29</f>
        <v>-2.083258528508479E-2</v>
      </c>
      <c r="H30" s="440">
        <f>+A2.1.2!H30/A2.1.2!H$29</f>
        <v>5.0799346563667219E-2</v>
      </c>
      <c r="I30" s="440">
        <f>+A2.1.2!I30/A2.1.2!I$29</f>
        <v>-2.2211312732573294E-2</v>
      </c>
      <c r="J30" s="441">
        <f>+A2.1.2!J30/A2.1.2!J$29</f>
        <v>-1.8781737394585912E-2</v>
      </c>
      <c r="K30" s="440">
        <f>+A2.1.2!K30/A2.1.2!K$29</f>
        <v>4.1812967597172915E-2</v>
      </c>
      <c r="L30" s="440">
        <f>+A2.1.2!L30/A2.1.2!L$29</f>
        <v>-1.9990511539060778E-2</v>
      </c>
      <c r="M30" s="441">
        <f>+A2.1.2!M30/A2.1.2!M$29</f>
        <v>-1.6844823264014267E-2</v>
      </c>
      <c r="N30" s="440">
        <f>+A2.1.2!N30/A2.1.2!N$29</f>
        <v>3.1616527898345986E-2</v>
      </c>
      <c r="O30" s="440">
        <f>+A2.1.2!O30/A2.1.2!O$29</f>
        <v>-1.5656550471085284E-2</v>
      </c>
      <c r="P30" s="441">
        <f>+A2.1.2!P30/A2.1.2!P$29</f>
        <v>-1.3969885859510331E-2</v>
      </c>
    </row>
    <row r="31" spans="2:16" customFormat="1" ht="13.35" customHeight="1" x14ac:dyDescent="0.25">
      <c r="B31" s="376"/>
      <c r="C31" s="13"/>
      <c r="D31" s="180" t="s">
        <v>204</v>
      </c>
      <c r="E31" s="440">
        <f>+A2.1.2!E31/A2.1.2!E$29</f>
        <v>0.14186275923515543</v>
      </c>
      <c r="F31" s="440">
        <f>+A2.1.2!F31/A2.1.2!F$29</f>
        <v>2.5774176859763215E-2</v>
      </c>
      <c r="G31" s="441">
        <f>+A2.1.2!G31/A2.1.2!G$29</f>
        <v>2.571904027481476E-2</v>
      </c>
      <c r="H31" s="440">
        <f>+A2.1.2!H31/A2.1.2!H$29</f>
        <v>0.14079105222125982</v>
      </c>
      <c r="I31" s="440">
        <f>+A2.1.2!I31/A2.1.2!I$29</f>
        <v>2.3710956854778521E-2</v>
      </c>
      <c r="J31" s="441">
        <f>+A2.1.2!J31/A2.1.2!J$29</f>
        <v>2.3079739125690148E-2</v>
      </c>
      <c r="K31" s="440">
        <f>+A2.1.2!K31/A2.1.2!K$29</f>
        <v>0.12913998403532634</v>
      </c>
      <c r="L31" s="440">
        <f>+A2.1.2!L31/A2.1.2!L$29</f>
        <v>1.9663900936442297E-2</v>
      </c>
      <c r="M31" s="441">
        <f>+A2.1.2!M31/A2.1.2!M$29</f>
        <v>1.9133410091691269E-2</v>
      </c>
      <c r="N31" s="440">
        <f>+A2.1.2!N31/A2.1.2!N$29</f>
        <v>9.6302457478608855E-2</v>
      </c>
      <c r="O31" s="440">
        <f>+A2.1.2!O31/A2.1.2!O$29</f>
        <v>1.2858560365726374E-2</v>
      </c>
      <c r="P31" s="441">
        <f>+A2.1.2!P31/A2.1.2!P$29</f>
        <v>1.2833340163876049E-2</v>
      </c>
    </row>
    <row r="32" spans="2:16" customFormat="1" ht="13.35" customHeight="1" x14ac:dyDescent="0.25">
      <c r="B32" s="376"/>
      <c r="C32" s="13"/>
      <c r="D32" s="180" t="s">
        <v>205</v>
      </c>
      <c r="E32" s="440">
        <f>+A2.1.2!E32/A2.1.2!E$29</f>
        <v>0.25034039460754587</v>
      </c>
      <c r="F32" s="440">
        <f>+A2.1.2!F32/A2.1.2!F$29</f>
        <v>0.11918151061770894</v>
      </c>
      <c r="G32" s="441">
        <f>+A2.1.2!G32/A2.1.2!G$29</f>
        <v>0.11899506587297683</v>
      </c>
      <c r="H32" s="440">
        <f>+A2.1.2!H32/A2.1.2!H$29</f>
        <v>0.23104080812827371</v>
      </c>
      <c r="I32" s="440">
        <f>+A2.1.2!I32/A2.1.2!I$29</f>
        <v>0.10152270734467617</v>
      </c>
      <c r="J32" s="441">
        <f>+A2.1.2!J32/A2.1.2!J$29</f>
        <v>0.10162940491164653</v>
      </c>
      <c r="K32" s="440">
        <f>+A2.1.2!K32/A2.1.2!K$29</f>
        <v>0.22272839290628191</v>
      </c>
      <c r="L32" s="440">
        <f>+A2.1.2!L32/A2.1.2!L$29</f>
        <v>9.2147272992897766E-2</v>
      </c>
      <c r="M32" s="441">
        <f>+A2.1.2!M32/A2.1.2!M$29</f>
        <v>9.1793956985414565E-2</v>
      </c>
      <c r="N32" s="440">
        <f>+A2.1.2!N32/A2.1.2!N$29</f>
        <v>0.20865745031666388</v>
      </c>
      <c r="O32" s="440">
        <f>+A2.1.2!O32/A2.1.2!O$29</f>
        <v>7.8832707811573907E-2</v>
      </c>
      <c r="P32" s="441">
        <f>+A2.1.2!P32/A2.1.2!P$29</f>
        <v>7.7363647552226258E-2</v>
      </c>
    </row>
    <row r="33" spans="2:16" customFormat="1" ht="13.35" customHeight="1" x14ac:dyDescent="0.25">
      <c r="B33" s="376"/>
      <c r="C33" s="13"/>
      <c r="D33" s="180" t="s">
        <v>277</v>
      </c>
      <c r="E33" s="440">
        <f>+A2.1.2!E33/A2.1.2!E$29</f>
        <v>0.48250259987184468</v>
      </c>
      <c r="F33" s="440">
        <f>+A2.1.2!F33/A2.1.2!F$29</f>
        <v>0.57902354252653576</v>
      </c>
      <c r="G33" s="441">
        <f>+A2.1.2!G33/A2.1.2!G$29</f>
        <v>0.57875012341464915</v>
      </c>
      <c r="H33" s="440">
        <f>+A2.1.2!H33/A2.1.2!H$29</f>
        <v>0.50760593562855605</v>
      </c>
      <c r="I33" s="440">
        <f>+A2.1.2!I33/A2.1.2!I$29</f>
        <v>0.57502788829528662</v>
      </c>
      <c r="J33" s="441">
        <f>+A2.1.2!J33/A2.1.2!J$29</f>
        <v>0.57990743087053032</v>
      </c>
      <c r="K33" s="440">
        <f>+A2.1.2!K33/A2.1.2!K$29</f>
        <v>0.52601893344196782</v>
      </c>
      <c r="L33" s="440">
        <f>+A2.1.2!L33/A2.1.2!L$29</f>
        <v>0.56312354722144387</v>
      </c>
      <c r="M33" s="441">
        <f>+A2.1.2!M33/A2.1.2!M$29</f>
        <v>0.56871092922644206</v>
      </c>
      <c r="N33" s="440">
        <f>+A2.1.2!N33/A2.1.2!N$29</f>
        <v>0.56701675037085197</v>
      </c>
      <c r="O33" s="440">
        <f>+A2.1.2!O33/A2.1.2!O$29</f>
        <v>0.55866899578717844</v>
      </c>
      <c r="P33" s="441">
        <f>+A2.1.2!P33/A2.1.2!P$29</f>
        <v>0.55714983680739405</v>
      </c>
    </row>
    <row r="34" spans="2:16" customFormat="1" ht="13.35" customHeight="1" x14ac:dyDescent="0.25">
      <c r="B34" s="377"/>
      <c r="C34" s="135"/>
      <c r="D34" s="439" t="s">
        <v>278</v>
      </c>
      <c r="E34" s="442">
        <f>+A2.1.2!E34/A2.1.2!E$29</f>
        <v>6.0857341761151755E-2</v>
      </c>
      <c r="F34" s="442">
        <f>+A2.1.2!F34/A2.1.2!F$29</f>
        <v>0.30017713574716809</v>
      </c>
      <c r="G34" s="443">
        <f>+A2.1.2!G34/A2.1.2!G$29</f>
        <v>0.29736835572264403</v>
      </c>
      <c r="H34" s="442">
        <f>+A2.1.2!H34/A2.1.2!H$29</f>
        <v>6.9762857458243233E-2</v>
      </c>
      <c r="I34" s="442">
        <f>+A2.1.2!I34/A2.1.2!I$29</f>
        <v>0.32194976023783195</v>
      </c>
      <c r="J34" s="443">
        <f>+A2.1.2!J34/A2.1.2!J$29</f>
        <v>0.31416516248671877</v>
      </c>
      <c r="K34" s="442">
        <f>+A2.1.2!K34/A2.1.2!K$29</f>
        <v>8.0299722019251007E-2</v>
      </c>
      <c r="L34" s="442">
        <f>+A2.1.2!L34/A2.1.2!L$29</f>
        <v>0.34505579038827683</v>
      </c>
      <c r="M34" s="443">
        <f>+A2.1.2!M34/A2.1.2!M$29</f>
        <v>0.33720652696046627</v>
      </c>
      <c r="N34" s="442">
        <f>+A2.1.2!N34/A2.1.2!N$29</f>
        <v>9.6406813935529356E-2</v>
      </c>
      <c r="O34" s="442">
        <f>+A2.1.2!O34/A2.1.2!O$29</f>
        <v>0.36529628650660662</v>
      </c>
      <c r="P34" s="443">
        <f>+A2.1.2!P34/A2.1.2!P$29</f>
        <v>0.36662306133601402</v>
      </c>
    </row>
    <row r="35" spans="2:16" s="1" customFormat="1" ht="13.35" customHeight="1" x14ac:dyDescent="0.25">
      <c r="B35" s="377"/>
      <c r="C35" s="380" t="s">
        <v>8</v>
      </c>
      <c r="D35" s="381"/>
      <c r="E35" s="444">
        <f>A2.1.1!E35/A2.1.1!E$29</f>
        <v>1</v>
      </c>
      <c r="F35" s="444">
        <f>A2.1.1!F35/A2.1.1!F$29</f>
        <v>0.99999999999999989</v>
      </c>
      <c r="G35" s="445">
        <f>A2.1.1!G35/A2.1.1!G$29</f>
        <v>1</v>
      </c>
      <c r="H35" s="444">
        <f>A2.1.1!H35/A2.1.1!H$29</f>
        <v>1</v>
      </c>
      <c r="I35" s="444">
        <f>A2.1.1!I35/A2.1.1!I$29</f>
        <v>1</v>
      </c>
      <c r="J35" s="445">
        <f>A2.1.1!J35/A2.1.1!J$29</f>
        <v>1.0000000000000002</v>
      </c>
      <c r="K35" s="444">
        <f>A2.1.1!K35/A2.1.1!K$29</f>
        <v>1</v>
      </c>
      <c r="L35" s="444">
        <f>A2.1.1!L35/A2.1.1!L$29</f>
        <v>1</v>
      </c>
      <c r="M35" s="445">
        <f>A2.1.1!M35/A2.1.1!M$29</f>
        <v>1.0000000000000002</v>
      </c>
      <c r="N35" s="444">
        <f>A2.1.1!N35/A2.1.1!N$29</f>
        <v>1</v>
      </c>
      <c r="O35" s="444">
        <f>A2.1.1!O35/A2.1.1!O$29</f>
        <v>0.99999999999999978</v>
      </c>
      <c r="P35" s="445">
        <f>A2.1.1!P35/A2.1.1!P$29</f>
        <v>0.99999999999999989</v>
      </c>
    </row>
    <row r="36" spans="2:16" customFormat="1" ht="13.35" customHeight="1" x14ac:dyDescent="0.25">
      <c r="B36" s="1"/>
      <c r="C36" s="1"/>
      <c r="D36" s="1"/>
      <c r="E36" s="1"/>
      <c r="F36" s="1"/>
      <c r="G36" s="1"/>
      <c r="H36" s="1"/>
      <c r="I36" s="1"/>
      <c r="J36" s="1"/>
      <c r="K36" s="1"/>
      <c r="L36" s="1"/>
      <c r="M36" s="1"/>
      <c r="N36" s="1"/>
      <c r="O36" s="1"/>
      <c r="P36" s="1"/>
    </row>
    <row r="37" spans="2:16" customFormat="1" ht="13.35" customHeight="1" x14ac:dyDescent="0.25">
      <c r="I37" s="194" t="s">
        <v>270</v>
      </c>
    </row>
    <row r="38" spans="2:16" customFormat="1" ht="13.35" customHeight="1" x14ac:dyDescent="0.25">
      <c r="I38" s="194"/>
    </row>
  </sheetData>
  <mergeCells count="1">
    <mergeCell ref="C3:D3"/>
  </mergeCells>
  <hyperlinks>
    <hyperlink ref="I37"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7" tint="0.79998168889431442"/>
    <pageSetUpPr fitToPage="1"/>
  </sheetPr>
  <dimension ref="B1:R29"/>
  <sheetViews>
    <sheetView showGridLines="0" zoomScaleNormal="100" zoomScaleSheetLayoutView="90" workbookViewId="0">
      <selection activeCell="G47" sqref="G47"/>
    </sheetView>
  </sheetViews>
  <sheetFormatPr defaultColWidth="9.109375" defaultRowHeight="13.2" x14ac:dyDescent="0.25"/>
  <cols>
    <col min="1" max="1" width="3.88671875" style="9" customWidth="1"/>
    <col min="2" max="2" width="1.664062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6640625" style="6" customWidth="1"/>
    <col min="18" max="18" width="9.109375" style="6"/>
    <col min="19" max="16384" width="9.109375" style="9"/>
  </cols>
  <sheetData>
    <row r="1" spans="2:18" s="8" customFormat="1" ht="15" customHeight="1" x14ac:dyDescent="0.25">
      <c r="B1" s="215" t="s">
        <v>396</v>
      </c>
      <c r="C1" s="155"/>
      <c r="D1" s="155"/>
      <c r="E1" s="197"/>
      <c r="F1" s="197"/>
      <c r="G1" s="197"/>
      <c r="H1" s="45"/>
      <c r="I1" s="4"/>
      <c r="J1" s="5"/>
      <c r="K1" s="4"/>
      <c r="L1" s="4"/>
      <c r="M1" s="4"/>
      <c r="N1" s="4"/>
      <c r="O1" s="4"/>
      <c r="P1" s="4"/>
      <c r="Q1" s="4"/>
      <c r="R1" s="4"/>
    </row>
    <row r="2" spans="2:18" s="8" customFormat="1" ht="15" customHeight="1" x14ac:dyDescent="0.25">
      <c r="B2" s="234"/>
      <c r="C2" s="235" t="s">
        <v>162</v>
      </c>
      <c r="D2" s="286"/>
      <c r="E2" s="236" t="s">
        <v>1012</v>
      </c>
      <c r="F2" s="237"/>
      <c r="G2" s="238"/>
      <c r="H2" s="236" t="s">
        <v>1013</v>
      </c>
      <c r="I2" s="237"/>
      <c r="J2" s="238"/>
      <c r="K2" s="236" t="s">
        <v>1014</v>
      </c>
      <c r="L2" s="237"/>
      <c r="M2" s="238"/>
      <c r="N2" s="236" t="s">
        <v>1015</v>
      </c>
      <c r="O2" s="237"/>
      <c r="P2" s="875"/>
      <c r="Q2" s="59"/>
      <c r="R2" s="4"/>
    </row>
    <row r="3" spans="2:18" ht="38.1" customHeight="1" x14ac:dyDescent="0.2">
      <c r="B3" s="240"/>
      <c r="C3" s="1117" t="s">
        <v>153</v>
      </c>
      <c r="D3" s="1119"/>
      <c r="E3" s="868" t="s">
        <v>17</v>
      </c>
      <c r="F3" s="868" t="s">
        <v>67</v>
      </c>
      <c r="G3" s="869" t="s">
        <v>68</v>
      </c>
      <c r="H3" s="868" t="s">
        <v>17</v>
      </c>
      <c r="I3" s="868" t="s">
        <v>67</v>
      </c>
      <c r="J3" s="869" t="s">
        <v>68</v>
      </c>
      <c r="K3" s="868" t="s">
        <v>17</v>
      </c>
      <c r="L3" s="868" t="s">
        <v>67</v>
      </c>
      <c r="M3" s="869" t="s">
        <v>68</v>
      </c>
      <c r="N3" s="868" t="s">
        <v>17</v>
      </c>
      <c r="O3" s="868" t="s">
        <v>67</v>
      </c>
      <c r="P3" s="869" t="s">
        <v>68</v>
      </c>
      <c r="Q3" s="60"/>
    </row>
    <row r="4" spans="2:18" ht="13.35" customHeight="1" x14ac:dyDescent="0.25">
      <c r="B4" s="88"/>
      <c r="C4" s="13" t="s">
        <v>9</v>
      </c>
      <c r="D4" s="180"/>
      <c r="E4" s="433">
        <v>405676</v>
      </c>
      <c r="F4" s="433">
        <v>57847.028618999997</v>
      </c>
      <c r="G4" s="434">
        <v>9622.520364</v>
      </c>
      <c r="H4" s="433">
        <v>424872</v>
      </c>
      <c r="I4" s="433">
        <v>64552.810919000003</v>
      </c>
      <c r="J4" s="434">
        <v>10768.255395</v>
      </c>
      <c r="K4" s="433">
        <v>422148</v>
      </c>
      <c r="L4" s="433">
        <v>69357.875872000004</v>
      </c>
      <c r="M4" s="434">
        <v>11636.093102000001</v>
      </c>
      <c r="N4" s="433">
        <v>392042</v>
      </c>
      <c r="O4" s="433">
        <v>75969.040882999994</v>
      </c>
      <c r="P4" s="434">
        <v>11895.754682999999</v>
      </c>
      <c r="Q4" s="12"/>
    </row>
    <row r="5" spans="2:18" ht="13.35" customHeight="1" x14ac:dyDescent="0.25">
      <c r="B5" s="88"/>
      <c r="C5" s="13" t="s">
        <v>10</v>
      </c>
      <c r="D5" s="180"/>
      <c r="E5" s="433">
        <v>231236</v>
      </c>
      <c r="F5" s="433">
        <v>30165.314222000001</v>
      </c>
      <c r="G5" s="434">
        <v>5451.3572880000002</v>
      </c>
      <c r="H5" s="433">
        <v>242054</v>
      </c>
      <c r="I5" s="433">
        <v>34056.732908999998</v>
      </c>
      <c r="J5" s="434">
        <v>6236.3182550000001</v>
      </c>
      <c r="K5" s="433">
        <v>249265</v>
      </c>
      <c r="L5" s="433">
        <v>37875.642426999999</v>
      </c>
      <c r="M5" s="434">
        <v>6908.6641589999999</v>
      </c>
      <c r="N5" s="433">
        <v>236205</v>
      </c>
      <c r="O5" s="433">
        <v>42691.699607000002</v>
      </c>
      <c r="P5" s="434">
        <v>7204.5970260000004</v>
      </c>
      <c r="Q5" s="12"/>
    </row>
    <row r="6" spans="2:18" ht="13.35" customHeight="1" x14ac:dyDescent="0.25">
      <c r="B6" s="88"/>
      <c r="C6" s="13" t="s">
        <v>11</v>
      </c>
      <c r="D6" s="180"/>
      <c r="E6" s="433">
        <v>2110813</v>
      </c>
      <c r="F6" s="433">
        <v>416182.04966100003</v>
      </c>
      <c r="G6" s="434">
        <v>90096.609484999994</v>
      </c>
      <c r="H6" s="433">
        <v>2209531</v>
      </c>
      <c r="I6" s="433">
        <v>463358.34291100001</v>
      </c>
      <c r="J6" s="434">
        <v>100347.038136</v>
      </c>
      <c r="K6" s="433">
        <v>2237649</v>
      </c>
      <c r="L6" s="433">
        <v>500083.65245300002</v>
      </c>
      <c r="M6" s="434">
        <v>108563.07967200001</v>
      </c>
      <c r="N6" s="433">
        <v>2091997</v>
      </c>
      <c r="O6" s="433">
        <v>544721.96408499999</v>
      </c>
      <c r="P6" s="434">
        <v>114572.046669</v>
      </c>
      <c r="Q6" s="12"/>
    </row>
    <row r="7" spans="2:18" ht="13.35" customHeight="1" x14ac:dyDescent="0.25">
      <c r="B7" s="88"/>
      <c r="C7" s="13" t="s">
        <v>69</v>
      </c>
      <c r="D7" s="180"/>
      <c r="E7" s="433">
        <v>805658</v>
      </c>
      <c r="F7" s="433">
        <v>124677.723901</v>
      </c>
      <c r="G7" s="434">
        <v>22805.371252000001</v>
      </c>
      <c r="H7" s="433">
        <v>830250</v>
      </c>
      <c r="I7" s="433">
        <v>138468.55173599999</v>
      </c>
      <c r="J7" s="434">
        <v>25398.000397</v>
      </c>
      <c r="K7" s="433">
        <v>841401</v>
      </c>
      <c r="L7" s="433">
        <v>151642.03226099999</v>
      </c>
      <c r="M7" s="434">
        <v>27989.059741000001</v>
      </c>
      <c r="N7" s="433">
        <v>772934</v>
      </c>
      <c r="O7" s="433">
        <v>165540.219484</v>
      </c>
      <c r="P7" s="434">
        <v>29178.570946</v>
      </c>
      <c r="Q7" s="12"/>
    </row>
    <row r="8" spans="2:18" ht="13.35" customHeight="1" x14ac:dyDescent="0.25">
      <c r="B8" s="88"/>
      <c r="C8" s="13" t="s">
        <v>12</v>
      </c>
      <c r="D8" s="180"/>
      <c r="E8" s="433">
        <v>224073</v>
      </c>
      <c r="F8" s="433">
        <v>33718.793514999998</v>
      </c>
      <c r="G8" s="434">
        <v>5681.8724949999996</v>
      </c>
      <c r="H8" s="433">
        <v>242214</v>
      </c>
      <c r="I8" s="433">
        <v>39498.699182999997</v>
      </c>
      <c r="J8" s="434">
        <v>6681.604969</v>
      </c>
      <c r="K8" s="433">
        <v>254620</v>
      </c>
      <c r="L8" s="433">
        <v>44390.076743999998</v>
      </c>
      <c r="M8" s="434">
        <v>7499.2863200000002</v>
      </c>
      <c r="N8" s="433">
        <v>242699</v>
      </c>
      <c r="O8" s="433">
        <v>49604.292681999999</v>
      </c>
      <c r="P8" s="434">
        <v>7746.7081390000003</v>
      </c>
      <c r="Q8" s="12"/>
    </row>
    <row r="9" spans="2:18" ht="13.35" customHeight="1" x14ac:dyDescent="0.25">
      <c r="B9" s="88"/>
      <c r="C9" s="13" t="s">
        <v>13</v>
      </c>
      <c r="D9" s="180"/>
      <c r="E9" s="433">
        <v>281172</v>
      </c>
      <c r="F9" s="433">
        <v>45833.314917000003</v>
      </c>
      <c r="G9" s="434">
        <v>8888.0509820000007</v>
      </c>
      <c r="H9" s="433">
        <v>315014</v>
      </c>
      <c r="I9" s="433">
        <v>53472.062378000002</v>
      </c>
      <c r="J9" s="434">
        <v>10288.38694</v>
      </c>
      <c r="K9" s="433">
        <v>326937</v>
      </c>
      <c r="L9" s="433">
        <v>60154.967008</v>
      </c>
      <c r="M9" s="434">
        <v>11584.132496</v>
      </c>
      <c r="N9" s="433">
        <v>309308</v>
      </c>
      <c r="O9" s="433">
        <v>67307.361390000005</v>
      </c>
      <c r="P9" s="434">
        <v>12312.293957</v>
      </c>
      <c r="Q9" s="12"/>
    </row>
    <row r="10" spans="2:18" s="1" customFormat="1" ht="13.35" customHeight="1" x14ac:dyDescent="0.25">
      <c r="B10" s="376"/>
      <c r="C10" s="13" t="s">
        <v>14</v>
      </c>
      <c r="D10" s="180"/>
      <c r="E10" s="433">
        <v>243794</v>
      </c>
      <c r="F10" s="433">
        <v>33534.897212999997</v>
      </c>
      <c r="G10" s="434">
        <v>5930.0187939999996</v>
      </c>
      <c r="H10" s="433">
        <v>269355</v>
      </c>
      <c r="I10" s="433">
        <v>39342.239140999998</v>
      </c>
      <c r="J10" s="434">
        <v>6971.5658059999996</v>
      </c>
      <c r="K10" s="433">
        <v>281788</v>
      </c>
      <c r="L10" s="433">
        <v>44261.750862000001</v>
      </c>
      <c r="M10" s="434">
        <v>7790.8994640000001</v>
      </c>
      <c r="N10" s="433">
        <v>257983</v>
      </c>
      <c r="O10" s="433">
        <v>48367.525029999997</v>
      </c>
      <c r="P10" s="434">
        <v>7915.8801130000002</v>
      </c>
      <c r="Q10" s="12"/>
    </row>
    <row r="11" spans="2:18" s="37" customFormat="1" ht="13.35" customHeight="1" x14ac:dyDescent="0.25">
      <c r="B11" s="88"/>
      <c r="C11" s="13" t="s">
        <v>15</v>
      </c>
      <c r="D11" s="180"/>
      <c r="E11" s="433">
        <v>82565</v>
      </c>
      <c r="F11" s="433">
        <v>10663.215625000001</v>
      </c>
      <c r="G11" s="434">
        <v>1868.7810480000001</v>
      </c>
      <c r="H11" s="433">
        <v>91511</v>
      </c>
      <c r="I11" s="433">
        <v>12680.141796</v>
      </c>
      <c r="J11" s="434">
        <v>2255.6729340000002</v>
      </c>
      <c r="K11" s="433">
        <v>97075</v>
      </c>
      <c r="L11" s="433">
        <v>15999.287998</v>
      </c>
      <c r="M11" s="434">
        <v>3147.7284920000002</v>
      </c>
      <c r="N11" s="433">
        <v>92941</v>
      </c>
      <c r="O11" s="433">
        <v>16546.222911000001</v>
      </c>
      <c r="P11" s="434">
        <v>2690.8704309999998</v>
      </c>
      <c r="Q11" s="12"/>
      <c r="R11" s="6"/>
    </row>
    <row r="12" spans="2:18" s="1" customFormat="1" ht="13.35" customHeight="1" x14ac:dyDescent="0.25">
      <c r="B12" s="377"/>
      <c r="C12" s="135" t="s">
        <v>16</v>
      </c>
      <c r="D12" s="210"/>
      <c r="E12" s="599">
        <v>850848</v>
      </c>
      <c r="F12" s="435">
        <v>131809.33015600001</v>
      </c>
      <c r="G12" s="436">
        <v>25719.521081999999</v>
      </c>
      <c r="H12" s="599">
        <v>874128</v>
      </c>
      <c r="I12" s="435">
        <v>145282.12589200001</v>
      </c>
      <c r="J12" s="436">
        <v>28405.164121999998</v>
      </c>
      <c r="K12" s="599">
        <v>856409</v>
      </c>
      <c r="L12" s="435">
        <v>156253.49567599999</v>
      </c>
      <c r="M12" s="436">
        <v>30794.280899000001</v>
      </c>
      <c r="N12" s="599">
        <v>778463</v>
      </c>
      <c r="O12" s="435">
        <v>170805.34656899999</v>
      </c>
      <c r="P12" s="436">
        <v>32744.429444000001</v>
      </c>
      <c r="Q12" s="12"/>
    </row>
    <row r="13" spans="2:18" s="1" customFormat="1" ht="13.35" customHeight="1" x14ac:dyDescent="0.25">
      <c r="B13" s="377"/>
      <c r="C13" s="380" t="s">
        <v>8</v>
      </c>
      <c r="D13" s="381"/>
      <c r="E13" s="437">
        <f t="shared" ref="E13:N13" si="0">SUM(E4:E12)</f>
        <v>5235835</v>
      </c>
      <c r="F13" s="437">
        <f t="shared" si="0"/>
        <v>884431.66782900004</v>
      </c>
      <c r="G13" s="438">
        <f t="shared" si="0"/>
        <v>176064.10278999998</v>
      </c>
      <c r="H13" s="437">
        <f t="shared" si="0"/>
        <v>5498929</v>
      </c>
      <c r="I13" s="437">
        <f t="shared" si="0"/>
        <v>990711.70686499996</v>
      </c>
      <c r="J13" s="438">
        <f t="shared" si="0"/>
        <v>197352.00695399998</v>
      </c>
      <c r="K13" s="437">
        <f t="shared" si="0"/>
        <v>5567292</v>
      </c>
      <c r="L13" s="437">
        <f>SUM(L4:L12)</f>
        <v>1080018.7813010002</v>
      </c>
      <c r="M13" s="438">
        <f>SUM(M4:M12)</f>
        <v>215913.22434500002</v>
      </c>
      <c r="N13" s="437">
        <f t="shared" si="0"/>
        <v>5174572</v>
      </c>
      <c r="O13" s="437">
        <f>SUM(O4:O12)</f>
        <v>1181553.672641</v>
      </c>
      <c r="P13" s="438">
        <f>SUM(P4:P12)</f>
        <v>226261.15140799998</v>
      </c>
      <c r="Q13" s="61"/>
    </row>
    <row r="14" spans="2:18" s="1" customFormat="1" ht="13.35" customHeight="1" x14ac:dyDescent="0.25">
      <c r="B14" s="376"/>
      <c r="C14" s="446" t="s">
        <v>84</v>
      </c>
      <c r="D14" s="53"/>
      <c r="E14" s="447"/>
      <c r="F14" s="447"/>
      <c r="G14" s="448"/>
      <c r="H14" s="447"/>
      <c r="I14" s="447"/>
      <c r="J14" s="448"/>
      <c r="K14" s="447"/>
      <c r="L14" s="447"/>
      <c r="M14" s="448"/>
      <c r="N14" s="447"/>
      <c r="O14" s="447"/>
      <c r="P14" s="448"/>
      <c r="Q14" s="61"/>
    </row>
    <row r="15" spans="2:18" customFormat="1" ht="13.35" customHeight="1" x14ac:dyDescent="0.25">
      <c r="B15" s="88"/>
      <c r="C15" s="13" t="s">
        <v>9</v>
      </c>
      <c r="D15" s="180"/>
      <c r="E15" s="440">
        <f>A2.1.3!E4/A2.1.3!E$13</f>
        <v>7.7480669272427416E-2</v>
      </c>
      <c r="F15" s="440">
        <f>A2.1.3!F4/A2.1.3!F$13</f>
        <v>6.5405876703845484E-2</v>
      </c>
      <c r="G15" s="441">
        <f>A2.1.3!G4/A2.1.3!G$13</f>
        <v>5.4653505237676057E-2</v>
      </c>
      <c r="H15" s="440">
        <f>A2.1.3!H4/A2.1.3!H$13</f>
        <v>7.7264500050828078E-2</v>
      </c>
      <c r="I15" s="440">
        <f>A2.1.3!I4/A2.1.3!I$13</f>
        <v>6.5158017687375863E-2</v>
      </c>
      <c r="J15" s="441">
        <f>A2.1.3!J4/A2.1.3!J$13</f>
        <v>5.456369844523512E-2</v>
      </c>
      <c r="K15" s="440">
        <f>A2.1.3!K4/A2.1.3!K$13</f>
        <v>7.5826452070414121E-2</v>
      </c>
      <c r="L15" s="440">
        <f>A2.1.3!L4/A2.1.3!L$13</f>
        <v>6.4219138660210048E-2</v>
      </c>
      <c r="M15" s="441">
        <f>A2.1.3!M4/A2.1.3!M$13</f>
        <v>5.38924521056992E-2</v>
      </c>
      <c r="N15" s="440">
        <f>A2.1.3!N4/A2.1.3!N$13</f>
        <v>7.576317422967542E-2</v>
      </c>
      <c r="O15" s="440">
        <f>A2.1.3!O4/A2.1.3!O$13</f>
        <v>6.4295886545039094E-2</v>
      </c>
      <c r="P15" s="441">
        <f>A2.1.3!P4/A2.1.3!P$13</f>
        <v>5.2575329918432466E-2</v>
      </c>
      <c r="Q15" s="43"/>
    </row>
    <row r="16" spans="2:18" customFormat="1" ht="13.35" customHeight="1" x14ac:dyDescent="0.25">
      <c r="B16" s="88"/>
      <c r="C16" s="13" t="s">
        <v>10</v>
      </c>
      <c r="D16" s="181"/>
      <c r="E16" s="440">
        <f>A2.1.3!E5/A2.1.3!E$13</f>
        <v>4.4164111359506174E-2</v>
      </c>
      <c r="F16" s="440">
        <f>A2.1.3!F5/A2.1.3!F$13</f>
        <v>3.4107003762140611E-2</v>
      </c>
      <c r="G16" s="441">
        <f>A2.1.3!G5/A2.1.3!G$13</f>
        <v>3.096234383735845E-2</v>
      </c>
      <c r="H16" s="440">
        <f>A2.1.3!H5/A2.1.3!H$13</f>
        <v>4.4018389762806538E-2</v>
      </c>
      <c r="I16" s="440">
        <f>A2.1.3!I5/A2.1.3!I$13</f>
        <v>3.4376027529510925E-2</v>
      </c>
      <c r="J16" s="441">
        <f>A2.1.3!J5/A2.1.3!J$13</f>
        <v>3.1599973829775134E-2</v>
      </c>
      <c r="K16" s="440">
        <f>A2.1.3!K5/A2.1.3!K$13</f>
        <v>4.4773114110055662E-2</v>
      </c>
      <c r="L16" s="440">
        <f>A2.1.3!L5/A2.1.3!L$13</f>
        <v>3.5069429423601937E-2</v>
      </c>
      <c r="M16" s="441">
        <f>A2.1.3!M5/A2.1.3!M$13</f>
        <v>3.199741090411809E-2</v>
      </c>
      <c r="N16" s="440">
        <f>A2.1.3!N5/A2.1.3!N$13</f>
        <v>4.5647253531306553E-2</v>
      </c>
      <c r="O16" s="440">
        <f>A2.1.3!O5/A2.1.3!O$13</f>
        <v>3.6131832683974338E-2</v>
      </c>
      <c r="P16" s="441">
        <f>A2.1.3!P5/A2.1.3!P$13</f>
        <v>3.1841953340936043E-2</v>
      </c>
      <c r="Q16" s="43"/>
    </row>
    <row r="17" spans="2:17" customFormat="1" ht="13.35" customHeight="1" x14ac:dyDescent="0.25">
      <c r="B17" s="88"/>
      <c r="C17" s="13" t="s">
        <v>11</v>
      </c>
      <c r="D17" s="180"/>
      <c r="E17" s="440">
        <f>A2.1.3!E6/A2.1.3!E$13</f>
        <v>0.40314734899018018</v>
      </c>
      <c r="F17" s="440">
        <f>A2.1.3!F6/A2.1.3!F$13</f>
        <v>0.47056439157430363</v>
      </c>
      <c r="G17" s="441">
        <f>A2.1.3!G6/A2.1.3!G$13</f>
        <v>0.51172617278186738</v>
      </c>
      <c r="H17" s="440">
        <f>A2.1.3!H6/A2.1.3!H$13</f>
        <v>0.40181115268082201</v>
      </c>
      <c r="I17" s="440">
        <f>A2.1.3!I6/A2.1.3!I$13</f>
        <v>0.46770250083876302</v>
      </c>
      <c r="J17" s="441">
        <f>A2.1.3!J6/A2.1.3!J$13</f>
        <v>0.50846727978494544</v>
      </c>
      <c r="K17" s="440">
        <f>A2.1.3!K6/A2.1.3!K$13</f>
        <v>0.40192772356829853</v>
      </c>
      <c r="L17" s="440">
        <f>A2.1.3!L6/A2.1.3!L$13</f>
        <v>0.46303236676180282</v>
      </c>
      <c r="M17" s="441">
        <f>A2.1.3!M6/A2.1.3!M$13</f>
        <v>0.50280884832941475</v>
      </c>
      <c r="N17" s="440">
        <f>A2.1.3!N6/A2.1.3!N$13</f>
        <v>0.4042840644598239</v>
      </c>
      <c r="O17" s="440">
        <f>A2.1.3!O6/A2.1.3!O$13</f>
        <v>0.4610217687931531</v>
      </c>
      <c r="P17" s="441">
        <f>A2.1.3!P6/A2.1.3!P$13</f>
        <v>0.50637082838140746</v>
      </c>
      <c r="Q17" s="43"/>
    </row>
    <row r="18" spans="2:17" customFormat="1" ht="13.35" customHeight="1" x14ac:dyDescent="0.25">
      <c r="B18" s="88"/>
      <c r="C18" s="13" t="s">
        <v>69</v>
      </c>
      <c r="D18" s="180"/>
      <c r="E18" s="440">
        <f>A2.1.3!E7/A2.1.3!E$13</f>
        <v>0.15387383292254245</v>
      </c>
      <c r="F18" s="440">
        <f>A2.1.3!F7/A2.1.3!F$13</f>
        <v>0.1409693121991486</v>
      </c>
      <c r="G18" s="441">
        <f>A2.1.3!G7/A2.1.3!G$13</f>
        <v>0.12952879599313355</v>
      </c>
      <c r="H18" s="440">
        <f>A2.1.3!H7/A2.1.3!H$13</f>
        <v>0.15098394614660418</v>
      </c>
      <c r="I18" s="440">
        <f>A2.1.3!I7/A2.1.3!I$13</f>
        <v>0.1397667462456548</v>
      </c>
      <c r="J18" s="441">
        <f>A2.1.3!J7/A2.1.3!J$13</f>
        <v>0.12869390480999732</v>
      </c>
      <c r="K18" s="440">
        <f>A2.1.3!K7/A2.1.3!K$13</f>
        <v>0.15113290267512464</v>
      </c>
      <c r="L18" s="440">
        <f>A2.1.3!L7/A2.1.3!L$13</f>
        <v>0.14040684744234785</v>
      </c>
      <c r="M18" s="441">
        <f>A2.1.3!M7/A2.1.3!M$13</f>
        <v>0.12963105815268305</v>
      </c>
      <c r="N18" s="440">
        <f>A2.1.3!N7/A2.1.3!N$13</f>
        <v>0.14937158087664063</v>
      </c>
      <c r="O18" s="440">
        <f>A2.1.3!O7/A2.1.3!O$13</f>
        <v>0.14010385081702276</v>
      </c>
      <c r="P18" s="441">
        <f>A2.1.3!P7/A2.1.3!P$13</f>
        <v>0.12895970326511971</v>
      </c>
      <c r="Q18" s="43"/>
    </row>
    <row r="19" spans="2:17" customFormat="1" ht="13.35" customHeight="1" x14ac:dyDescent="0.25">
      <c r="B19" s="88"/>
      <c r="C19" s="13" t="s">
        <v>12</v>
      </c>
      <c r="D19" s="180"/>
      <c r="E19" s="440">
        <f>A2.1.3!E8/A2.1.3!E$13</f>
        <v>4.2796039218195379E-2</v>
      </c>
      <c r="F19" s="440">
        <f>A2.1.3!F8/A2.1.3!F$13</f>
        <v>3.8124814772597375E-2</v>
      </c>
      <c r="G19" s="441">
        <f>A2.1.3!G8/A2.1.3!G$13</f>
        <v>3.2271612469334757E-2</v>
      </c>
      <c r="H19" s="440">
        <f>A2.1.3!H8/A2.1.3!H$13</f>
        <v>4.4047486337794144E-2</v>
      </c>
      <c r="I19" s="440">
        <f>A2.1.3!I8/A2.1.3!I$13</f>
        <v>3.9869014274585848E-2</v>
      </c>
      <c r="J19" s="441">
        <f>A2.1.3!J8/A2.1.3!J$13</f>
        <v>3.3856280825952732E-2</v>
      </c>
      <c r="K19" s="440">
        <f>A2.1.3!K8/A2.1.3!K$13</f>
        <v>4.5734982106201721E-2</v>
      </c>
      <c r="L19" s="440">
        <f>A2.1.3!L8/A2.1.3!L$13</f>
        <v>4.1101208157257527E-2</v>
      </c>
      <c r="M19" s="441">
        <f>A2.1.3!M8/A2.1.3!M$13</f>
        <v>3.4732871702277755E-2</v>
      </c>
      <c r="N19" s="440">
        <f>A2.1.3!N8/A2.1.3!N$13</f>
        <v>4.6902236552124506E-2</v>
      </c>
      <c r="O19" s="440">
        <f>A2.1.3!O8/A2.1.3!O$13</f>
        <v>4.1982259317196187E-2</v>
      </c>
      <c r="P19" s="441">
        <f>A2.1.3!P8/A2.1.3!P$13</f>
        <v>3.4237906466899108E-2</v>
      </c>
      <c r="Q19" s="43"/>
    </row>
    <row r="20" spans="2:17" customFormat="1" ht="13.35" customHeight="1" x14ac:dyDescent="0.25">
      <c r="B20" s="88"/>
      <c r="C20" s="13" t="s">
        <v>13</v>
      </c>
      <c r="D20" s="180"/>
      <c r="E20" s="440">
        <f>A2.1.3!E9/A2.1.3!E$13</f>
        <v>5.3701463090414424E-2</v>
      </c>
      <c r="F20" s="440">
        <f>A2.1.3!F9/A2.1.3!F$13</f>
        <v>5.1822335839134176E-2</v>
      </c>
      <c r="G20" s="441">
        <f>A2.1.3!G9/A2.1.3!G$13</f>
        <v>5.0481903131617926E-2</v>
      </c>
      <c r="H20" s="440">
        <f>A2.1.3!H9/A2.1.3!H$13</f>
        <v>5.7286427957153108E-2</v>
      </c>
      <c r="I20" s="440">
        <f>A2.1.3!I9/A2.1.3!I$13</f>
        <v>5.3973382980611544E-2</v>
      </c>
      <c r="J20" s="441">
        <f>A2.1.3!J9/A2.1.3!J$13</f>
        <v>5.2132162721801358E-2</v>
      </c>
      <c r="K20" s="440">
        <f>A2.1.3!K9/A2.1.3!K$13</f>
        <v>5.8724600757423896E-2</v>
      </c>
      <c r="L20" s="440">
        <f>A2.1.3!L9/A2.1.3!L$13</f>
        <v>5.569807493119406E-2</v>
      </c>
      <c r="M20" s="441">
        <f>A2.1.3!M9/A2.1.3!M$13</f>
        <v>5.3651797064037769E-2</v>
      </c>
      <c r="N20" s="440">
        <f>A2.1.3!N9/A2.1.3!N$13</f>
        <v>5.9774605513267569E-2</v>
      </c>
      <c r="O20" s="440">
        <f>A2.1.3!O9/A2.1.3!O$13</f>
        <v>5.6965132391789776E-2</v>
      </c>
      <c r="P20" s="441">
        <f>A2.1.3!P9/A2.1.3!P$13</f>
        <v>5.4416296745516651E-2</v>
      </c>
      <c r="Q20" s="43"/>
    </row>
    <row r="21" spans="2:17" customFormat="1" ht="13.35" customHeight="1" x14ac:dyDescent="0.25">
      <c r="B21" s="376"/>
      <c r="C21" s="13" t="s">
        <v>14</v>
      </c>
      <c r="D21" s="180"/>
      <c r="E21" s="440">
        <f>A2.1.3!E10/A2.1.3!E$13</f>
        <v>4.6562582663510217E-2</v>
      </c>
      <c r="F21" s="440">
        <f>A2.1.3!F10/A2.1.3!F$13</f>
        <v>3.7916888814392591E-2</v>
      </c>
      <c r="G21" s="441">
        <f>A2.1.3!G10/A2.1.3!G$13</f>
        <v>3.368102128730361E-2</v>
      </c>
      <c r="H21" s="440">
        <f>A2.1.3!H10/A2.1.3!H$13</f>
        <v>4.8983174723659824E-2</v>
      </c>
      <c r="I21" s="440">
        <f>A2.1.3!I10/A2.1.3!I$13</f>
        <v>3.9711087361119675E-2</v>
      </c>
      <c r="J21" s="441">
        <f>A2.1.3!J10/A2.1.3!J$13</f>
        <v>3.5325537923842729E-2</v>
      </c>
      <c r="K21" s="440">
        <f>A2.1.3!K10/A2.1.3!K$13</f>
        <v>5.0614912959478321E-2</v>
      </c>
      <c r="L21" s="440">
        <f>A2.1.3!L10/A2.1.3!L$13</f>
        <v>4.0982389962405934E-2</v>
      </c>
      <c r="M21" s="441">
        <f>A2.1.3!M10/A2.1.3!M$13</f>
        <v>3.6083475144399677E-2</v>
      </c>
      <c r="N21" s="440">
        <f>A2.1.3!N10/A2.1.3!N$13</f>
        <v>4.9855910788370518E-2</v>
      </c>
      <c r="O21" s="440">
        <f>A2.1.3!O10/A2.1.3!O$13</f>
        <v>4.0935529337308277E-2</v>
      </c>
      <c r="P21" s="441">
        <f>A2.1.3!P10/A2.1.3!P$13</f>
        <v>3.4985591047072329E-2</v>
      </c>
      <c r="Q21" s="43"/>
    </row>
    <row r="22" spans="2:17" s="1" customFormat="1" ht="13.35" customHeight="1" x14ac:dyDescent="0.25">
      <c r="B22" s="88"/>
      <c r="C22" s="13" t="s">
        <v>15</v>
      </c>
      <c r="D22" s="180"/>
      <c r="E22" s="440">
        <f>A2.1.3!E11/A2.1.3!E$13</f>
        <v>1.576921350653716E-2</v>
      </c>
      <c r="F22" s="440">
        <f>A2.1.3!F11/A2.1.3!F$13</f>
        <v>1.2056573744328742E-2</v>
      </c>
      <c r="G22" s="441">
        <f>A2.1.3!G11/A2.1.3!G$13</f>
        <v>1.0614208225222287E-2</v>
      </c>
      <c r="H22" s="440">
        <f>A2.1.3!H11/A2.1.3!H$13</f>
        <v>1.6641604210565368E-2</v>
      </c>
      <c r="I22" s="440">
        <f>A2.1.3!I11/A2.1.3!I$13</f>
        <v>1.2799022872279301E-2</v>
      </c>
      <c r="J22" s="441">
        <f>A2.1.3!J11/A2.1.3!J$13</f>
        <v>1.1429693413382749E-2</v>
      </c>
      <c r="K22" s="440">
        <f>A2.1.3!K11/A2.1.3!K$13</f>
        <v>1.7436664001097842E-2</v>
      </c>
      <c r="L22" s="440">
        <f>A2.1.3!L11/A2.1.3!L$13</f>
        <v>1.4813897938633174E-2</v>
      </c>
      <c r="M22" s="441">
        <f>A2.1.3!M11/A2.1.3!M$13</f>
        <v>1.4578673916565468E-2</v>
      </c>
      <c r="N22" s="440">
        <f>A2.1.3!N11/A2.1.3!N$13</f>
        <v>1.7961099004903208E-2</v>
      </c>
      <c r="O22" s="440">
        <f>A2.1.3!O11/A2.1.3!O$13</f>
        <v>1.4003784418879598E-2</v>
      </c>
      <c r="P22" s="441">
        <f>A2.1.3!P11/A2.1.3!P$13</f>
        <v>1.1892763800833633E-2</v>
      </c>
      <c r="Q22" s="43"/>
    </row>
    <row r="23" spans="2:17" customFormat="1" ht="13.35" customHeight="1" x14ac:dyDescent="0.25">
      <c r="B23" s="377"/>
      <c r="C23" s="135" t="s">
        <v>16</v>
      </c>
      <c r="D23" s="210"/>
      <c r="E23" s="442">
        <f>A2.1.3!E12/A2.1.3!E$13</f>
        <v>0.16250473897668663</v>
      </c>
      <c r="F23" s="442">
        <f>A2.1.3!F12/A2.1.3!F$13</f>
        <v>0.14903280259010876</v>
      </c>
      <c r="G23" s="443">
        <f>A2.1.3!G12/A2.1.3!G$13</f>
        <v>0.14608043703648604</v>
      </c>
      <c r="H23" s="442">
        <f>A2.1.3!H12/A2.1.3!H$13</f>
        <v>0.15896331812976672</v>
      </c>
      <c r="I23" s="442">
        <f>A2.1.3!I12/A2.1.3!I$13</f>
        <v>0.14664420021009905</v>
      </c>
      <c r="J23" s="443">
        <f>A2.1.3!J12/A2.1.3!J$13</f>
        <v>0.14393146824506756</v>
      </c>
      <c r="K23" s="442">
        <f>A2.1.3!K12/A2.1.3!K$13</f>
        <v>0.15382864775190525</v>
      </c>
      <c r="L23" s="442">
        <f>A2.1.3!L12/A2.1.3!L$13</f>
        <v>0.14467664672254649</v>
      </c>
      <c r="M23" s="443">
        <f>A2.1.3!M12/A2.1.3!M$13</f>
        <v>0.14262341268080422</v>
      </c>
      <c r="N23" s="442">
        <f>A2.1.3!N12/A2.1.3!N$13</f>
        <v>0.15044007504388768</v>
      </c>
      <c r="O23" s="442">
        <f>A2.1.3!O12/A2.1.3!O$13</f>
        <v>0.14455995569563687</v>
      </c>
      <c r="P23" s="443">
        <f>A2.1.3!P12/A2.1.3!P$13</f>
        <v>0.14471962703378274</v>
      </c>
      <c r="Q23" s="43"/>
    </row>
    <row r="24" spans="2:17" customFormat="1" ht="13.35" customHeight="1" x14ac:dyDescent="0.25">
      <c r="B24" s="377"/>
      <c r="C24" s="380" t="s">
        <v>8</v>
      </c>
      <c r="D24" s="381"/>
      <c r="E24" s="444">
        <f>A2.1.3!E13/A2.1.3!E$13</f>
        <v>1</v>
      </c>
      <c r="F24" s="444">
        <f>A2.1.3!F13/A2.1.3!F$13</f>
        <v>1</v>
      </c>
      <c r="G24" s="445">
        <f>A2.1.3!G13/A2.1.3!G$13</f>
        <v>1</v>
      </c>
      <c r="H24" s="444">
        <f>A2.1.3!H13/A2.1.3!H$13</f>
        <v>1</v>
      </c>
      <c r="I24" s="444">
        <f>A2.1.3!I13/A2.1.3!I$13</f>
        <v>1</v>
      </c>
      <c r="J24" s="445">
        <f>A2.1.3!J13/A2.1.3!J$13</f>
        <v>1</v>
      </c>
      <c r="K24" s="444">
        <f>A2.1.3!K13/A2.1.3!K$13</f>
        <v>1</v>
      </c>
      <c r="L24" s="444">
        <f>A2.1.3!L13/A2.1.3!L$13</f>
        <v>1</v>
      </c>
      <c r="M24" s="445">
        <f>A2.1.3!M13/A2.1.3!M$13</f>
        <v>1</v>
      </c>
      <c r="N24" s="444">
        <f>A2.1.3!N13/A2.1.3!N$13</f>
        <v>1</v>
      </c>
      <c r="O24" s="444">
        <f>A2.1.3!O13/A2.1.3!O$13</f>
        <v>1</v>
      </c>
      <c r="P24" s="445">
        <f>A2.1.3!P13/A2.1.3!P$13</f>
        <v>1</v>
      </c>
      <c r="Q24" s="62"/>
    </row>
    <row r="25" spans="2:17" customFormat="1" ht="12" customHeight="1" x14ac:dyDescent="0.25">
      <c r="B25" s="473" t="s">
        <v>317</v>
      </c>
      <c r="C25" s="1120" t="s">
        <v>318</v>
      </c>
      <c r="D25" s="1120"/>
      <c r="E25" s="1120"/>
      <c r="F25" s="1120"/>
      <c r="G25" s="1120"/>
      <c r="H25" s="1120"/>
      <c r="I25" s="1120"/>
      <c r="J25" s="1120"/>
      <c r="K25" s="1120"/>
      <c r="L25" s="1120"/>
      <c r="M25" s="1120"/>
      <c r="N25" s="1120"/>
      <c r="O25" s="1120"/>
      <c r="P25" s="1120"/>
      <c r="Q25" s="6"/>
    </row>
    <row r="26" spans="2:17" customFormat="1" ht="12" customHeight="1" x14ac:dyDescent="0.25">
      <c r="B26" s="1"/>
      <c r="C26" s="1121"/>
      <c r="D26" s="1121"/>
      <c r="E26" s="1121"/>
      <c r="F26" s="1121"/>
      <c r="G26" s="1121"/>
      <c r="H26" s="1121"/>
      <c r="I26" s="1121"/>
      <c r="J26" s="1121"/>
      <c r="K26" s="1121"/>
      <c r="L26" s="1121"/>
      <c r="M26" s="1121"/>
      <c r="N26" s="1121"/>
      <c r="O26" s="1121"/>
      <c r="P26" s="1121"/>
      <c r="Q26" s="6"/>
    </row>
    <row r="27" spans="2:17" s="1" customFormat="1" ht="12" customHeight="1" x14ac:dyDescent="0.25">
      <c r="C27" s="23"/>
    </row>
    <row r="28" spans="2:17" s="1" customFormat="1" ht="13.35" customHeight="1" x14ac:dyDescent="0.25">
      <c r="C28" s="23"/>
      <c r="I28" s="194" t="s">
        <v>270</v>
      </c>
    </row>
    <row r="29" spans="2:17" s="1" customFormat="1" ht="13.35" customHeight="1" x14ac:dyDescent="0.25">
      <c r="C29" s="23"/>
    </row>
  </sheetData>
  <mergeCells count="2">
    <mergeCell ref="C3:D3"/>
    <mergeCell ref="C25:P26"/>
  </mergeCells>
  <phoneticPr fontId="16" type="noConversion"/>
  <hyperlinks>
    <hyperlink ref="I28" location="CONTENTS!A1" display="BACK TO CONTENTS"/>
  </hyperlinks>
  <pageMargins left="0.98425196850393704" right="0.98425196850393704" top="0.98425196850393704" bottom="0.98425196850393704" header="0.51181102362204722" footer="0.51181102362204722"/>
  <pageSetup paperSize="9" scale="95" orientation="landscape" r:id="rId1"/>
  <headerFooter alignWithMargins="0"/>
  <ignoredErrors>
    <ignoredError sqref="B25" numberStoredAsText="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7" tint="0.79998168889431442"/>
    <pageSetUpPr fitToPage="1"/>
  </sheetPr>
  <dimension ref="B1:Q25"/>
  <sheetViews>
    <sheetView showGridLines="0" zoomScaleNormal="100" zoomScaleSheetLayoutView="90" workbookViewId="0">
      <selection activeCell="G47" sqref="G47"/>
    </sheetView>
  </sheetViews>
  <sheetFormatPr defaultColWidth="9.109375" defaultRowHeight="13.2" x14ac:dyDescent="0.25"/>
  <cols>
    <col min="1" max="1" width="3.6640625" style="9" customWidth="1"/>
    <col min="2" max="2" width="0.8867187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109375" style="6"/>
    <col min="18" max="16384" width="9.109375" style="9"/>
  </cols>
  <sheetData>
    <row r="1" spans="2:17" s="8" customFormat="1" ht="15" customHeight="1" x14ac:dyDescent="0.25">
      <c r="B1" s="215" t="s">
        <v>372</v>
      </c>
      <c r="C1" s="38"/>
      <c r="D1" s="38"/>
      <c r="E1" s="51"/>
      <c r="F1" s="51"/>
      <c r="G1" s="51"/>
      <c r="H1" s="45"/>
      <c r="I1" s="4"/>
      <c r="J1" s="5"/>
      <c r="K1" s="4"/>
      <c r="L1" s="4"/>
      <c r="M1" s="4"/>
      <c r="N1" s="4"/>
      <c r="O1" s="4"/>
      <c r="P1" s="4"/>
      <c r="Q1" s="4"/>
    </row>
    <row r="2" spans="2:17" s="8" customFormat="1" ht="15" customHeight="1" x14ac:dyDescent="0.25">
      <c r="B2" s="234"/>
      <c r="C2" s="235" t="s">
        <v>162</v>
      </c>
      <c r="D2" s="286"/>
      <c r="E2" s="236" t="s">
        <v>1012</v>
      </c>
      <c r="F2" s="237"/>
      <c r="G2" s="238"/>
      <c r="H2" s="236" t="s">
        <v>1013</v>
      </c>
      <c r="I2" s="237"/>
      <c r="J2" s="238"/>
      <c r="K2" s="236" t="s">
        <v>1014</v>
      </c>
      <c r="L2" s="237"/>
      <c r="M2" s="238"/>
      <c r="N2" s="236" t="s">
        <v>1015</v>
      </c>
      <c r="O2" s="237"/>
      <c r="P2" s="238"/>
      <c r="Q2" s="4"/>
    </row>
    <row r="3" spans="2:17" ht="38.1" customHeight="1" x14ac:dyDescent="0.2">
      <c r="B3" s="240"/>
      <c r="C3" s="1117" t="s">
        <v>154</v>
      </c>
      <c r="D3" s="1119"/>
      <c r="E3" s="274" t="s">
        <v>17</v>
      </c>
      <c r="F3" s="274" t="s">
        <v>67</v>
      </c>
      <c r="G3" s="275" t="s">
        <v>68</v>
      </c>
      <c r="H3" s="274" t="s">
        <v>17</v>
      </c>
      <c r="I3" s="274" t="s">
        <v>67</v>
      </c>
      <c r="J3" s="275" t="s">
        <v>68</v>
      </c>
      <c r="K3" s="274" t="s">
        <v>17</v>
      </c>
      <c r="L3" s="274" t="s">
        <v>67</v>
      </c>
      <c r="M3" s="275" t="s">
        <v>68</v>
      </c>
      <c r="N3" s="274" t="s">
        <v>17</v>
      </c>
      <c r="O3" s="274" t="s">
        <v>67</v>
      </c>
      <c r="P3" s="275" t="s">
        <v>68</v>
      </c>
    </row>
    <row r="4" spans="2:17" ht="13.35" customHeight="1" x14ac:dyDescent="0.25">
      <c r="B4" s="449"/>
      <c r="C4" s="13" t="s">
        <v>94</v>
      </c>
      <c r="D4" s="180"/>
      <c r="E4" s="433">
        <v>45824.813331598409</v>
      </c>
      <c r="F4" s="433">
        <v>3303.7914635025422</v>
      </c>
      <c r="G4" s="434">
        <v>384.84934382011812</v>
      </c>
      <c r="H4" s="433">
        <v>50388.06294695758</v>
      </c>
      <c r="I4" s="433">
        <v>3493.161994574054</v>
      </c>
      <c r="J4" s="434">
        <v>387.93439448645302</v>
      </c>
      <c r="K4" s="433">
        <v>47387.350681195043</v>
      </c>
      <c r="L4" s="433">
        <v>3433.1929546716856</v>
      </c>
      <c r="M4" s="434">
        <v>375.39085134505308</v>
      </c>
      <c r="N4" s="433">
        <v>40370.865568264388</v>
      </c>
      <c r="O4" s="433">
        <v>3380.9172725454673</v>
      </c>
      <c r="P4" s="434">
        <v>399.12429602419883</v>
      </c>
    </row>
    <row r="5" spans="2:17" ht="13.35" customHeight="1" x14ac:dyDescent="0.25">
      <c r="B5" s="449"/>
      <c r="C5" s="13" t="s">
        <v>95</v>
      </c>
      <c r="D5" s="180"/>
      <c r="E5" s="433">
        <v>251486.28159855815</v>
      </c>
      <c r="F5" s="433">
        <v>20298.597662752167</v>
      </c>
      <c r="G5" s="434">
        <v>2029.5644244589828</v>
      </c>
      <c r="H5" s="433">
        <v>277202.28405516892</v>
      </c>
      <c r="I5" s="433">
        <v>22710.880112902178</v>
      </c>
      <c r="J5" s="434">
        <v>2204.5053706237245</v>
      </c>
      <c r="K5" s="433">
        <v>273820.82415649731</v>
      </c>
      <c r="L5" s="433">
        <v>23322.765633329167</v>
      </c>
      <c r="M5" s="434">
        <v>2264.6018645385193</v>
      </c>
      <c r="N5" s="433">
        <v>224124.4784558159</v>
      </c>
      <c r="O5" s="433">
        <v>23111.452044398586</v>
      </c>
      <c r="P5" s="434">
        <v>2118.0935124844386</v>
      </c>
    </row>
    <row r="6" spans="2:17" ht="13.35" customHeight="1" x14ac:dyDescent="0.25">
      <c r="B6" s="449"/>
      <c r="C6" s="13" t="s">
        <v>96</v>
      </c>
      <c r="D6" s="180"/>
      <c r="E6" s="433">
        <v>1323134.6284945437</v>
      </c>
      <c r="F6" s="433">
        <v>193740.96669806633</v>
      </c>
      <c r="G6" s="434">
        <v>32062.924168230911</v>
      </c>
      <c r="H6" s="433">
        <v>1442282.8015851947</v>
      </c>
      <c r="I6" s="433">
        <v>218870.71507843529</v>
      </c>
      <c r="J6" s="434">
        <v>35959.053733519351</v>
      </c>
      <c r="K6" s="433">
        <v>1482097.4255487206</v>
      </c>
      <c r="L6" s="433">
        <v>238945.49611984016</v>
      </c>
      <c r="M6" s="434">
        <v>39108.079274718162</v>
      </c>
      <c r="N6" s="433">
        <v>1372993.7001163869</v>
      </c>
      <c r="O6" s="433">
        <v>256792.70968908226</v>
      </c>
      <c r="P6" s="434">
        <v>39547.934051889773</v>
      </c>
    </row>
    <row r="7" spans="2:17" ht="13.35" customHeight="1" x14ac:dyDescent="0.25">
      <c r="B7" s="449"/>
      <c r="C7" s="13" t="s">
        <v>97</v>
      </c>
      <c r="D7" s="180"/>
      <c r="E7" s="433">
        <v>1454439.770660552</v>
      </c>
      <c r="F7" s="433">
        <v>273344.36994810472</v>
      </c>
      <c r="G7" s="434">
        <v>57284.588873580178</v>
      </c>
      <c r="H7" s="433">
        <v>1505550.2934353938</v>
      </c>
      <c r="I7" s="433">
        <v>308374.96483300487</v>
      </c>
      <c r="J7" s="434">
        <v>63990.610523980598</v>
      </c>
      <c r="K7" s="433">
        <v>1514416.9590778651</v>
      </c>
      <c r="L7" s="433">
        <v>335137.21168342349</v>
      </c>
      <c r="M7" s="434">
        <v>69772.468226254074</v>
      </c>
      <c r="N7" s="433">
        <v>1407486.3928829713</v>
      </c>
      <c r="O7" s="433">
        <v>363527.72219292808</v>
      </c>
      <c r="P7" s="434">
        <v>71850.105319176728</v>
      </c>
    </row>
    <row r="8" spans="2:17" ht="13.35" customHeight="1" x14ac:dyDescent="0.25">
      <c r="B8" s="449"/>
      <c r="C8" s="13" t="s">
        <v>98</v>
      </c>
      <c r="D8" s="180"/>
      <c r="E8" s="433">
        <v>1161808.2847724501</v>
      </c>
      <c r="F8" s="433">
        <v>233381.49790611022</v>
      </c>
      <c r="G8" s="434">
        <v>50448.241677240505</v>
      </c>
      <c r="H8" s="433">
        <v>1192315.1638940342</v>
      </c>
      <c r="I8" s="433">
        <v>259367.2661769074</v>
      </c>
      <c r="J8" s="434">
        <v>56770.05767763203</v>
      </c>
      <c r="K8" s="433">
        <v>1200343.7777698855</v>
      </c>
      <c r="L8" s="433">
        <v>284278.53716805635</v>
      </c>
      <c r="M8" s="434">
        <v>62480.168082032236</v>
      </c>
      <c r="N8" s="433">
        <v>1123883.8175070232</v>
      </c>
      <c r="O8" s="433">
        <v>313265.22905782511</v>
      </c>
      <c r="P8" s="434">
        <v>65954.998845756869</v>
      </c>
    </row>
    <row r="9" spans="2:17" ht="13.35" customHeight="1" x14ac:dyDescent="0.25">
      <c r="B9" s="449"/>
      <c r="C9" s="13" t="s">
        <v>99</v>
      </c>
      <c r="D9" s="180"/>
      <c r="E9" s="433">
        <v>654847.32813032274</v>
      </c>
      <c r="F9" s="433">
        <v>120118.4424448401</v>
      </c>
      <c r="G9" s="434">
        <v>26969.448656567292</v>
      </c>
      <c r="H9" s="433">
        <v>677357.19410254969</v>
      </c>
      <c r="I9" s="433">
        <v>135218.77414925137</v>
      </c>
      <c r="J9" s="434">
        <v>30706.101320135902</v>
      </c>
      <c r="K9" s="433">
        <v>691309.39457103889</v>
      </c>
      <c r="L9" s="433">
        <v>148147.76634315064</v>
      </c>
      <c r="M9" s="434">
        <v>33822.321513392511</v>
      </c>
      <c r="N9" s="433">
        <v>658235.39107789251</v>
      </c>
      <c r="O9" s="433">
        <v>169849.14749744112</v>
      </c>
      <c r="P9" s="434">
        <v>37097.584690389223</v>
      </c>
    </row>
    <row r="10" spans="2:17" ht="13.35" customHeight="1" x14ac:dyDescent="0.25">
      <c r="B10" s="449"/>
      <c r="C10" s="13" t="s">
        <v>202</v>
      </c>
      <c r="D10" s="180"/>
      <c r="E10" s="433">
        <v>240272.89753789589</v>
      </c>
      <c r="F10" s="433">
        <v>28961.558161146018</v>
      </c>
      <c r="G10" s="434">
        <v>5260.9184701266804</v>
      </c>
      <c r="H10" s="433">
        <v>247316.57397189611</v>
      </c>
      <c r="I10" s="433">
        <v>31027.77743942833</v>
      </c>
      <c r="J10" s="434">
        <v>5656.1639995310497</v>
      </c>
      <c r="K10" s="433">
        <v>251001.10396073363</v>
      </c>
      <c r="L10" s="433">
        <v>34550.639619866604</v>
      </c>
      <c r="M10" s="434">
        <v>6439.544909260534</v>
      </c>
      <c r="N10" s="433">
        <v>244862.42242165568</v>
      </c>
      <c r="O10" s="433">
        <v>38584.201986416992</v>
      </c>
      <c r="P10" s="434">
        <v>7415.2310891070456</v>
      </c>
    </row>
    <row r="11" spans="2:17" s="1" customFormat="1" ht="13.35" customHeight="1" x14ac:dyDescent="0.25">
      <c r="B11" s="450"/>
      <c r="C11" s="135" t="s">
        <v>201</v>
      </c>
      <c r="D11" s="210"/>
      <c r="E11" s="435">
        <v>104020.99547407891</v>
      </c>
      <c r="F11" s="435">
        <v>11282.443544477825</v>
      </c>
      <c r="G11" s="436">
        <v>1625.5300859753129</v>
      </c>
      <c r="H11" s="435">
        <v>106516.62600880524</v>
      </c>
      <c r="I11" s="435">
        <v>11648.167080496576</v>
      </c>
      <c r="J11" s="436">
        <v>1679.655096090888</v>
      </c>
      <c r="K11" s="435">
        <v>106915.16423406401</v>
      </c>
      <c r="L11" s="435">
        <v>12203.171778661819</v>
      </c>
      <c r="M11" s="436">
        <v>1652.7771584589073</v>
      </c>
      <c r="N11" s="435">
        <v>102614.93196999012</v>
      </c>
      <c r="O11" s="435">
        <v>13042.292900362345</v>
      </c>
      <c r="P11" s="436">
        <v>1880.086959171741</v>
      </c>
    </row>
    <row r="12" spans="2:17" s="1" customFormat="1" ht="13.35" customHeight="1" x14ac:dyDescent="0.25">
      <c r="B12" s="377"/>
      <c r="C12" s="380" t="s">
        <v>8</v>
      </c>
      <c r="D12" s="381"/>
      <c r="E12" s="437">
        <f t="shared" ref="E12:P12" si="0">SUM(E4:E11)</f>
        <v>5235834.9999999991</v>
      </c>
      <c r="F12" s="437">
        <f t="shared" si="0"/>
        <v>884431.66782899993</v>
      </c>
      <c r="G12" s="438">
        <f t="shared" si="0"/>
        <v>176066.06569999998</v>
      </c>
      <c r="H12" s="437">
        <f t="shared" si="0"/>
        <v>5498929</v>
      </c>
      <c r="I12" s="437">
        <f t="shared" si="0"/>
        <v>990711.70686500007</v>
      </c>
      <c r="J12" s="438">
        <f t="shared" si="0"/>
        <v>197354.08211599998</v>
      </c>
      <c r="K12" s="437">
        <f t="shared" si="0"/>
        <v>5567292</v>
      </c>
      <c r="L12" s="437">
        <f t="shared" si="0"/>
        <v>1080018.7813009999</v>
      </c>
      <c r="M12" s="438">
        <f t="shared" si="0"/>
        <v>215915.35188</v>
      </c>
      <c r="N12" s="437">
        <f t="shared" si="0"/>
        <v>5174572</v>
      </c>
      <c r="O12" s="437">
        <f t="shared" si="0"/>
        <v>1181553.672641</v>
      </c>
      <c r="P12" s="438">
        <f t="shared" si="0"/>
        <v>226263.15876400002</v>
      </c>
    </row>
    <row r="13" spans="2:17" s="1" customFormat="1" ht="13.35" customHeight="1" x14ac:dyDescent="0.25">
      <c r="B13" s="376"/>
      <c r="C13" s="446" t="s">
        <v>84</v>
      </c>
      <c r="D13" s="53"/>
      <c r="E13" s="447"/>
      <c r="F13" s="447"/>
      <c r="G13" s="448"/>
      <c r="H13" s="447"/>
      <c r="I13" s="447"/>
      <c r="J13" s="448"/>
      <c r="K13" s="447"/>
      <c r="L13" s="447"/>
      <c r="M13" s="448"/>
      <c r="N13" s="447"/>
      <c r="O13" s="447"/>
      <c r="P13" s="448"/>
    </row>
    <row r="14" spans="2:17" s="1" customFormat="1" ht="13.35" customHeight="1" x14ac:dyDescent="0.25">
      <c r="B14" s="449"/>
      <c r="C14" s="13" t="s">
        <v>94</v>
      </c>
      <c r="D14" s="180"/>
      <c r="E14" s="440">
        <f>A2.1.4!E4/A2.1.4!E$12</f>
        <v>8.7521500069422387E-3</v>
      </c>
      <c r="F14" s="440">
        <f>A2.1.4!F4/A2.1.4!F$12</f>
        <v>3.7354965721798561E-3</v>
      </c>
      <c r="G14" s="441">
        <f>A2.1.4!G4/A2.1.4!G$12</f>
        <v>2.1858234992077645E-3</v>
      </c>
      <c r="H14" s="440">
        <f>A2.1.4!H4/A2.1.4!H$12</f>
        <v>9.163250325101048E-3</v>
      </c>
      <c r="I14" s="440">
        <f>A2.1.4!I4/A2.1.4!I$12</f>
        <v>3.5259116959743889E-3</v>
      </c>
      <c r="J14" s="441">
        <f>A2.1.4!J4/A2.1.4!J$12</f>
        <v>1.9656770730409039E-3</v>
      </c>
      <c r="K14" s="440">
        <f>A2.1.4!K4/A2.1.4!K$12</f>
        <v>8.5117415578696148E-3</v>
      </c>
      <c r="L14" s="440">
        <f>A2.1.4!L4/A2.1.4!L$12</f>
        <v>3.1788270853364531E-3</v>
      </c>
      <c r="M14" s="441">
        <f>A2.1.4!M4/A2.1.4!M$12</f>
        <v>1.7386019478303947E-3</v>
      </c>
      <c r="N14" s="440">
        <f>A2.1.4!N4/A2.1.4!N$12</f>
        <v>7.8017786916994075E-3</v>
      </c>
      <c r="O14" s="440">
        <f>A2.1.4!O4/A2.1.4!O$12</f>
        <v>2.8614165829542607E-3</v>
      </c>
      <c r="P14" s="441">
        <f>A2.1.4!P4/A2.1.4!P$12</f>
        <v>1.763982692562419E-3</v>
      </c>
    </row>
    <row r="15" spans="2:17" s="1" customFormat="1" ht="13.35" customHeight="1" x14ac:dyDescent="0.25">
      <c r="B15" s="449"/>
      <c r="C15" s="13" t="s">
        <v>95</v>
      </c>
      <c r="D15" s="180"/>
      <c r="E15" s="440">
        <f>A2.1.4!E5/A2.1.4!E$12</f>
        <v>4.803174309323311E-2</v>
      </c>
      <c r="F15" s="440">
        <f>A2.1.4!F5/A2.1.4!F$12</f>
        <v>2.2951007297803805E-2</v>
      </c>
      <c r="G15" s="441">
        <f>A2.1.4!G5/A2.1.4!G$12</f>
        <v>1.1527289011598463E-2</v>
      </c>
      <c r="H15" s="440">
        <f>A2.1.4!H5/A2.1.4!H$12</f>
        <v>5.0410231529661308E-2</v>
      </c>
      <c r="I15" s="440">
        <f>A2.1.4!I5/A2.1.4!I$12</f>
        <v>2.292380311601273E-2</v>
      </c>
      <c r="J15" s="441">
        <f>A2.1.4!J5/A2.1.4!J$12</f>
        <v>1.1170305407353922E-2</v>
      </c>
      <c r="K15" s="440">
        <f>A2.1.4!K5/A2.1.4!K$12</f>
        <v>4.9183844525578557E-2</v>
      </c>
      <c r="L15" s="440">
        <f>A2.1.4!L5/A2.1.4!L$12</f>
        <v>2.1594777828987718E-2</v>
      </c>
      <c r="M15" s="441">
        <f>A2.1.4!M5/A2.1.4!M$12</f>
        <v>1.048837817607858E-2</v>
      </c>
      <c r="N15" s="440">
        <f>A2.1.4!N5/A2.1.4!N$12</f>
        <v>4.3312660149634773E-2</v>
      </c>
      <c r="O15" s="440">
        <f>A2.1.4!O5/A2.1.4!O$12</f>
        <v>1.9560221917587578E-2</v>
      </c>
      <c r="P15" s="441">
        <f>A2.1.4!P5/A2.1.4!P$12</f>
        <v>9.3611948319597196E-3</v>
      </c>
    </row>
    <row r="16" spans="2:17" customFormat="1" ht="13.35" customHeight="1" x14ac:dyDescent="0.25">
      <c r="B16" s="449"/>
      <c r="C16" s="13" t="s">
        <v>96</v>
      </c>
      <c r="D16" s="180"/>
      <c r="E16" s="440">
        <f>A2.1.4!E6/A2.1.4!E$12</f>
        <v>0.25270747235055036</v>
      </c>
      <c r="F16" s="440">
        <f>A2.1.4!F6/A2.1.4!F$12</f>
        <v>0.21905702130006169</v>
      </c>
      <c r="G16" s="441">
        <f>A2.1.4!G6/A2.1.4!G$12</f>
        <v>0.1821073472662422</v>
      </c>
      <c r="H16" s="440">
        <f>A2.1.4!H6/A2.1.4!H$12</f>
        <v>0.26228431056032814</v>
      </c>
      <c r="I16" s="440">
        <f>A2.1.4!I6/A2.1.4!I$12</f>
        <v>0.22092270996880412</v>
      </c>
      <c r="J16" s="441">
        <f>A2.1.4!J6/A2.1.4!J$12</f>
        <v>0.18220577627770318</v>
      </c>
      <c r="K16" s="440">
        <f>A2.1.4!K6/A2.1.4!K$12</f>
        <v>0.26621514114020256</v>
      </c>
      <c r="L16" s="440">
        <f>A2.1.4!L6/A2.1.4!L$12</f>
        <v>0.22124198232182996</v>
      </c>
      <c r="M16" s="441">
        <f>A2.1.4!M6/A2.1.4!M$12</f>
        <v>0.18112690429003581</v>
      </c>
      <c r="N16" s="440">
        <f>A2.1.4!N6/A2.1.4!N$12</f>
        <v>0.26533473688575343</v>
      </c>
      <c r="O16" s="440">
        <f>A2.1.4!O6/A2.1.4!O$12</f>
        <v>0.21733478185134078</v>
      </c>
      <c r="P16" s="441">
        <f>A2.1.4!P6/A2.1.4!P$12</f>
        <v>0.17478733289116494</v>
      </c>
    </row>
    <row r="17" spans="2:16" customFormat="1" ht="13.35" customHeight="1" x14ac:dyDescent="0.25">
      <c r="B17" s="449"/>
      <c r="C17" s="13" t="s">
        <v>97</v>
      </c>
      <c r="D17" s="180"/>
      <c r="E17" s="440">
        <f>A2.1.4!E7/A2.1.4!E$12</f>
        <v>0.27778563890201891</v>
      </c>
      <c r="F17" s="440">
        <f>A2.1.4!F7/A2.1.4!F$12</f>
        <v>0.30906216940318149</v>
      </c>
      <c r="G17" s="441">
        <f>A2.1.4!G7/A2.1.4!G$12</f>
        <v>0.32535848771215081</v>
      </c>
      <c r="H17" s="440">
        <f>A2.1.4!H7/A2.1.4!H$12</f>
        <v>0.27378973131593332</v>
      </c>
      <c r="I17" s="440">
        <f>A2.1.4!I7/A2.1.4!I$12</f>
        <v>0.31126609557166135</v>
      </c>
      <c r="J17" s="441">
        <f>A2.1.4!J7/A2.1.4!J$12</f>
        <v>0.32424264974852895</v>
      </c>
      <c r="K17" s="440">
        <f>A2.1.4!K7/A2.1.4!K$12</f>
        <v>0.27202039323208932</v>
      </c>
      <c r="L17" s="440">
        <f>A2.1.4!L7/A2.1.4!L$12</f>
        <v>0.31030683677529602</v>
      </c>
      <c r="M17" s="441">
        <f>A2.1.4!M7/A2.1.4!M$12</f>
        <v>0.32314732425803494</v>
      </c>
      <c r="N17" s="440">
        <f>A2.1.4!N7/A2.1.4!N$12</f>
        <v>0.2720005428242126</v>
      </c>
      <c r="O17" s="440">
        <f>A2.1.4!O7/A2.1.4!O$12</f>
        <v>0.30766924144916213</v>
      </c>
      <c r="P17" s="441">
        <f>A2.1.4!P7/A2.1.4!P$12</f>
        <v>0.31755105741327855</v>
      </c>
    </row>
    <row r="18" spans="2:16" customFormat="1" ht="13.35" customHeight="1" x14ac:dyDescent="0.25">
      <c r="B18" s="449"/>
      <c r="C18" s="13" t="s">
        <v>98</v>
      </c>
      <c r="D18" s="180"/>
      <c r="E18" s="440">
        <f>A2.1.4!E8/A2.1.4!E$12</f>
        <v>0.22189551136971472</v>
      </c>
      <c r="F18" s="440">
        <f>A2.1.4!F8/A2.1.4!F$12</f>
        <v>0.26387736486074498</v>
      </c>
      <c r="G18" s="441">
        <f>A2.1.4!G8/A2.1.4!G$12</f>
        <v>0.28653018102420469</v>
      </c>
      <c r="H18" s="440">
        <f>A2.1.4!H8/A2.1.4!H$12</f>
        <v>0.21682679734436183</v>
      </c>
      <c r="I18" s="440">
        <f>A2.1.4!I8/A2.1.4!I$12</f>
        <v>0.2617989313941258</v>
      </c>
      <c r="J18" s="441">
        <f>A2.1.4!J8/A2.1.4!J$12</f>
        <v>0.28765585727415538</v>
      </c>
      <c r="K18" s="440">
        <f>A2.1.4!K8/A2.1.4!K$12</f>
        <v>0.21560639854526858</v>
      </c>
      <c r="L18" s="440">
        <f>A2.1.4!L8/A2.1.4!L$12</f>
        <v>0.26321629039229483</v>
      </c>
      <c r="M18" s="441">
        <f>A2.1.4!M8/A2.1.4!M$12</f>
        <v>0.28937343981338137</v>
      </c>
      <c r="N18" s="440">
        <f>A2.1.4!N8/A2.1.4!N$12</f>
        <v>0.21719357997280223</v>
      </c>
      <c r="O18" s="440">
        <f>A2.1.4!O8/A2.1.4!O$12</f>
        <v>0.26512991860760499</v>
      </c>
      <c r="P18" s="441">
        <f>A2.1.4!P8/A2.1.4!P$12</f>
        <v>0.2914968535136121</v>
      </c>
    </row>
    <row r="19" spans="2:16" customFormat="1" ht="13.35" customHeight="1" x14ac:dyDescent="0.25">
      <c r="B19" s="449"/>
      <c r="C19" s="13" t="s">
        <v>99</v>
      </c>
      <c r="D19" s="180"/>
      <c r="E19" s="440">
        <f>A2.1.4!E9/A2.1.4!E$12</f>
        <v>0.12507027592166728</v>
      </c>
      <c r="F19" s="440">
        <f>A2.1.4!F9/A2.1.4!F$12</f>
        <v>0.13581427125929682</v>
      </c>
      <c r="G19" s="441">
        <f>A2.1.4!G9/A2.1.4!G$12</f>
        <v>0.1531780047980438</v>
      </c>
      <c r="H19" s="440">
        <f>A2.1.4!H9/A2.1.4!H$12</f>
        <v>0.1231798399474788</v>
      </c>
      <c r="I19" s="440">
        <f>A2.1.4!I9/A2.1.4!I$12</f>
        <v>0.13648650077744265</v>
      </c>
      <c r="J19" s="441">
        <f>A2.1.4!J9/A2.1.4!J$12</f>
        <v>0.15558888364968096</v>
      </c>
      <c r="K19" s="440">
        <f>A2.1.4!K9/A2.1.4!K$12</f>
        <v>0.12417336733389212</v>
      </c>
      <c r="L19" s="440">
        <f>A2.1.4!L9/A2.1.4!L$12</f>
        <v>0.1371714723004081</v>
      </c>
      <c r="M19" s="441">
        <f>A2.1.4!M9/A2.1.4!M$12</f>
        <v>0.15664620981740129</v>
      </c>
      <c r="N19" s="440">
        <f>A2.1.4!N9/A2.1.4!N$12</f>
        <v>0.12720576524549132</v>
      </c>
      <c r="O19" s="440">
        <f>A2.1.4!O9/A2.1.4!O$12</f>
        <v>0.14375068304582014</v>
      </c>
      <c r="P19" s="441">
        <f>A2.1.4!P9/A2.1.4!P$12</f>
        <v>0.16395768932530122</v>
      </c>
    </row>
    <row r="20" spans="2:16" customFormat="1" ht="13.35" customHeight="1" x14ac:dyDescent="0.25">
      <c r="B20" s="449"/>
      <c r="C20" s="13" t="s">
        <v>202</v>
      </c>
      <c r="D20" s="180"/>
      <c r="E20" s="440">
        <f>A2.1.4!E10/A2.1.4!E$12</f>
        <v>4.5890082009439934E-2</v>
      </c>
      <c r="F20" s="440">
        <f>A2.1.4!F10/A2.1.4!F$12</f>
        <v>3.2745953378441869E-2</v>
      </c>
      <c r="G20" s="441">
        <f>A2.1.4!G10/A2.1.4!G$12</f>
        <v>2.988036592520214E-2</v>
      </c>
      <c r="H20" s="440">
        <f>A2.1.4!H10/A2.1.4!H$12</f>
        <v>4.4975407751563279E-2</v>
      </c>
      <c r="I20" s="440">
        <f>A2.1.4!I10/A2.1.4!I$12</f>
        <v>3.1318674468491313E-2</v>
      </c>
      <c r="J20" s="441">
        <f>A2.1.4!J10/A2.1.4!J$12</f>
        <v>2.86599797627013E-2</v>
      </c>
      <c r="K20" s="440">
        <f>A2.1.4!K10/A2.1.4!K$12</f>
        <v>4.5084954042420196E-2</v>
      </c>
      <c r="L20" s="440">
        <f>A2.1.4!L10/A2.1.4!L$12</f>
        <v>3.1990776658760142E-2</v>
      </c>
      <c r="M20" s="441">
        <f>A2.1.4!M10/A2.1.4!M$12</f>
        <v>2.9824395779135988E-2</v>
      </c>
      <c r="N20" s="440">
        <f>A2.1.4!N10/A2.1.4!N$12</f>
        <v>4.7320323772025143E-2</v>
      </c>
      <c r="O20" s="440">
        <f>A2.1.4!O10/A2.1.4!O$12</f>
        <v>3.2655479712719163E-2</v>
      </c>
      <c r="P20" s="441">
        <f>A2.1.4!P10/A2.1.4!P$12</f>
        <v>3.2772595987848721E-2</v>
      </c>
    </row>
    <row r="21" spans="2:16" customFormat="1" ht="13.35" customHeight="1" x14ac:dyDescent="0.25">
      <c r="B21" s="450"/>
      <c r="C21" s="135" t="s">
        <v>201</v>
      </c>
      <c r="D21" s="210"/>
      <c r="E21" s="442">
        <f>A2.1.4!E11/A2.1.4!E$12</f>
        <v>1.9867126346433554E-2</v>
      </c>
      <c r="F21" s="442">
        <f>A2.1.4!F11/A2.1.4!F$12</f>
        <v>1.275671592828947E-2</v>
      </c>
      <c r="G21" s="443">
        <f>A2.1.4!G11/A2.1.4!G$12</f>
        <v>9.2325007633501811E-3</v>
      </c>
      <c r="H21" s="442">
        <f>A2.1.4!H11/A2.1.4!H$12</f>
        <v>1.9370431225572332E-2</v>
      </c>
      <c r="I21" s="442">
        <f>A2.1.4!I11/A2.1.4!I$12</f>
        <v>1.1757373007487658E-2</v>
      </c>
      <c r="J21" s="443">
        <f>A2.1.4!J11/A2.1.4!J$12</f>
        <v>8.5108708068355396E-3</v>
      </c>
      <c r="K21" s="442">
        <f>A2.1.4!K11/A2.1.4!K$12</f>
        <v>1.9204159622679035E-2</v>
      </c>
      <c r="L21" s="442">
        <f>A2.1.4!L11/A2.1.4!L$12</f>
        <v>1.1299036637086786E-2</v>
      </c>
      <c r="M21" s="443">
        <f>A2.1.4!M11/A2.1.4!M$12</f>
        <v>7.6547459181016304E-3</v>
      </c>
      <c r="N21" s="442">
        <f>A2.1.4!N11/A2.1.4!N$12</f>
        <v>1.9830612458381122E-2</v>
      </c>
      <c r="O21" s="442">
        <f>A2.1.4!O11/A2.1.4!O$12</f>
        <v>1.103825683281091E-2</v>
      </c>
      <c r="P21" s="443">
        <f>A2.1.4!P11/A2.1.4!P$12</f>
        <v>8.3092933442723386E-3</v>
      </c>
    </row>
    <row r="22" spans="2:16" customFormat="1" ht="13.35" customHeight="1" x14ac:dyDescent="0.25">
      <c r="B22" s="377"/>
      <c r="C22" s="380" t="s">
        <v>8</v>
      </c>
      <c r="D22" s="381"/>
      <c r="E22" s="444">
        <f t="shared" ref="E22:P22" si="1">SUM(E14:E21)</f>
        <v>1.0000000000000002</v>
      </c>
      <c r="F22" s="444">
        <f t="shared" si="1"/>
        <v>0.99999999999999989</v>
      </c>
      <c r="G22" s="445">
        <f t="shared" si="1"/>
        <v>1</v>
      </c>
      <c r="H22" s="444">
        <f t="shared" si="1"/>
        <v>1</v>
      </c>
      <c r="I22" s="444">
        <f t="shared" si="1"/>
        <v>1</v>
      </c>
      <c r="J22" s="445">
        <f t="shared" si="1"/>
        <v>1.0000000000000002</v>
      </c>
      <c r="K22" s="444">
        <f t="shared" si="1"/>
        <v>0.99999999999999989</v>
      </c>
      <c r="L22" s="444">
        <f t="shared" si="1"/>
        <v>0.99999999999999989</v>
      </c>
      <c r="M22" s="445">
        <f t="shared" si="1"/>
        <v>1</v>
      </c>
      <c r="N22" s="444">
        <f t="shared" si="1"/>
        <v>1</v>
      </c>
      <c r="O22" s="444">
        <f t="shared" si="1"/>
        <v>1</v>
      </c>
      <c r="P22" s="445">
        <f t="shared" si="1"/>
        <v>1</v>
      </c>
    </row>
    <row r="23" spans="2:16" customFormat="1" ht="13.35" customHeight="1" x14ac:dyDescent="0.25">
      <c r="B23" s="1"/>
      <c r="C23" s="1"/>
      <c r="D23" s="1"/>
      <c r="E23" s="1"/>
      <c r="F23" s="1"/>
      <c r="G23" s="1"/>
      <c r="H23" s="1"/>
      <c r="I23" s="1"/>
      <c r="J23" s="1"/>
      <c r="K23" s="1"/>
      <c r="L23" s="1"/>
      <c r="M23" s="1"/>
      <c r="N23" s="1"/>
      <c r="O23" s="1"/>
      <c r="P23" s="1"/>
    </row>
    <row r="24" spans="2:16" customFormat="1" ht="13.35" customHeight="1" x14ac:dyDescent="0.25">
      <c r="I24" s="194" t="s">
        <v>270</v>
      </c>
    </row>
    <row r="25" spans="2:16" customFormat="1" ht="13.35" customHeight="1" x14ac:dyDescent="0.25">
      <c r="I25" s="1"/>
    </row>
  </sheetData>
  <mergeCells count="1">
    <mergeCell ref="C3:D3"/>
  </mergeCells>
  <hyperlinks>
    <hyperlink ref="I24"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enableFormatConditionsCalculation="0">
    <tabColor theme="7" tint="0.79998168889431442"/>
    <pageSetUpPr fitToPage="1"/>
  </sheetPr>
  <dimension ref="B1:Q15"/>
  <sheetViews>
    <sheetView showGridLines="0" zoomScaleNormal="100" zoomScaleSheetLayoutView="90" workbookViewId="0">
      <selection activeCell="D15" sqref="D15"/>
    </sheetView>
  </sheetViews>
  <sheetFormatPr defaultColWidth="9.109375" defaultRowHeight="13.2" x14ac:dyDescent="0.25"/>
  <cols>
    <col min="1" max="1" width="3.6640625" style="9" customWidth="1"/>
    <col min="2" max="2" width="0.88671875" customWidth="1"/>
    <col min="3" max="3" width="2.6640625" style="2" customWidth="1"/>
    <col min="4" max="4" width="15.6640625" style="2" customWidth="1"/>
    <col min="5" max="7" width="9.33203125" style="2" customWidth="1"/>
    <col min="8" max="8" width="9.33203125" style="11" customWidth="1"/>
    <col min="9" max="16" width="9.33203125" style="6" customWidth="1"/>
    <col min="17" max="17" width="9.109375" style="6"/>
    <col min="18" max="16384" width="9.109375" style="9"/>
  </cols>
  <sheetData>
    <row r="1" spans="2:16" s="1" customFormat="1" ht="15" customHeight="1" x14ac:dyDescent="0.25">
      <c r="B1" s="215" t="s">
        <v>373</v>
      </c>
      <c r="C1" s="38"/>
      <c r="D1" s="38"/>
      <c r="E1" s="51"/>
      <c r="F1" s="51"/>
      <c r="G1" s="51"/>
      <c r="H1" s="45"/>
      <c r="I1" s="4"/>
      <c r="J1" s="5"/>
      <c r="K1" s="4"/>
      <c r="L1" s="4"/>
      <c r="M1" s="4"/>
      <c r="N1" s="4"/>
      <c r="O1" s="4"/>
      <c r="P1" s="4"/>
    </row>
    <row r="2" spans="2:16"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customFormat="1" ht="38.1" customHeight="1" x14ac:dyDescent="0.25">
      <c r="B3" s="240"/>
      <c r="C3" s="1117" t="s">
        <v>85</v>
      </c>
      <c r="D3" s="1119"/>
      <c r="E3" s="274" t="s">
        <v>17</v>
      </c>
      <c r="F3" s="274" t="s">
        <v>67</v>
      </c>
      <c r="G3" s="275" t="s">
        <v>68</v>
      </c>
      <c r="H3" s="274" t="s">
        <v>17</v>
      </c>
      <c r="I3" s="274" t="s">
        <v>67</v>
      </c>
      <c r="J3" s="275" t="s">
        <v>68</v>
      </c>
      <c r="K3" s="274" t="s">
        <v>17</v>
      </c>
      <c r="L3" s="274" t="s">
        <v>67</v>
      </c>
      <c r="M3" s="275" t="s">
        <v>68</v>
      </c>
      <c r="N3" s="274" t="s">
        <v>17</v>
      </c>
      <c r="O3" s="274" t="s">
        <v>67</v>
      </c>
      <c r="P3" s="275" t="s">
        <v>68</v>
      </c>
    </row>
    <row r="4" spans="2:16" customFormat="1" ht="13.35" customHeight="1" x14ac:dyDescent="0.25">
      <c r="B4" s="63"/>
      <c r="C4" s="64" t="s">
        <v>2</v>
      </c>
      <c r="D4" s="180"/>
      <c r="E4" s="433">
        <v>2207322</v>
      </c>
      <c r="F4" s="433">
        <v>312507.17249199998</v>
      </c>
      <c r="G4" s="434">
        <v>50626.244977000002</v>
      </c>
      <c r="H4" s="433">
        <v>2328287</v>
      </c>
      <c r="I4" s="433">
        <v>354664.45851999999</v>
      </c>
      <c r="J4" s="434">
        <v>58238.454951</v>
      </c>
      <c r="K4" s="433">
        <v>2376595</v>
      </c>
      <c r="L4" s="433">
        <v>390326.56377200002</v>
      </c>
      <c r="M4" s="434">
        <v>64864.227645999999</v>
      </c>
      <c r="N4" s="433">
        <v>2226744</v>
      </c>
      <c r="O4" s="433">
        <v>431783.57817200001</v>
      </c>
      <c r="P4" s="434">
        <v>68198.863547999994</v>
      </c>
    </row>
    <row r="5" spans="2:16" customFormat="1" ht="13.35" customHeight="1" x14ac:dyDescent="0.25">
      <c r="B5" s="328"/>
      <c r="C5" s="329" t="s">
        <v>3</v>
      </c>
      <c r="D5" s="210"/>
      <c r="E5" s="435">
        <v>3028513</v>
      </c>
      <c r="F5" s="435">
        <v>571924.495337</v>
      </c>
      <c r="G5" s="436">
        <v>125439.62767999999</v>
      </c>
      <c r="H5" s="435">
        <v>3170642</v>
      </c>
      <c r="I5" s="435">
        <v>636047.24834499997</v>
      </c>
      <c r="J5" s="436">
        <v>139115.42878100002</v>
      </c>
      <c r="K5" s="435">
        <v>3190697</v>
      </c>
      <c r="L5" s="435">
        <v>689692.21752900002</v>
      </c>
      <c r="M5" s="436">
        <v>151050.926057</v>
      </c>
      <c r="N5" s="435">
        <v>2947828</v>
      </c>
      <c r="O5" s="435">
        <v>749770.094469</v>
      </c>
      <c r="P5" s="436">
        <v>158064.09265400001</v>
      </c>
    </row>
    <row r="6" spans="2:16" s="1" customFormat="1" ht="13.35" customHeight="1" x14ac:dyDescent="0.25">
      <c r="B6" s="285"/>
      <c r="C6" s="380" t="s">
        <v>8</v>
      </c>
      <c r="D6" s="381"/>
      <c r="E6" s="437">
        <v>5235835</v>
      </c>
      <c r="F6" s="437">
        <v>884431.66782899993</v>
      </c>
      <c r="G6" s="438">
        <v>176065.872657</v>
      </c>
      <c r="H6" s="437">
        <v>5498929</v>
      </c>
      <c r="I6" s="437">
        <v>990711.70686499996</v>
      </c>
      <c r="J6" s="438">
        <v>197353.88373200002</v>
      </c>
      <c r="K6" s="437">
        <v>5567292</v>
      </c>
      <c r="L6" s="437">
        <v>1080018.7813010002</v>
      </c>
      <c r="M6" s="438">
        <v>215915.15370299999</v>
      </c>
      <c r="N6" s="437">
        <v>5174572</v>
      </c>
      <c r="O6" s="437">
        <v>1181553.672641</v>
      </c>
      <c r="P6" s="438">
        <v>226262.956202</v>
      </c>
    </row>
    <row r="7" spans="2:16" s="1" customFormat="1" ht="13.35" customHeight="1" x14ac:dyDescent="0.25">
      <c r="B7" s="21"/>
      <c r="C7" s="446" t="s">
        <v>84</v>
      </c>
      <c r="D7" s="53"/>
      <c r="E7" s="447"/>
      <c r="F7" s="447"/>
      <c r="G7" s="448"/>
      <c r="H7" s="447"/>
      <c r="I7" s="447"/>
      <c r="J7" s="448"/>
      <c r="K7" s="447"/>
      <c r="L7" s="447"/>
      <c r="M7" s="448"/>
      <c r="N7" s="447"/>
      <c r="O7" s="447"/>
      <c r="P7" s="448"/>
    </row>
    <row r="8" spans="2:16" customFormat="1" ht="13.35" customHeight="1" x14ac:dyDescent="0.25">
      <c r="B8" s="63"/>
      <c r="C8" s="64" t="s">
        <v>2</v>
      </c>
      <c r="D8" s="180"/>
      <c r="E8" s="440">
        <v>0.42157974802490911</v>
      </c>
      <c r="F8" s="440">
        <v>0.35334235968631278</v>
      </c>
      <c r="G8" s="441">
        <v>0.28754149917302108</v>
      </c>
      <c r="H8" s="440">
        <v>0.423407358050995</v>
      </c>
      <c r="I8" s="440">
        <v>0.35798957059092124</v>
      </c>
      <c r="J8" s="441">
        <v>0.29509657398020034</v>
      </c>
      <c r="K8" s="440">
        <v>0.42688527923450037</v>
      </c>
      <c r="L8" s="440">
        <v>0.36140720006906657</v>
      </c>
      <c r="M8" s="441">
        <v>0.30041535544662773</v>
      </c>
      <c r="N8" s="440">
        <v>0.43032428575735343</v>
      </c>
      <c r="O8" s="440">
        <v>0.36543712585386035</v>
      </c>
      <c r="P8" s="441">
        <v>0.30141418061874137</v>
      </c>
    </row>
    <row r="9" spans="2:16" customFormat="1" ht="13.35" customHeight="1" x14ac:dyDescent="0.25">
      <c r="B9" s="328"/>
      <c r="C9" s="329" t="s">
        <v>3</v>
      </c>
      <c r="D9" s="210"/>
      <c r="E9" s="442">
        <v>0.57842025197509084</v>
      </c>
      <c r="F9" s="442">
        <v>0.64665764031368733</v>
      </c>
      <c r="G9" s="443">
        <v>0.71245850082697881</v>
      </c>
      <c r="H9" s="442">
        <v>0.57659264194900495</v>
      </c>
      <c r="I9" s="442">
        <v>0.64201042940907871</v>
      </c>
      <c r="J9" s="443">
        <v>0.70490342601979972</v>
      </c>
      <c r="K9" s="442">
        <v>0.57311472076549963</v>
      </c>
      <c r="L9" s="442">
        <v>0.63859279993093332</v>
      </c>
      <c r="M9" s="443">
        <v>0.69958464455337233</v>
      </c>
      <c r="N9" s="442">
        <v>0.56967571424264651</v>
      </c>
      <c r="O9" s="442">
        <v>0.63456287414613965</v>
      </c>
      <c r="P9" s="443">
        <v>0.69858581938125863</v>
      </c>
    </row>
    <row r="10" spans="2:16" customFormat="1" ht="13.35" customHeight="1" x14ac:dyDescent="0.25">
      <c r="B10" s="285"/>
      <c r="C10" s="380" t="s">
        <v>8</v>
      </c>
      <c r="D10" s="381"/>
      <c r="E10" s="444">
        <v>1</v>
      </c>
      <c r="F10" s="444">
        <v>1</v>
      </c>
      <c r="G10" s="445">
        <v>0.99999999999999989</v>
      </c>
      <c r="H10" s="444">
        <v>1</v>
      </c>
      <c r="I10" s="444">
        <v>1</v>
      </c>
      <c r="J10" s="445">
        <v>1</v>
      </c>
      <c r="K10" s="444">
        <v>1</v>
      </c>
      <c r="L10" s="444">
        <v>0.99999999999999989</v>
      </c>
      <c r="M10" s="445">
        <v>1</v>
      </c>
      <c r="N10" s="444">
        <v>1</v>
      </c>
      <c r="O10" s="444">
        <v>1</v>
      </c>
      <c r="P10" s="445">
        <v>1</v>
      </c>
    </row>
    <row r="11" spans="2:16" customFormat="1" ht="13.35" customHeight="1" x14ac:dyDescent="0.25">
      <c r="I11" s="1"/>
    </row>
    <row r="12" spans="2:16" customFormat="1" ht="13.35" customHeight="1" x14ac:dyDescent="0.25">
      <c r="E12" s="2"/>
      <c r="I12" s="194" t="s">
        <v>270</v>
      </c>
    </row>
    <row r="13" spans="2:16" customFormat="1" ht="13.35" customHeight="1" x14ac:dyDescent="0.25">
      <c r="E13" s="2"/>
      <c r="I13" s="194"/>
    </row>
    <row r="14" spans="2:16" ht="13.35" customHeight="1" x14ac:dyDescent="0.25">
      <c r="G14" s="104"/>
    </row>
    <row r="15" spans="2:16" ht="13.35" customHeight="1" x14ac:dyDescent="0.25"/>
  </sheetData>
  <mergeCells count="1">
    <mergeCell ref="C3:D3"/>
  </mergeCells>
  <phoneticPr fontId="16" type="noConversion"/>
  <hyperlinks>
    <hyperlink ref="I12"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7" tint="0.79998168889431442"/>
    <pageSetUpPr fitToPage="1"/>
  </sheetPr>
  <dimension ref="B1:P62"/>
  <sheetViews>
    <sheetView showGridLines="0" zoomScaleNormal="100" zoomScaleSheetLayoutView="90" workbookViewId="0">
      <selection activeCell="G47" sqref="G47"/>
    </sheetView>
  </sheetViews>
  <sheetFormatPr defaultColWidth="9.109375" defaultRowHeight="13.2" x14ac:dyDescent="0.25"/>
  <cols>
    <col min="1" max="1" width="3.6640625" style="9" customWidth="1"/>
    <col min="2" max="2" width="0.88671875" customWidth="1"/>
    <col min="3" max="3" width="2.6640625" style="2" customWidth="1"/>
    <col min="4" max="4" width="16.33203125" style="2" customWidth="1"/>
    <col min="5" max="7" width="9.33203125" style="2" customWidth="1"/>
    <col min="8" max="8" width="9.33203125" style="11" customWidth="1"/>
    <col min="9" max="16" width="9.33203125" style="6" customWidth="1"/>
    <col min="17" max="16384" width="9.109375" style="9"/>
  </cols>
  <sheetData>
    <row r="1" spans="2:16" s="50" customFormat="1" ht="15" customHeight="1" x14ac:dyDescent="0.25">
      <c r="B1" s="215" t="s">
        <v>405</v>
      </c>
      <c r="C1" s="38"/>
      <c r="D1" s="38"/>
      <c r="E1" s="51"/>
      <c r="F1" s="51"/>
      <c r="G1" s="51"/>
      <c r="H1" s="45"/>
      <c r="I1" s="4"/>
      <c r="J1" s="5"/>
      <c r="K1" s="4"/>
      <c r="L1" s="4"/>
      <c r="M1" s="4"/>
      <c r="N1" s="4"/>
      <c r="O1" s="4"/>
      <c r="P1" s="4"/>
    </row>
    <row r="2" spans="2:16" s="8"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ht="15" customHeight="1" x14ac:dyDescent="0.2">
      <c r="B3" s="240"/>
      <c r="C3" s="1117" t="s">
        <v>87</v>
      </c>
      <c r="D3" s="1119"/>
      <c r="E3" s="274" t="s">
        <v>2</v>
      </c>
      <c r="F3" s="274" t="s">
        <v>3</v>
      </c>
      <c r="G3" s="275" t="s">
        <v>8</v>
      </c>
      <c r="H3" s="876" t="s">
        <v>2</v>
      </c>
      <c r="I3" s="876" t="s">
        <v>3</v>
      </c>
      <c r="J3" s="275" t="s">
        <v>8</v>
      </c>
      <c r="K3" s="876" t="s">
        <v>2</v>
      </c>
      <c r="L3" s="876" t="s">
        <v>3</v>
      </c>
      <c r="M3" s="275" t="s">
        <v>8</v>
      </c>
      <c r="N3" s="876" t="s">
        <v>2</v>
      </c>
      <c r="O3" s="876" t="s">
        <v>3</v>
      </c>
      <c r="P3" s="275" t="s">
        <v>8</v>
      </c>
    </row>
    <row r="4" spans="2:16" ht="13.35" customHeight="1" x14ac:dyDescent="0.2">
      <c r="B4" s="35"/>
      <c r="C4" s="13" t="s">
        <v>18</v>
      </c>
      <c r="D4" s="180" t="s">
        <v>43</v>
      </c>
      <c r="E4" s="311">
        <f>A2.1.6!E36/A2.1.6!$G36</f>
        <v>0.32990834383448037</v>
      </c>
      <c r="F4" s="311">
        <f>A2.1.6!F36/A2.1.6!$G36</f>
        <v>0.67009165616551958</v>
      </c>
      <c r="G4" s="312">
        <f>A2.1.6!G36/A2.1.6!$G36</f>
        <v>1</v>
      </c>
      <c r="H4" s="311">
        <f>A2.1.6!H36/A2.1.6!$J36</f>
        <v>0.33423481288665019</v>
      </c>
      <c r="I4" s="311">
        <f>A2.1.6!I36/A2.1.6!$J36</f>
        <v>0.66576518711334975</v>
      </c>
      <c r="J4" s="312">
        <f>A2.1.6!J36/A2.1.6!$J36</f>
        <v>1</v>
      </c>
      <c r="K4" s="311">
        <f>A2.1.6!K36/A2.1.6!$M36</f>
        <v>0.34635052342129385</v>
      </c>
      <c r="L4" s="311">
        <f>A2.1.6!L36/A2.1.6!$M36</f>
        <v>0.6536494765787062</v>
      </c>
      <c r="M4" s="312">
        <f>A2.1.6!M36/A2.1.6!$M36</f>
        <v>1</v>
      </c>
      <c r="N4" s="311">
        <f>A2.1.6!N36/A2.1.6!$P36</f>
        <v>0.35347832793459816</v>
      </c>
      <c r="O4" s="311">
        <f>A2.1.6!O36/A2.1.6!$P36</f>
        <v>0.64652167206540179</v>
      </c>
      <c r="P4" s="312">
        <f>A2.1.6!P36/A2.1.6!$P36</f>
        <v>1</v>
      </c>
    </row>
    <row r="5" spans="2:16" s="37" customFormat="1" ht="13.35" customHeight="1" x14ac:dyDescent="0.2">
      <c r="B5" s="35"/>
      <c r="C5" s="13" t="s">
        <v>19</v>
      </c>
      <c r="D5" s="181" t="s">
        <v>125</v>
      </c>
      <c r="E5" s="311">
        <f>A2.1.6!E37/A2.1.6!$G37</f>
        <v>0.40976238524180486</v>
      </c>
      <c r="F5" s="311">
        <f>A2.1.6!F37/A2.1.6!$G37</f>
        <v>0.59023761475819514</v>
      </c>
      <c r="G5" s="312">
        <f>A2.1.6!G37/A2.1.6!$G37</f>
        <v>1</v>
      </c>
      <c r="H5" s="311">
        <f>A2.1.6!H37/A2.1.6!$J37</f>
        <v>0.41054722060124615</v>
      </c>
      <c r="I5" s="311">
        <f>A2.1.6!I37/A2.1.6!$J37</f>
        <v>0.58945277939875385</v>
      </c>
      <c r="J5" s="312">
        <f>A2.1.6!J37/A2.1.6!$J37</f>
        <v>1</v>
      </c>
      <c r="K5" s="311">
        <f>A2.1.6!K37/A2.1.6!$M37</f>
        <v>0.42287836194001616</v>
      </c>
      <c r="L5" s="311">
        <f>A2.1.6!L37/A2.1.6!$M37</f>
        <v>0.57712163805998384</v>
      </c>
      <c r="M5" s="312">
        <f>A2.1.6!M37/A2.1.6!$M37</f>
        <v>1</v>
      </c>
      <c r="N5" s="311">
        <f>A2.1.6!N37/A2.1.6!$P37</f>
        <v>0.43984274923804056</v>
      </c>
      <c r="O5" s="311">
        <f>A2.1.6!O37/A2.1.6!$P37</f>
        <v>0.56015725076195944</v>
      </c>
      <c r="P5" s="312">
        <f>A2.1.6!P37/A2.1.6!$P37</f>
        <v>1</v>
      </c>
    </row>
    <row r="6" spans="2:16" ht="13.35" customHeight="1" x14ac:dyDescent="0.2">
      <c r="B6" s="35"/>
      <c r="C6" s="13" t="s">
        <v>20</v>
      </c>
      <c r="D6" s="180" t="s">
        <v>44</v>
      </c>
      <c r="E6" s="311">
        <f>A2.1.6!E38/A2.1.6!$G38</f>
        <v>0.43974264020974096</v>
      </c>
      <c r="F6" s="311">
        <f>A2.1.6!F38/A2.1.6!$G38</f>
        <v>0.56025735979025904</v>
      </c>
      <c r="G6" s="312">
        <f>A2.1.6!G38/A2.1.6!$G38</f>
        <v>1</v>
      </c>
      <c r="H6" s="311">
        <f>A2.1.6!H38/A2.1.6!$J38</f>
        <v>0.4561484997890628</v>
      </c>
      <c r="I6" s="311">
        <f>A2.1.6!I38/A2.1.6!$J38</f>
        <v>0.5438515002109372</v>
      </c>
      <c r="J6" s="312">
        <f>A2.1.6!J38/A2.1.6!$J38</f>
        <v>1</v>
      </c>
      <c r="K6" s="311">
        <f>A2.1.6!K38/A2.1.6!$M38</f>
        <v>0.47962177181381521</v>
      </c>
      <c r="L6" s="311">
        <f>A2.1.6!L38/A2.1.6!$M38</f>
        <v>0.52037822818618473</v>
      </c>
      <c r="M6" s="312">
        <f>A2.1.6!M38/A2.1.6!$M38</f>
        <v>1</v>
      </c>
      <c r="N6" s="311">
        <f>A2.1.6!N38/A2.1.6!$P38</f>
        <v>0.48748892971858354</v>
      </c>
      <c r="O6" s="311">
        <f>A2.1.6!O38/A2.1.6!$P38</f>
        <v>0.51251107028141651</v>
      </c>
      <c r="P6" s="312">
        <f>A2.1.6!P38/A2.1.6!$P38</f>
        <v>1</v>
      </c>
    </row>
    <row r="7" spans="2:16" ht="13.35" customHeight="1" x14ac:dyDescent="0.2">
      <c r="B7" s="35"/>
      <c r="C7" s="13" t="s">
        <v>21</v>
      </c>
      <c r="D7" s="180" t="s">
        <v>45</v>
      </c>
      <c r="E7" s="311">
        <f>A2.1.6!E39/A2.1.6!$G39</f>
        <v>0.42481292719927727</v>
      </c>
      <c r="F7" s="311">
        <f>A2.1.6!F39/A2.1.6!$G39</f>
        <v>0.57518707280072268</v>
      </c>
      <c r="G7" s="312">
        <f>A2.1.6!G39/A2.1.6!$G39</f>
        <v>1</v>
      </c>
      <c r="H7" s="311">
        <f>A2.1.6!H39/A2.1.6!$J39</f>
        <v>0.43213802222711961</v>
      </c>
      <c r="I7" s="311">
        <f>A2.1.6!I39/A2.1.6!$J39</f>
        <v>0.56786197777288039</v>
      </c>
      <c r="J7" s="312">
        <f>A2.1.6!J39/A2.1.6!$J39</f>
        <v>1</v>
      </c>
      <c r="K7" s="311">
        <f>A2.1.6!K39/A2.1.6!$M39</f>
        <v>0.44033146300914383</v>
      </c>
      <c r="L7" s="311">
        <f>A2.1.6!L39/A2.1.6!$M39</f>
        <v>0.55966853699085617</v>
      </c>
      <c r="M7" s="312">
        <f>A2.1.6!M39/A2.1.6!$M39</f>
        <v>1</v>
      </c>
      <c r="N7" s="311">
        <f>A2.1.6!N39/A2.1.6!$P39</f>
        <v>0.45978620514125734</v>
      </c>
      <c r="O7" s="311">
        <f>A2.1.6!O39/A2.1.6!$P39</f>
        <v>0.54021379485874266</v>
      </c>
      <c r="P7" s="312">
        <f>A2.1.6!P39/A2.1.6!$P39</f>
        <v>1</v>
      </c>
    </row>
    <row r="8" spans="2:16" ht="13.35" customHeight="1" x14ac:dyDescent="0.2">
      <c r="B8" s="35"/>
      <c r="C8" s="13" t="s">
        <v>22</v>
      </c>
      <c r="D8" s="180" t="s">
        <v>46</v>
      </c>
      <c r="E8" s="311">
        <f>A2.1.6!E40/A2.1.6!$G40</f>
        <v>0.40749046707671627</v>
      </c>
      <c r="F8" s="311">
        <f>A2.1.6!F40/A2.1.6!$G40</f>
        <v>0.59250953292328368</v>
      </c>
      <c r="G8" s="312">
        <f>A2.1.6!G40/A2.1.6!$G40</f>
        <v>1</v>
      </c>
      <c r="H8" s="311">
        <f>A2.1.6!H40/A2.1.6!$J40</f>
        <v>0.41431812836370174</v>
      </c>
      <c r="I8" s="311">
        <f>A2.1.6!I40/A2.1.6!$J40</f>
        <v>0.58568187163629826</v>
      </c>
      <c r="J8" s="312">
        <f>A2.1.6!J40/A2.1.6!$J40</f>
        <v>1</v>
      </c>
      <c r="K8" s="311">
        <f>A2.1.6!K40/A2.1.6!$M40</f>
        <v>0.42608200455580864</v>
      </c>
      <c r="L8" s="311">
        <f>A2.1.6!L40/A2.1.6!$M40</f>
        <v>0.57391799544419131</v>
      </c>
      <c r="M8" s="312">
        <f>A2.1.6!M40/A2.1.6!$M40</f>
        <v>1</v>
      </c>
      <c r="N8" s="311">
        <f>A2.1.6!N40/A2.1.6!$P40</f>
        <v>0.4513277428371768</v>
      </c>
      <c r="O8" s="311">
        <f>A2.1.6!O40/A2.1.6!$P40</f>
        <v>0.5486722571628232</v>
      </c>
      <c r="P8" s="312">
        <f>A2.1.6!P40/A2.1.6!$P40</f>
        <v>1</v>
      </c>
    </row>
    <row r="9" spans="2:16" ht="13.35" customHeight="1" x14ac:dyDescent="0.2">
      <c r="B9" s="35"/>
      <c r="C9" s="13" t="s">
        <v>23</v>
      </c>
      <c r="D9" s="180" t="s">
        <v>47</v>
      </c>
      <c r="E9" s="311">
        <f>A2.1.6!E41/A2.1.6!$G41</f>
        <v>0.40457752538289449</v>
      </c>
      <c r="F9" s="311">
        <f>A2.1.6!F41/A2.1.6!$G41</f>
        <v>0.59542247461710551</v>
      </c>
      <c r="G9" s="312">
        <f>A2.1.6!G41/A2.1.6!$G41</f>
        <v>1</v>
      </c>
      <c r="H9" s="311">
        <f>A2.1.6!H41/A2.1.6!$J41</f>
        <v>0.40390140811625863</v>
      </c>
      <c r="I9" s="311">
        <f>A2.1.6!I41/A2.1.6!$J41</f>
        <v>0.59609859188374137</v>
      </c>
      <c r="J9" s="312">
        <f>A2.1.6!J41/A2.1.6!$J41</f>
        <v>1</v>
      </c>
      <c r="K9" s="311">
        <f>A2.1.6!K41/A2.1.6!$M41</f>
        <v>0.40367059718524156</v>
      </c>
      <c r="L9" s="311">
        <f>A2.1.6!L41/A2.1.6!$M41</f>
        <v>0.59632940281475844</v>
      </c>
      <c r="M9" s="312">
        <f>A2.1.6!M41/A2.1.6!$M41</f>
        <v>1</v>
      </c>
      <c r="N9" s="311">
        <f>A2.1.6!N41/A2.1.6!$P41</f>
        <v>0.43004090591639232</v>
      </c>
      <c r="O9" s="311">
        <f>A2.1.6!O41/A2.1.6!$P41</f>
        <v>0.56995909408360768</v>
      </c>
      <c r="P9" s="312">
        <f>A2.1.6!P41/A2.1.6!$P41</f>
        <v>1</v>
      </c>
    </row>
    <row r="10" spans="2:16" s="37" customFormat="1" ht="13.35" customHeight="1" x14ac:dyDescent="0.2">
      <c r="B10" s="35"/>
      <c r="C10" s="13" t="s">
        <v>24</v>
      </c>
      <c r="D10" s="180" t="s">
        <v>48</v>
      </c>
      <c r="E10" s="311">
        <f>A2.1.6!E42/A2.1.6!$G42</f>
        <v>0.41977826025938431</v>
      </c>
      <c r="F10" s="311">
        <f>A2.1.6!F42/A2.1.6!$G42</f>
        <v>0.58022173974061564</v>
      </c>
      <c r="G10" s="312">
        <f>A2.1.6!G42/A2.1.6!$G42</f>
        <v>1</v>
      </c>
      <c r="H10" s="311">
        <f>A2.1.6!H42/A2.1.6!$J42</f>
        <v>0.41600582786970547</v>
      </c>
      <c r="I10" s="311">
        <f>A2.1.6!I42/A2.1.6!$J42</f>
        <v>0.58399417213029448</v>
      </c>
      <c r="J10" s="312">
        <f>A2.1.6!J42/A2.1.6!$J42</f>
        <v>1</v>
      </c>
      <c r="K10" s="311">
        <f>A2.1.6!K42/A2.1.6!$M42</f>
        <v>0.419268996017785</v>
      </c>
      <c r="L10" s="311">
        <f>A2.1.6!L42/A2.1.6!$M42</f>
        <v>0.580731003982215</v>
      </c>
      <c r="M10" s="312">
        <f>A2.1.6!M42/A2.1.6!$M42</f>
        <v>1</v>
      </c>
      <c r="N10" s="311">
        <f>A2.1.6!N42/A2.1.6!$P42</f>
        <v>0.42549815526577267</v>
      </c>
      <c r="O10" s="311">
        <f>A2.1.6!O42/A2.1.6!$P42</f>
        <v>0.57450184473422738</v>
      </c>
      <c r="P10" s="312">
        <f>A2.1.6!P42/A2.1.6!$P42</f>
        <v>1</v>
      </c>
    </row>
    <row r="11" spans="2:16" s="1" customFormat="1" ht="13.35" customHeight="1" x14ac:dyDescent="0.25">
      <c r="B11" s="21"/>
      <c r="C11" s="13" t="s">
        <v>25</v>
      </c>
      <c r="D11" s="180" t="s">
        <v>49</v>
      </c>
      <c r="E11" s="311">
        <f>A2.1.6!E43/A2.1.6!$G43</f>
        <v>0.44756225481343725</v>
      </c>
      <c r="F11" s="311">
        <f>A2.1.6!F43/A2.1.6!$G43</f>
        <v>0.55243774518656275</v>
      </c>
      <c r="G11" s="312">
        <f>A2.1.6!G43/A2.1.6!$G43</f>
        <v>1</v>
      </c>
      <c r="H11" s="311">
        <f>A2.1.6!H43/A2.1.6!$J43</f>
        <v>0.42390212257620469</v>
      </c>
      <c r="I11" s="311">
        <f>A2.1.6!I43/A2.1.6!$J43</f>
        <v>0.57609787742379537</v>
      </c>
      <c r="J11" s="312">
        <f>A2.1.6!J43/A2.1.6!$J43</f>
        <v>1</v>
      </c>
      <c r="K11" s="311">
        <f>A2.1.6!K43/A2.1.6!$M43</f>
        <v>0.41499132067450756</v>
      </c>
      <c r="L11" s="311">
        <f>A2.1.6!L43/A2.1.6!$M43</f>
        <v>0.58500867932549239</v>
      </c>
      <c r="M11" s="312">
        <f>A2.1.6!M43/A2.1.6!$M43</f>
        <v>1</v>
      </c>
      <c r="N11" s="311">
        <f>A2.1.6!N43/A2.1.6!$P43</f>
        <v>0.40924727249125248</v>
      </c>
      <c r="O11" s="311">
        <f>A2.1.6!O43/A2.1.6!$P43</f>
        <v>0.59075272750874752</v>
      </c>
      <c r="P11" s="312">
        <f>A2.1.6!P43/A2.1.6!$P43</f>
        <v>1</v>
      </c>
    </row>
    <row r="12" spans="2:16" s="1" customFormat="1" ht="13.35" customHeight="1" x14ac:dyDescent="0.25">
      <c r="B12" s="21"/>
      <c r="C12" s="13" t="s">
        <v>26</v>
      </c>
      <c r="D12" s="180" t="s">
        <v>50</v>
      </c>
      <c r="E12" s="311">
        <f>A2.1.6!E44/A2.1.6!$G44</f>
        <v>0.4509320263538486</v>
      </c>
      <c r="F12" s="311">
        <f>A2.1.6!F44/A2.1.6!$G44</f>
        <v>0.54906797364615134</v>
      </c>
      <c r="G12" s="312">
        <f>A2.1.6!G44/A2.1.6!$G44</f>
        <v>1</v>
      </c>
      <c r="H12" s="311">
        <f>A2.1.6!H44/A2.1.6!$J44</f>
        <v>0.45062259629977469</v>
      </c>
      <c r="I12" s="311">
        <f>A2.1.6!I44/A2.1.6!$J44</f>
        <v>0.54937740370022536</v>
      </c>
      <c r="J12" s="312">
        <f>A2.1.6!J44/A2.1.6!$J44</f>
        <v>1</v>
      </c>
      <c r="K12" s="311">
        <f>A2.1.6!K44/A2.1.6!$M44</f>
        <v>0.44110669123520152</v>
      </c>
      <c r="L12" s="311">
        <f>A2.1.6!L44/A2.1.6!$M44</f>
        <v>0.55889330876479848</v>
      </c>
      <c r="M12" s="312">
        <f>A2.1.6!M44/A2.1.6!$M44</f>
        <v>1</v>
      </c>
      <c r="N12" s="311">
        <f>A2.1.6!N44/A2.1.6!$P44</f>
        <v>0.39924485782850583</v>
      </c>
      <c r="O12" s="311">
        <f>A2.1.6!O44/A2.1.6!$P44</f>
        <v>0.60075514217149417</v>
      </c>
      <c r="P12" s="312">
        <f>A2.1.6!P44/A2.1.6!$P44</f>
        <v>1</v>
      </c>
    </row>
    <row r="13" spans="2:16" s="1" customFormat="1" ht="13.35" customHeight="1" x14ac:dyDescent="0.25">
      <c r="B13" s="21"/>
      <c r="C13" s="22" t="s">
        <v>27</v>
      </c>
      <c r="D13" s="156" t="s">
        <v>51</v>
      </c>
      <c r="E13" s="311">
        <f>A2.1.6!E45/A2.1.6!$G45</f>
        <v>0.44970627439572414</v>
      </c>
      <c r="F13" s="311">
        <f>A2.1.6!F45/A2.1.6!$G45</f>
        <v>0.55029372560427581</v>
      </c>
      <c r="G13" s="312">
        <f>A2.1.6!G45/A2.1.6!$G45</f>
        <v>1</v>
      </c>
      <c r="H13" s="311">
        <f>A2.1.6!H45/A2.1.6!$J45</f>
        <v>0.44930897844785928</v>
      </c>
      <c r="I13" s="311">
        <f>A2.1.6!I45/A2.1.6!$J45</f>
        <v>0.55069102155214067</v>
      </c>
      <c r="J13" s="312">
        <f>A2.1.6!J45/A2.1.6!$J45</f>
        <v>1</v>
      </c>
      <c r="K13" s="311">
        <f>A2.1.6!K45/A2.1.6!$M45</f>
        <v>0.45135976545084971</v>
      </c>
      <c r="L13" s="311">
        <f>A2.1.6!L45/A2.1.6!$M45</f>
        <v>0.54864023454915034</v>
      </c>
      <c r="M13" s="312">
        <f>A2.1.6!M45/A2.1.6!$M45</f>
        <v>1</v>
      </c>
      <c r="N13" s="311">
        <f>A2.1.6!N45/A2.1.6!$P45</f>
        <v>0.40879139715557616</v>
      </c>
      <c r="O13" s="311">
        <f>A2.1.6!O45/A2.1.6!$P45</f>
        <v>0.59120860284442378</v>
      </c>
      <c r="P13" s="312">
        <f>A2.1.6!P45/A2.1.6!$P45</f>
        <v>1</v>
      </c>
    </row>
    <row r="14" spans="2:16" s="1" customFormat="1" ht="13.35" customHeight="1" x14ac:dyDescent="0.25">
      <c r="B14" s="21"/>
      <c r="C14" s="22" t="s">
        <v>28</v>
      </c>
      <c r="D14" s="156" t="s">
        <v>52</v>
      </c>
      <c r="E14" s="311">
        <f>A2.1.6!E46/A2.1.6!$G46</f>
        <v>0.46697415528943403</v>
      </c>
      <c r="F14" s="311">
        <f>A2.1.6!F46/A2.1.6!$G46</f>
        <v>0.53302584471056602</v>
      </c>
      <c r="G14" s="312">
        <f>A2.1.6!G46/A2.1.6!$G46</f>
        <v>1</v>
      </c>
      <c r="H14" s="311">
        <f>A2.1.6!H46/A2.1.6!$J46</f>
        <v>0.44901436654908877</v>
      </c>
      <c r="I14" s="311">
        <f>A2.1.6!I46/A2.1.6!$J46</f>
        <v>0.55098563345091123</v>
      </c>
      <c r="J14" s="312">
        <f>A2.1.6!J46/A2.1.6!$J46</f>
        <v>1</v>
      </c>
      <c r="K14" s="311">
        <f>A2.1.6!K46/A2.1.6!$M46</f>
        <v>0.45270895702861147</v>
      </c>
      <c r="L14" s="311">
        <f>A2.1.6!L46/A2.1.6!$M46</f>
        <v>0.54729104297138853</v>
      </c>
      <c r="M14" s="312">
        <f>A2.1.6!M46/A2.1.6!$M46</f>
        <v>1</v>
      </c>
      <c r="N14" s="311">
        <f>A2.1.6!N46/A2.1.6!$P46</f>
        <v>0.42377908536819103</v>
      </c>
      <c r="O14" s="311">
        <f>A2.1.6!O46/A2.1.6!$P46</f>
        <v>0.57622091463180891</v>
      </c>
      <c r="P14" s="312">
        <f>A2.1.6!P46/A2.1.6!$P46</f>
        <v>1</v>
      </c>
    </row>
    <row r="15" spans="2:16" customFormat="1" ht="13.35" customHeight="1" x14ac:dyDescent="0.25">
      <c r="B15" s="21"/>
      <c r="C15" s="22" t="s">
        <v>29</v>
      </c>
      <c r="D15" s="156" t="s">
        <v>53</v>
      </c>
      <c r="E15" s="311">
        <f>A2.1.6!E47/A2.1.6!$G47</f>
        <v>0.46405272586192031</v>
      </c>
      <c r="F15" s="311">
        <f>A2.1.6!F47/A2.1.6!$G47</f>
        <v>0.53594727413807963</v>
      </c>
      <c r="G15" s="312">
        <f>A2.1.6!G47/A2.1.6!$G47</f>
        <v>1</v>
      </c>
      <c r="H15" s="311">
        <f>A2.1.6!H47/A2.1.6!$J47</f>
        <v>0.47319885556280961</v>
      </c>
      <c r="I15" s="311">
        <f>A2.1.6!I47/A2.1.6!$J47</f>
        <v>0.52680114443719039</v>
      </c>
      <c r="J15" s="312">
        <f>A2.1.6!J47/A2.1.6!$J47</f>
        <v>1</v>
      </c>
      <c r="K15" s="311">
        <f>A2.1.6!K47/A2.1.6!$M47</f>
        <v>0.45015846126026665</v>
      </c>
      <c r="L15" s="311">
        <f>A2.1.6!L47/A2.1.6!$M47</f>
        <v>0.54984153873973329</v>
      </c>
      <c r="M15" s="312">
        <f>A2.1.6!M47/A2.1.6!$M47</f>
        <v>1</v>
      </c>
      <c r="N15" s="311">
        <f>A2.1.6!N47/A2.1.6!$P47</f>
        <v>0.44812327452861589</v>
      </c>
      <c r="O15" s="311">
        <f>A2.1.6!O47/A2.1.6!$P47</f>
        <v>0.55187672547138411</v>
      </c>
      <c r="P15" s="312">
        <f>A2.1.6!P47/A2.1.6!$P47</f>
        <v>1</v>
      </c>
    </row>
    <row r="16" spans="2:16" customFormat="1" ht="13.35" customHeight="1" x14ac:dyDescent="0.25">
      <c r="B16" s="21"/>
      <c r="C16" s="22" t="s">
        <v>30</v>
      </c>
      <c r="D16" s="156" t="s">
        <v>54</v>
      </c>
      <c r="E16" s="311">
        <f>A2.1.6!E48/A2.1.6!$G48</f>
        <v>0.4677579913726358</v>
      </c>
      <c r="F16" s="311">
        <f>A2.1.6!F48/A2.1.6!$G48</f>
        <v>0.53224200862736426</v>
      </c>
      <c r="G16" s="312">
        <f>A2.1.6!G48/A2.1.6!$G48</f>
        <v>1</v>
      </c>
      <c r="H16" s="311">
        <f>A2.1.6!H48/A2.1.6!$J48</f>
        <v>0.47024903396278894</v>
      </c>
      <c r="I16" s="311">
        <f>A2.1.6!I48/A2.1.6!$J48</f>
        <v>0.52975096603721106</v>
      </c>
      <c r="J16" s="312">
        <f>A2.1.6!J48/A2.1.6!$J48</f>
        <v>1</v>
      </c>
      <c r="K16" s="311">
        <f>A2.1.6!K48/A2.1.6!$M48</f>
        <v>0.47158276058854182</v>
      </c>
      <c r="L16" s="311">
        <f>A2.1.6!L48/A2.1.6!$M48</f>
        <v>0.52841723941145824</v>
      </c>
      <c r="M16" s="312">
        <f>A2.1.6!M48/A2.1.6!$M48</f>
        <v>1</v>
      </c>
      <c r="N16" s="311">
        <f>A2.1.6!N48/A2.1.6!$P48</f>
        <v>0.45968549445646367</v>
      </c>
      <c r="O16" s="311">
        <f>A2.1.6!O48/A2.1.6!$P48</f>
        <v>0.54031450554353633</v>
      </c>
      <c r="P16" s="312">
        <f>A2.1.6!P48/A2.1.6!$P48</f>
        <v>1</v>
      </c>
    </row>
    <row r="17" spans="2:16" customFormat="1" ht="13.35" customHeight="1" x14ac:dyDescent="0.25">
      <c r="B17" s="21"/>
      <c r="C17" s="22" t="s">
        <v>31</v>
      </c>
      <c r="D17" s="156" t="s">
        <v>55</v>
      </c>
      <c r="E17" s="311">
        <f>A2.1.6!E49/A2.1.6!$G49</f>
        <v>0.47074257092042293</v>
      </c>
      <c r="F17" s="311">
        <f>A2.1.6!F49/A2.1.6!$G49</f>
        <v>0.52925742907957707</v>
      </c>
      <c r="G17" s="312">
        <f>A2.1.6!G49/A2.1.6!$G49</f>
        <v>1</v>
      </c>
      <c r="H17" s="311">
        <f>A2.1.6!H49/A2.1.6!$J49</f>
        <v>0.4645759830176997</v>
      </c>
      <c r="I17" s="311">
        <f>A2.1.6!I49/A2.1.6!$J49</f>
        <v>0.53542401698230024</v>
      </c>
      <c r="J17" s="312">
        <f>A2.1.6!J49/A2.1.6!$J49</f>
        <v>1</v>
      </c>
      <c r="K17" s="311">
        <f>A2.1.6!K49/A2.1.6!$M49</f>
        <v>0.45839008444565515</v>
      </c>
      <c r="L17" s="311">
        <f>A2.1.6!L49/A2.1.6!$M49</f>
        <v>0.5416099155543449</v>
      </c>
      <c r="M17" s="312">
        <f>A2.1.6!M49/A2.1.6!$M49</f>
        <v>1</v>
      </c>
      <c r="N17" s="311">
        <f>A2.1.6!N49/A2.1.6!$P49</f>
        <v>0.47734863311197723</v>
      </c>
      <c r="O17" s="311">
        <f>A2.1.6!O49/A2.1.6!$P49</f>
        <v>0.52265136688802283</v>
      </c>
      <c r="P17" s="312">
        <f>A2.1.6!P49/A2.1.6!$P49</f>
        <v>1</v>
      </c>
    </row>
    <row r="18" spans="2:16" customFormat="1" ht="13.35" customHeight="1" x14ac:dyDescent="0.25">
      <c r="B18" s="21"/>
      <c r="C18" s="22" t="s">
        <v>32</v>
      </c>
      <c r="D18" s="156" t="s">
        <v>56</v>
      </c>
      <c r="E18" s="311">
        <f>A2.1.6!E50/A2.1.6!$G50</f>
        <v>0.48329198890996644</v>
      </c>
      <c r="F18" s="311">
        <f>A2.1.6!F50/A2.1.6!$G50</f>
        <v>0.51670801109003361</v>
      </c>
      <c r="G18" s="312">
        <f>A2.1.6!G50/A2.1.6!$G50</f>
        <v>1</v>
      </c>
      <c r="H18" s="311">
        <f>A2.1.6!H50/A2.1.6!$J50</f>
        <v>0.46203981544219663</v>
      </c>
      <c r="I18" s="311">
        <f>A2.1.6!I50/A2.1.6!$J50</f>
        <v>0.53796018455780337</v>
      </c>
      <c r="J18" s="312">
        <f>A2.1.6!J50/A2.1.6!$J50</f>
        <v>1</v>
      </c>
      <c r="K18" s="311">
        <f>A2.1.6!K50/A2.1.6!$M50</f>
        <v>0.4508139023317202</v>
      </c>
      <c r="L18" s="311">
        <f>A2.1.6!L50/A2.1.6!$M50</f>
        <v>0.54918609766827986</v>
      </c>
      <c r="M18" s="312">
        <f>A2.1.6!M50/A2.1.6!$M50</f>
        <v>1</v>
      </c>
      <c r="N18" s="311">
        <f>A2.1.6!N50/A2.1.6!$P50</f>
        <v>0.48248118663343575</v>
      </c>
      <c r="O18" s="311">
        <f>A2.1.6!O50/A2.1.6!$P50</f>
        <v>0.51751881336656425</v>
      </c>
      <c r="P18" s="312">
        <f>A2.1.6!P50/A2.1.6!$P50</f>
        <v>1</v>
      </c>
    </row>
    <row r="19" spans="2:16" customFormat="1" ht="13.35" customHeight="1" x14ac:dyDescent="0.25">
      <c r="B19" s="21"/>
      <c r="C19" s="22" t="s">
        <v>33</v>
      </c>
      <c r="D19" s="156" t="s">
        <v>57</v>
      </c>
      <c r="E19" s="311">
        <f>A2.1.6!E51/A2.1.6!$G51</f>
        <v>0.52241639096373593</v>
      </c>
      <c r="F19" s="311">
        <f>A2.1.6!F51/A2.1.6!$G51</f>
        <v>0.47758360903626412</v>
      </c>
      <c r="G19" s="312">
        <f>A2.1.6!G51/A2.1.6!$G51</f>
        <v>1</v>
      </c>
      <c r="H19" s="311">
        <f>A2.1.6!H51/A2.1.6!$J51</f>
        <v>0.47378355825396368</v>
      </c>
      <c r="I19" s="311">
        <f>A2.1.6!I51/A2.1.6!$J51</f>
        <v>0.52621644174603632</v>
      </c>
      <c r="J19" s="312">
        <f>A2.1.6!J51/A2.1.6!$J51</f>
        <v>1</v>
      </c>
      <c r="K19" s="311">
        <f>A2.1.6!K51/A2.1.6!$M51</f>
        <v>0.44777148623647473</v>
      </c>
      <c r="L19" s="311">
        <f>A2.1.6!L51/A2.1.6!$M51</f>
        <v>0.55222851376352522</v>
      </c>
      <c r="M19" s="312">
        <f>A2.1.6!M51/A2.1.6!$M51</f>
        <v>1</v>
      </c>
      <c r="N19" s="311">
        <f>A2.1.6!N51/A2.1.6!$P51</f>
        <v>0.4850122911754377</v>
      </c>
      <c r="O19" s="311">
        <f>A2.1.6!O51/A2.1.6!$P51</f>
        <v>0.51498770882456224</v>
      </c>
      <c r="P19" s="312">
        <f>A2.1.6!P51/A2.1.6!$P51</f>
        <v>1</v>
      </c>
    </row>
    <row r="20" spans="2:16" customFormat="1" ht="13.35" customHeight="1" x14ac:dyDescent="0.25">
      <c r="B20" s="21"/>
      <c r="C20" s="22" t="s">
        <v>34</v>
      </c>
      <c r="D20" s="287" t="s">
        <v>58</v>
      </c>
      <c r="E20" s="311">
        <f>A2.1.6!E52/A2.1.6!$G52</f>
        <v>0.47839932990398643</v>
      </c>
      <c r="F20" s="311">
        <f>A2.1.6!F52/A2.1.6!$G52</f>
        <v>0.52160067009601352</v>
      </c>
      <c r="G20" s="312">
        <f>A2.1.6!G52/A2.1.6!$G52</f>
        <v>1</v>
      </c>
      <c r="H20" s="311">
        <f>A2.1.6!H52/A2.1.6!$J52</f>
        <v>0.48905734638234954</v>
      </c>
      <c r="I20" s="311">
        <f>A2.1.6!I52/A2.1.6!$J52</f>
        <v>0.51094265361765046</v>
      </c>
      <c r="J20" s="312">
        <f>A2.1.6!J52/A2.1.6!$J52</f>
        <v>1</v>
      </c>
      <c r="K20" s="311">
        <f>A2.1.6!K52/A2.1.6!$M52</f>
        <v>0.5041249947801395</v>
      </c>
      <c r="L20" s="311">
        <f>A2.1.6!L52/A2.1.6!$M52</f>
        <v>0.4958750052198605</v>
      </c>
      <c r="M20" s="312">
        <f>A2.1.6!M52/A2.1.6!$M52</f>
        <v>1</v>
      </c>
      <c r="N20" s="311">
        <f>A2.1.6!N52/A2.1.6!$P52</f>
        <v>0.47600116845444729</v>
      </c>
      <c r="O20" s="311">
        <f>A2.1.6!O52/A2.1.6!$P52</f>
        <v>0.52399883154555271</v>
      </c>
      <c r="P20" s="312">
        <f>A2.1.6!P52/A2.1.6!$P52</f>
        <v>1</v>
      </c>
    </row>
    <row r="21" spans="2:16" customFormat="1" ht="13.35" customHeight="1" x14ac:dyDescent="0.25">
      <c r="B21" s="21"/>
      <c r="C21" s="22" t="s">
        <v>35</v>
      </c>
      <c r="D21" s="156" t="s">
        <v>59</v>
      </c>
      <c r="E21" s="311">
        <f>A2.1.6!E53/A2.1.6!$G53</f>
        <v>0.40718723954769931</v>
      </c>
      <c r="F21" s="311">
        <f>A2.1.6!F53/A2.1.6!$G53</f>
        <v>0.59281276045230069</v>
      </c>
      <c r="G21" s="312">
        <f>A2.1.6!G53/A2.1.6!$G53</f>
        <v>1</v>
      </c>
      <c r="H21" s="311">
        <f>A2.1.6!H53/A2.1.6!$J53</f>
        <v>0.4328001829481557</v>
      </c>
      <c r="I21" s="311">
        <f>A2.1.6!I53/A2.1.6!$J53</f>
        <v>0.5671998170518443</v>
      </c>
      <c r="J21" s="312">
        <f>A2.1.6!J53/A2.1.6!$J53</f>
        <v>1</v>
      </c>
      <c r="K21" s="311">
        <f>A2.1.6!K53/A2.1.6!$M53</f>
        <v>0.44469253399518943</v>
      </c>
      <c r="L21" s="311">
        <f>A2.1.6!L53/A2.1.6!$M53</f>
        <v>0.55530746600481062</v>
      </c>
      <c r="M21" s="312">
        <f>A2.1.6!M53/A2.1.6!$M53</f>
        <v>1</v>
      </c>
      <c r="N21" s="311">
        <f>A2.1.6!N53/A2.1.6!$P53</f>
        <v>0.48400109076585901</v>
      </c>
      <c r="O21" s="311">
        <f>A2.1.6!O53/A2.1.6!$P53</f>
        <v>0.51599890923414093</v>
      </c>
      <c r="P21" s="312">
        <f>A2.1.6!P53/A2.1.6!$P53</f>
        <v>1</v>
      </c>
    </row>
    <row r="22" spans="2:16" customFormat="1" ht="13.35" customHeight="1" x14ac:dyDescent="0.25">
      <c r="B22" s="21"/>
      <c r="C22" s="22" t="s">
        <v>36</v>
      </c>
      <c r="D22" s="156" t="s">
        <v>60</v>
      </c>
      <c r="E22" s="311">
        <f>A2.1.6!E54/A2.1.6!$G54</f>
        <v>0.31160217419438335</v>
      </c>
      <c r="F22" s="311">
        <f>A2.1.6!F54/A2.1.6!$G54</f>
        <v>0.6883978258056167</v>
      </c>
      <c r="G22" s="312">
        <f>A2.1.6!G54/A2.1.6!$G54</f>
        <v>1</v>
      </c>
      <c r="H22" s="311">
        <f>A2.1.6!H54/A2.1.6!$J54</f>
        <v>0.33813685037210633</v>
      </c>
      <c r="I22" s="311">
        <f>A2.1.6!I54/A2.1.6!$J54</f>
        <v>0.66186314962789361</v>
      </c>
      <c r="J22" s="312">
        <f>A2.1.6!J54/A2.1.6!$J54</f>
        <v>1</v>
      </c>
      <c r="K22" s="311">
        <f>A2.1.6!K54/A2.1.6!$M54</f>
        <v>0.35981732826984097</v>
      </c>
      <c r="L22" s="311">
        <f>A2.1.6!L54/A2.1.6!$M54</f>
        <v>0.64018267173015897</v>
      </c>
      <c r="M22" s="312">
        <f>A2.1.6!M54/A2.1.6!$M54</f>
        <v>1</v>
      </c>
      <c r="N22" s="311">
        <f>A2.1.6!N54/A2.1.6!$P54</f>
        <v>0.39840883027522933</v>
      </c>
      <c r="O22" s="311">
        <f>A2.1.6!O54/A2.1.6!$P54</f>
        <v>0.60159116972477067</v>
      </c>
      <c r="P22" s="312">
        <f>A2.1.6!P54/A2.1.6!$P54</f>
        <v>1</v>
      </c>
    </row>
    <row r="23" spans="2:16" customFormat="1" ht="13.35" customHeight="1" x14ac:dyDescent="0.25">
      <c r="B23" s="21"/>
      <c r="C23" s="22" t="s">
        <v>37</v>
      </c>
      <c r="D23" s="156" t="s">
        <v>61</v>
      </c>
      <c r="E23" s="311">
        <f>A2.1.6!E55/A2.1.6!$G55</f>
        <v>0.26727408620137383</v>
      </c>
      <c r="F23" s="311">
        <f>A2.1.6!F55/A2.1.6!$G55</f>
        <v>0.73272591379862617</v>
      </c>
      <c r="G23" s="312">
        <f>A2.1.6!G55/A2.1.6!$G55</f>
        <v>1</v>
      </c>
      <c r="H23" s="311">
        <f>A2.1.6!H55/A2.1.6!$J55</f>
        <v>0.28023632782911678</v>
      </c>
      <c r="I23" s="311">
        <f>A2.1.6!I55/A2.1.6!$J55</f>
        <v>0.71976367217088322</v>
      </c>
      <c r="J23" s="312">
        <f>A2.1.6!J55/A2.1.6!$J55</f>
        <v>1</v>
      </c>
      <c r="K23" s="311">
        <f>A2.1.6!K55/A2.1.6!$M55</f>
        <v>0.29924410379848398</v>
      </c>
      <c r="L23" s="311">
        <f>A2.1.6!L55/A2.1.6!$M55</f>
        <v>0.70075589620151602</v>
      </c>
      <c r="M23" s="312">
        <f>A2.1.6!M55/A2.1.6!$M55</f>
        <v>1</v>
      </c>
      <c r="N23" s="311">
        <f>A2.1.6!N55/A2.1.6!$P55</f>
        <v>0.32788686954633484</v>
      </c>
      <c r="O23" s="311">
        <f>A2.1.6!O55/A2.1.6!$P55</f>
        <v>0.67211313045366516</v>
      </c>
      <c r="P23" s="312">
        <f>A2.1.6!P55/A2.1.6!$P55</f>
        <v>1</v>
      </c>
    </row>
    <row r="24" spans="2:16" customFormat="1" ht="13.35" customHeight="1" x14ac:dyDescent="0.25">
      <c r="B24" s="21"/>
      <c r="C24" s="22" t="s">
        <v>38</v>
      </c>
      <c r="D24" s="156" t="s">
        <v>62</v>
      </c>
      <c r="E24" s="311">
        <f>A2.1.6!E56/A2.1.6!$G56</f>
        <v>0.23507504871349813</v>
      </c>
      <c r="F24" s="311">
        <f>A2.1.6!F56/A2.1.6!$G56</f>
        <v>0.76492495128650184</v>
      </c>
      <c r="G24" s="312">
        <f>A2.1.6!G56/A2.1.6!$G56</f>
        <v>1</v>
      </c>
      <c r="H24" s="311">
        <f>A2.1.6!H56/A2.1.6!$J56</f>
        <v>0.25378747540873348</v>
      </c>
      <c r="I24" s="311">
        <f>A2.1.6!I56/A2.1.6!$J56</f>
        <v>0.74621252459126652</v>
      </c>
      <c r="J24" s="312">
        <f>A2.1.6!J56/A2.1.6!$J56</f>
        <v>1</v>
      </c>
      <c r="K24" s="311">
        <f>A2.1.6!K56/A2.1.6!$M56</f>
        <v>0.26514760718654662</v>
      </c>
      <c r="L24" s="311">
        <f>A2.1.6!L56/A2.1.6!$M56</f>
        <v>0.73485239281345338</v>
      </c>
      <c r="M24" s="312">
        <f>A2.1.6!M56/A2.1.6!$M56</f>
        <v>1</v>
      </c>
      <c r="N24" s="311">
        <f>A2.1.6!N56/A2.1.6!$P56</f>
        <v>0.27525568969011194</v>
      </c>
      <c r="O24" s="311">
        <f>A2.1.6!O56/A2.1.6!$P56</f>
        <v>0.72474431030988806</v>
      </c>
      <c r="P24" s="312">
        <f>A2.1.6!P56/A2.1.6!$P56</f>
        <v>1</v>
      </c>
    </row>
    <row r="25" spans="2:16" customFormat="1" ht="13.35" customHeight="1" x14ac:dyDescent="0.25">
      <c r="B25" s="21"/>
      <c r="C25" s="22" t="s">
        <v>39</v>
      </c>
      <c r="D25" s="156" t="s">
        <v>63</v>
      </c>
      <c r="E25" s="311">
        <f>A2.1.6!E57/A2.1.6!$G57</f>
        <v>0.17863757974891953</v>
      </c>
      <c r="F25" s="311">
        <f>A2.1.6!F57/A2.1.6!$G57</f>
        <v>0.82136242025108042</v>
      </c>
      <c r="G25" s="312">
        <f>A2.1.6!G57/A2.1.6!$G57</f>
        <v>1</v>
      </c>
      <c r="H25" s="311">
        <f>A2.1.6!H57/A2.1.6!$J57</f>
        <v>0.19946538539622385</v>
      </c>
      <c r="I25" s="311">
        <f>A2.1.6!I57/A2.1.6!$J57</f>
        <v>0.80053461460377617</v>
      </c>
      <c r="J25" s="312">
        <f>A2.1.6!J57/A2.1.6!$J57</f>
        <v>1</v>
      </c>
      <c r="K25" s="311">
        <f>A2.1.6!K57/A2.1.6!$M57</f>
        <v>0.21480116254341816</v>
      </c>
      <c r="L25" s="311">
        <f>A2.1.6!L57/A2.1.6!$M57</f>
        <v>0.78519883745658181</v>
      </c>
      <c r="M25" s="312">
        <f>A2.1.6!M57/A2.1.6!$M57</f>
        <v>1</v>
      </c>
      <c r="N25" s="311">
        <f>A2.1.6!N57/A2.1.6!$P57</f>
        <v>0.23135305208295806</v>
      </c>
      <c r="O25" s="311">
        <f>A2.1.6!O57/A2.1.6!$P57</f>
        <v>0.76864694791704191</v>
      </c>
      <c r="P25" s="312">
        <f>A2.1.6!P57/A2.1.6!$P57</f>
        <v>1</v>
      </c>
    </row>
    <row r="26" spans="2:16" customFormat="1" ht="13.35" customHeight="1" x14ac:dyDescent="0.25">
      <c r="B26" s="21"/>
      <c r="C26" s="22" t="s">
        <v>40</v>
      </c>
      <c r="D26" s="156" t="s">
        <v>64</v>
      </c>
      <c r="E26" s="311">
        <f>A2.1.6!E58/A2.1.6!$G58</f>
        <v>0.13720285633749882</v>
      </c>
      <c r="F26" s="311">
        <f>A2.1.6!F58/A2.1.6!$G58</f>
        <v>0.86279714366250115</v>
      </c>
      <c r="G26" s="312">
        <f>A2.1.6!G58/A2.1.6!$G58</f>
        <v>1</v>
      </c>
      <c r="H26" s="311">
        <f>A2.1.6!H58/A2.1.6!$J58</f>
        <v>0.1534443544967426</v>
      </c>
      <c r="I26" s="311">
        <f>A2.1.6!I58/A2.1.6!$J58</f>
        <v>0.84655564550325735</v>
      </c>
      <c r="J26" s="312">
        <f>A2.1.6!J58/A2.1.6!$J58</f>
        <v>1</v>
      </c>
      <c r="K26" s="311">
        <f>A2.1.6!K58/A2.1.6!$M58</f>
        <v>0.16676563737133809</v>
      </c>
      <c r="L26" s="311">
        <f>A2.1.6!L58/A2.1.6!$M58</f>
        <v>0.83323436262866191</v>
      </c>
      <c r="M26" s="312">
        <f>A2.1.6!M58/A2.1.6!$M58</f>
        <v>1</v>
      </c>
      <c r="N26" s="311">
        <f>A2.1.6!N58/A2.1.6!$P58</f>
        <v>0.18106033009219044</v>
      </c>
      <c r="O26" s="311">
        <f>A2.1.6!O58/A2.1.6!$P58</f>
        <v>0.81893966990780953</v>
      </c>
      <c r="P26" s="312">
        <f>A2.1.6!P58/A2.1.6!$P58</f>
        <v>1</v>
      </c>
    </row>
    <row r="27" spans="2:16" customFormat="1" ht="13.35" customHeight="1" x14ac:dyDescent="0.25">
      <c r="B27" s="21"/>
      <c r="C27" s="22" t="s">
        <v>41</v>
      </c>
      <c r="D27" s="156" t="s">
        <v>65</v>
      </c>
      <c r="E27" s="311">
        <f>A2.1.6!E59/A2.1.6!$G59</f>
        <v>9.6502021444893657E-2</v>
      </c>
      <c r="F27" s="311">
        <f>A2.1.6!F59/A2.1.6!$G59</f>
        <v>0.90349797855510638</v>
      </c>
      <c r="G27" s="312">
        <f>A2.1.6!G59/A2.1.6!$G59</f>
        <v>1</v>
      </c>
      <c r="H27" s="311">
        <f>A2.1.6!H59/A2.1.6!$J59</f>
        <v>0.10504634397528322</v>
      </c>
      <c r="I27" s="311">
        <f>A2.1.6!I59/A2.1.6!$J59</f>
        <v>0.89495365602471677</v>
      </c>
      <c r="J27" s="312">
        <f>A2.1.6!J59/A2.1.6!$J59</f>
        <v>1</v>
      </c>
      <c r="K27" s="311">
        <f>A2.1.6!K59/A2.1.6!$M59</f>
        <v>0.10953994526260914</v>
      </c>
      <c r="L27" s="311">
        <f>A2.1.6!L59/A2.1.6!$M59</f>
        <v>0.89046005473739087</v>
      </c>
      <c r="M27" s="312">
        <f>A2.1.6!M59/A2.1.6!$M59</f>
        <v>1</v>
      </c>
      <c r="N27" s="311">
        <f>A2.1.6!N59/A2.1.6!$P59</f>
        <v>0.12237991266375546</v>
      </c>
      <c r="O27" s="311">
        <f>A2.1.6!O59/A2.1.6!$P59</f>
        <v>0.87762008733624453</v>
      </c>
      <c r="P27" s="312">
        <f>A2.1.6!P59/A2.1.6!$P59</f>
        <v>1</v>
      </c>
    </row>
    <row r="28" spans="2:16" customFormat="1" ht="13.35" customHeight="1" x14ac:dyDescent="0.25">
      <c r="B28" s="285"/>
      <c r="C28" s="269" t="s">
        <v>42</v>
      </c>
      <c r="D28" s="288" t="s">
        <v>66</v>
      </c>
      <c r="E28" s="313">
        <f>A2.1.6!E60/A2.1.6!$G60</f>
        <v>6.8580542264752797E-2</v>
      </c>
      <c r="F28" s="313">
        <f>A2.1.6!F60/A2.1.6!$G60</f>
        <v>0.93141945773524726</v>
      </c>
      <c r="G28" s="314">
        <f>A2.1.6!G60/A2.1.6!$G60</f>
        <v>1</v>
      </c>
      <c r="H28" s="313">
        <f>A2.1.6!H60/A2.1.6!$J60</f>
        <v>7.4224021592442652E-2</v>
      </c>
      <c r="I28" s="313">
        <f>A2.1.6!I60/A2.1.6!$J60</f>
        <v>0.92577597840755732</v>
      </c>
      <c r="J28" s="314">
        <f>A2.1.6!J60/A2.1.6!$J60</f>
        <v>1</v>
      </c>
      <c r="K28" s="313">
        <f>A2.1.6!K60/A2.1.6!$M60</f>
        <v>8.845861807137434E-2</v>
      </c>
      <c r="L28" s="313">
        <f>A2.1.6!L60/A2.1.6!$M60</f>
        <v>0.91154138192862566</v>
      </c>
      <c r="M28" s="314">
        <f>A2.1.6!M60/A2.1.6!$M60</f>
        <v>1</v>
      </c>
      <c r="N28" s="313">
        <f>A2.1.6!N60/A2.1.6!$P60</f>
        <v>9.1699130955948463E-2</v>
      </c>
      <c r="O28" s="313">
        <f>A2.1.6!O60/A2.1.6!$P60</f>
        <v>0.9083008690440515</v>
      </c>
      <c r="P28" s="314">
        <f>A2.1.6!P60/A2.1.6!$P60</f>
        <v>1</v>
      </c>
    </row>
    <row r="29" spans="2:16" customFormat="1" ht="13.35" customHeight="1" x14ac:dyDescent="0.25">
      <c r="B29" s="285"/>
      <c r="C29" s="270" t="s">
        <v>8</v>
      </c>
      <c r="D29" s="289"/>
      <c r="E29" s="315">
        <f>A2.1.6!E61/A2.1.6!$G61</f>
        <v>0.42157974802490911</v>
      </c>
      <c r="F29" s="315">
        <f>A2.1.6!F61/A2.1.6!$G61</f>
        <v>0.57842025197509084</v>
      </c>
      <c r="G29" s="316">
        <f>A2.1.6!G61/A2.1.6!$G61</f>
        <v>1</v>
      </c>
      <c r="H29" s="315">
        <f>A2.1.6!H61/A2.1.6!$J61</f>
        <v>0.423407358050995</v>
      </c>
      <c r="I29" s="315">
        <f>A2.1.6!I61/A2.1.6!$J61</f>
        <v>0.57659264194900495</v>
      </c>
      <c r="J29" s="316">
        <f>A2.1.6!J61/A2.1.6!$J61</f>
        <v>1</v>
      </c>
      <c r="K29" s="315">
        <f>A2.1.6!K61/A2.1.6!$M61</f>
        <v>0.42688527923450037</v>
      </c>
      <c r="L29" s="315">
        <f>A2.1.6!L61/A2.1.6!$M61</f>
        <v>0.57311472076549963</v>
      </c>
      <c r="M29" s="316">
        <f>A2.1.6!M61/A2.1.6!$M61</f>
        <v>1</v>
      </c>
      <c r="N29" s="315">
        <f>A2.1.6!N61/A2.1.6!$P61</f>
        <v>0.43032428575735343</v>
      </c>
      <c r="O29" s="315">
        <f>A2.1.6!O61/A2.1.6!$P61</f>
        <v>0.56967571424264651</v>
      </c>
      <c r="P29" s="316">
        <f>A2.1.6!P61/A2.1.6!$P61</f>
        <v>1</v>
      </c>
    </row>
    <row r="30" spans="2:16" customFormat="1" ht="12" customHeight="1" x14ac:dyDescent="0.25">
      <c r="B30" s="1"/>
      <c r="C30" s="23"/>
      <c r="D30" s="1"/>
      <c r="E30" s="1"/>
      <c r="F30" s="1"/>
      <c r="G30" s="1"/>
      <c r="H30" s="1"/>
      <c r="I30" s="1"/>
      <c r="J30" s="1"/>
      <c r="K30" s="1"/>
      <c r="L30" s="1"/>
      <c r="M30" s="1"/>
      <c r="N30" s="1"/>
      <c r="O30" s="1"/>
      <c r="P30" s="1"/>
    </row>
    <row r="31" spans="2:16" customFormat="1" ht="13.35" customHeight="1" x14ac:dyDescent="0.25">
      <c r="I31" s="194" t="s">
        <v>270</v>
      </c>
      <c r="J31" s="6"/>
    </row>
    <row r="32" spans="2:16" customFormat="1" ht="13.35" customHeight="1" x14ac:dyDescent="0.25">
      <c r="I32" s="1"/>
    </row>
    <row r="33" spans="3:16" ht="13.35" customHeight="1" x14ac:dyDescent="0.25"/>
    <row r="34" spans="3:16" ht="13.35" customHeight="1" x14ac:dyDescent="0.25">
      <c r="C34" s="184" t="s">
        <v>162</v>
      </c>
      <c r="D34" s="317"/>
      <c r="E34" s="334" t="str">
        <f>E2</f>
        <v>2010 [94.7% assessed]</v>
      </c>
      <c r="F34" s="332"/>
      <c r="G34" s="333"/>
      <c r="H34" s="334" t="str">
        <f>H2</f>
        <v>2011 [92.4% assessed]</v>
      </c>
      <c r="I34" s="332"/>
      <c r="J34" s="333"/>
      <c r="K34" s="334" t="str">
        <f>K2</f>
        <v>2012 [89.0% assessed]</v>
      </c>
      <c r="L34" s="332"/>
      <c r="M34" s="333"/>
      <c r="N34" s="334" t="str">
        <f>N2</f>
        <v>2013 [79.8% assessed]</v>
      </c>
      <c r="O34" s="332"/>
      <c r="P34" s="333"/>
    </row>
    <row r="35" spans="3:16" ht="13.35" customHeight="1" x14ac:dyDescent="0.25">
      <c r="C35" s="1122" t="s">
        <v>87</v>
      </c>
      <c r="D35" s="1123"/>
      <c r="E35" s="185" t="s">
        <v>187</v>
      </c>
      <c r="F35" s="185" t="s">
        <v>186</v>
      </c>
      <c r="G35" s="186" t="s">
        <v>8</v>
      </c>
      <c r="H35" s="185" t="s">
        <v>187</v>
      </c>
      <c r="I35" s="185" t="s">
        <v>186</v>
      </c>
      <c r="J35" s="186" t="s">
        <v>8</v>
      </c>
      <c r="K35" s="185" t="s">
        <v>187</v>
      </c>
      <c r="L35" s="185" t="s">
        <v>186</v>
      </c>
      <c r="M35" s="186" t="s">
        <v>8</v>
      </c>
      <c r="N35" s="185" t="s">
        <v>187</v>
      </c>
      <c r="O35" s="185" t="s">
        <v>186</v>
      </c>
      <c r="P35" s="186" t="s">
        <v>8</v>
      </c>
    </row>
    <row r="36" spans="3:16" ht="13.35" customHeight="1" x14ac:dyDescent="0.25">
      <c r="C36" s="88" t="s">
        <v>18</v>
      </c>
      <c r="D36" s="180" t="s">
        <v>43</v>
      </c>
      <c r="E36" s="433">
        <v>30631</v>
      </c>
      <c r="F36" s="433">
        <v>62216</v>
      </c>
      <c r="G36" s="19">
        <f>SUM(E36:F36)</f>
        <v>92847</v>
      </c>
      <c r="H36" s="433">
        <v>29661</v>
      </c>
      <c r="I36" s="433">
        <v>59082</v>
      </c>
      <c r="J36" s="19">
        <f>SUM(H36:I36)</f>
        <v>88743</v>
      </c>
      <c r="K36" s="433">
        <v>28718</v>
      </c>
      <c r="L36" s="433">
        <v>54198</v>
      </c>
      <c r="M36" s="19">
        <f>SUM(K36:L36)</f>
        <v>82916</v>
      </c>
      <c r="N36" s="433">
        <v>22916</v>
      </c>
      <c r="O36" s="433">
        <v>41914</v>
      </c>
      <c r="P36" s="19">
        <f>SUM(N36:O36)</f>
        <v>64830</v>
      </c>
    </row>
    <row r="37" spans="3:16" ht="13.35" customHeight="1" x14ac:dyDescent="0.25">
      <c r="C37" s="88" t="s">
        <v>19</v>
      </c>
      <c r="D37" s="181" t="s">
        <v>125</v>
      </c>
      <c r="E37" s="433">
        <v>109039</v>
      </c>
      <c r="F37" s="433">
        <v>157064</v>
      </c>
      <c r="G37" s="19">
        <f t="shared" ref="G37:G60" si="0">SUM(E37:F37)</f>
        <v>266103</v>
      </c>
      <c r="H37" s="12">
        <v>87238</v>
      </c>
      <c r="I37" s="12">
        <v>125254</v>
      </c>
      <c r="J37" s="19">
        <f t="shared" ref="J37:J60" si="1">SUM(H37:I37)</f>
        <v>212492</v>
      </c>
      <c r="K37" s="12">
        <v>72656</v>
      </c>
      <c r="L37" s="12">
        <v>99157</v>
      </c>
      <c r="M37" s="19">
        <f t="shared" ref="M37:M60" si="2">SUM(K37:L37)</f>
        <v>171813</v>
      </c>
      <c r="N37" s="12">
        <v>49788</v>
      </c>
      <c r="O37" s="12">
        <v>63407</v>
      </c>
      <c r="P37" s="19">
        <f t="shared" ref="P37:P60" si="3">SUM(N37:O37)</f>
        <v>113195</v>
      </c>
    </row>
    <row r="38" spans="3:16" ht="13.35" customHeight="1" x14ac:dyDescent="0.25">
      <c r="C38" s="88" t="s">
        <v>20</v>
      </c>
      <c r="D38" s="180" t="s">
        <v>44</v>
      </c>
      <c r="E38" s="433">
        <v>96779</v>
      </c>
      <c r="F38" s="433">
        <v>123302</v>
      </c>
      <c r="G38" s="19">
        <f t="shared" si="0"/>
        <v>220081</v>
      </c>
      <c r="H38" s="12">
        <v>107043</v>
      </c>
      <c r="I38" s="12">
        <v>127624</v>
      </c>
      <c r="J38" s="19">
        <f t="shared" si="1"/>
        <v>234667</v>
      </c>
      <c r="K38" s="12">
        <v>111337</v>
      </c>
      <c r="L38" s="12">
        <v>120798</v>
      </c>
      <c r="M38" s="19">
        <f t="shared" si="2"/>
        <v>232135</v>
      </c>
      <c r="N38" s="12">
        <v>73760</v>
      </c>
      <c r="O38" s="12">
        <v>77546</v>
      </c>
      <c r="P38" s="19">
        <f t="shared" si="3"/>
        <v>151306</v>
      </c>
    </row>
    <row r="39" spans="3:16" ht="13.35" customHeight="1" x14ac:dyDescent="0.25">
      <c r="C39" s="88" t="s">
        <v>21</v>
      </c>
      <c r="D39" s="180" t="s">
        <v>45</v>
      </c>
      <c r="E39" s="433">
        <v>49845</v>
      </c>
      <c r="F39" s="433">
        <v>67489</v>
      </c>
      <c r="G39" s="19">
        <f t="shared" si="0"/>
        <v>117334</v>
      </c>
      <c r="H39" s="12">
        <v>54904</v>
      </c>
      <c r="I39" s="12">
        <v>72148</v>
      </c>
      <c r="J39" s="19">
        <f t="shared" si="1"/>
        <v>127052</v>
      </c>
      <c r="K39" s="12">
        <v>50853</v>
      </c>
      <c r="L39" s="12">
        <v>64635</v>
      </c>
      <c r="M39" s="19">
        <f t="shared" si="2"/>
        <v>115488</v>
      </c>
      <c r="N39" s="12">
        <v>36130</v>
      </c>
      <c r="O39" s="12">
        <v>42450</v>
      </c>
      <c r="P39" s="19">
        <f t="shared" si="3"/>
        <v>78580</v>
      </c>
    </row>
    <row r="40" spans="3:16" ht="13.35" customHeight="1" x14ac:dyDescent="0.25">
      <c r="C40" s="88" t="s">
        <v>22</v>
      </c>
      <c r="D40" s="180" t="s">
        <v>46</v>
      </c>
      <c r="E40" s="433">
        <v>55783</v>
      </c>
      <c r="F40" s="433">
        <v>81111</v>
      </c>
      <c r="G40" s="19">
        <f t="shared" si="0"/>
        <v>136894</v>
      </c>
      <c r="H40" s="12">
        <v>59893</v>
      </c>
      <c r="I40" s="12">
        <v>84665</v>
      </c>
      <c r="J40" s="19">
        <f t="shared" si="1"/>
        <v>144558</v>
      </c>
      <c r="K40" s="12">
        <v>56115</v>
      </c>
      <c r="L40" s="12">
        <v>75585</v>
      </c>
      <c r="M40" s="19">
        <f t="shared" si="2"/>
        <v>131700</v>
      </c>
      <c r="N40" s="12">
        <v>38751</v>
      </c>
      <c r="O40" s="12">
        <v>47109</v>
      </c>
      <c r="P40" s="19">
        <f t="shared" si="3"/>
        <v>85860</v>
      </c>
    </row>
    <row r="41" spans="3:16" ht="13.35" customHeight="1" x14ac:dyDescent="0.25">
      <c r="C41" s="88" t="s">
        <v>23</v>
      </c>
      <c r="D41" s="180" t="s">
        <v>47</v>
      </c>
      <c r="E41" s="433">
        <v>68179</v>
      </c>
      <c r="F41" s="433">
        <v>100340</v>
      </c>
      <c r="G41" s="19">
        <f t="shared" si="0"/>
        <v>168519</v>
      </c>
      <c r="H41" s="12">
        <v>68038</v>
      </c>
      <c r="I41" s="12">
        <v>100414</v>
      </c>
      <c r="J41" s="19">
        <f t="shared" si="1"/>
        <v>168452</v>
      </c>
      <c r="K41" s="12">
        <v>63675</v>
      </c>
      <c r="L41" s="12">
        <v>94065</v>
      </c>
      <c r="M41" s="19">
        <f t="shared" si="2"/>
        <v>157740</v>
      </c>
      <c r="N41" s="12">
        <v>43103</v>
      </c>
      <c r="O41" s="12">
        <v>57127</v>
      </c>
      <c r="P41" s="19">
        <f t="shared" si="3"/>
        <v>100230</v>
      </c>
    </row>
    <row r="42" spans="3:16" ht="13.35" customHeight="1" x14ac:dyDescent="0.25">
      <c r="C42" s="88" t="s">
        <v>24</v>
      </c>
      <c r="D42" s="180" t="s">
        <v>48</v>
      </c>
      <c r="E42" s="433">
        <v>101698</v>
      </c>
      <c r="F42" s="433">
        <v>140568</v>
      </c>
      <c r="G42" s="19">
        <f t="shared" si="0"/>
        <v>242266</v>
      </c>
      <c r="H42" s="12">
        <v>99935</v>
      </c>
      <c r="I42" s="12">
        <v>140290</v>
      </c>
      <c r="J42" s="19">
        <f t="shared" si="1"/>
        <v>240225</v>
      </c>
      <c r="K42" s="12">
        <v>88545</v>
      </c>
      <c r="L42" s="12">
        <v>122644</v>
      </c>
      <c r="M42" s="19">
        <f t="shared" si="2"/>
        <v>211189</v>
      </c>
      <c r="N42" s="12">
        <v>55242</v>
      </c>
      <c r="O42" s="12">
        <v>74587</v>
      </c>
      <c r="P42" s="19">
        <f t="shared" si="3"/>
        <v>129829</v>
      </c>
    </row>
    <row r="43" spans="3:16" ht="13.35" customHeight="1" x14ac:dyDescent="0.25">
      <c r="C43" s="88" t="s">
        <v>25</v>
      </c>
      <c r="D43" s="180" t="s">
        <v>49</v>
      </c>
      <c r="E43" s="433">
        <v>116483</v>
      </c>
      <c r="F43" s="433">
        <v>143778</v>
      </c>
      <c r="G43" s="19">
        <f t="shared" si="0"/>
        <v>260261</v>
      </c>
      <c r="H43" s="12">
        <v>107165</v>
      </c>
      <c r="I43" s="12">
        <v>145641</v>
      </c>
      <c r="J43" s="19">
        <f t="shared" si="1"/>
        <v>252806</v>
      </c>
      <c r="K43" s="12">
        <v>93715</v>
      </c>
      <c r="L43" s="12">
        <v>132109</v>
      </c>
      <c r="M43" s="19">
        <f t="shared" si="2"/>
        <v>225824</v>
      </c>
      <c r="N43" s="12">
        <v>69358</v>
      </c>
      <c r="O43" s="12">
        <v>100119</v>
      </c>
      <c r="P43" s="19">
        <f t="shared" si="3"/>
        <v>169477</v>
      </c>
    </row>
    <row r="44" spans="3:16" ht="13.35" customHeight="1" x14ac:dyDescent="0.25">
      <c r="C44" s="88" t="s">
        <v>26</v>
      </c>
      <c r="D44" s="180" t="s">
        <v>50</v>
      </c>
      <c r="E44" s="433">
        <v>112246</v>
      </c>
      <c r="F44" s="433">
        <v>136674</v>
      </c>
      <c r="G44" s="19">
        <f t="shared" si="0"/>
        <v>248920</v>
      </c>
      <c r="H44" s="12">
        <v>126191</v>
      </c>
      <c r="I44" s="12">
        <v>153846</v>
      </c>
      <c r="J44" s="19">
        <f t="shared" si="1"/>
        <v>280037</v>
      </c>
      <c r="K44" s="12">
        <v>111555</v>
      </c>
      <c r="L44" s="12">
        <v>141343</v>
      </c>
      <c r="M44" s="19">
        <f t="shared" si="2"/>
        <v>252898</v>
      </c>
      <c r="N44" s="12">
        <v>73701</v>
      </c>
      <c r="O44" s="12">
        <v>110900</v>
      </c>
      <c r="P44" s="19">
        <f t="shared" si="3"/>
        <v>184601</v>
      </c>
    </row>
    <row r="45" spans="3:16" ht="13.35" customHeight="1" x14ac:dyDescent="0.25">
      <c r="C45" s="35" t="s">
        <v>27</v>
      </c>
      <c r="D45" s="156" t="s">
        <v>51</v>
      </c>
      <c r="E45" s="433">
        <v>103575</v>
      </c>
      <c r="F45" s="433">
        <v>126742</v>
      </c>
      <c r="G45" s="19">
        <f t="shared" si="0"/>
        <v>230317</v>
      </c>
      <c r="H45" s="12">
        <v>111576</v>
      </c>
      <c r="I45" s="12">
        <v>136752</v>
      </c>
      <c r="J45" s="19">
        <f t="shared" si="1"/>
        <v>248328</v>
      </c>
      <c r="K45" s="12">
        <v>119465</v>
      </c>
      <c r="L45" s="12">
        <v>145213</v>
      </c>
      <c r="M45" s="19">
        <f t="shared" si="2"/>
        <v>264678</v>
      </c>
      <c r="N45" s="12">
        <v>81085</v>
      </c>
      <c r="O45" s="12">
        <v>117268</v>
      </c>
      <c r="P45" s="19">
        <f t="shared" si="3"/>
        <v>198353</v>
      </c>
    </row>
    <row r="46" spans="3:16" ht="13.35" customHeight="1" x14ac:dyDescent="0.25">
      <c r="C46" s="35" t="s">
        <v>28</v>
      </c>
      <c r="D46" s="156" t="s">
        <v>52</v>
      </c>
      <c r="E46" s="433">
        <v>101346</v>
      </c>
      <c r="F46" s="433">
        <v>115681</v>
      </c>
      <c r="G46" s="19">
        <f t="shared" si="0"/>
        <v>217027</v>
      </c>
      <c r="H46" s="12">
        <v>97763</v>
      </c>
      <c r="I46" s="12">
        <v>119965</v>
      </c>
      <c r="J46" s="19">
        <f t="shared" si="1"/>
        <v>217728</v>
      </c>
      <c r="K46" s="12">
        <v>108575</v>
      </c>
      <c r="L46" s="12">
        <v>131259</v>
      </c>
      <c r="M46" s="19">
        <f t="shared" si="2"/>
        <v>239834</v>
      </c>
      <c r="N46" s="12">
        <v>88441</v>
      </c>
      <c r="O46" s="12">
        <v>120255</v>
      </c>
      <c r="P46" s="19">
        <f t="shared" si="3"/>
        <v>208696</v>
      </c>
    </row>
    <row r="47" spans="3:16" ht="13.35" customHeight="1" x14ac:dyDescent="0.25">
      <c r="C47" s="35" t="s">
        <v>29</v>
      </c>
      <c r="D47" s="156" t="s">
        <v>53</v>
      </c>
      <c r="E47" s="433">
        <v>96884</v>
      </c>
      <c r="F47" s="433">
        <v>111894</v>
      </c>
      <c r="G47" s="19">
        <f t="shared" si="0"/>
        <v>208778</v>
      </c>
      <c r="H47" s="12">
        <v>98573</v>
      </c>
      <c r="I47" s="12">
        <v>109739</v>
      </c>
      <c r="J47" s="19">
        <f t="shared" si="1"/>
        <v>208312</v>
      </c>
      <c r="K47" s="12">
        <v>94599</v>
      </c>
      <c r="L47" s="12">
        <v>115547</v>
      </c>
      <c r="M47" s="19">
        <f t="shared" si="2"/>
        <v>210146</v>
      </c>
      <c r="N47" s="12">
        <v>91548</v>
      </c>
      <c r="O47" s="12">
        <v>112744</v>
      </c>
      <c r="P47" s="19">
        <f t="shared" si="3"/>
        <v>204292</v>
      </c>
    </row>
    <row r="48" spans="3:16" ht="13.35" customHeight="1" x14ac:dyDescent="0.25">
      <c r="C48" s="35" t="s">
        <v>30</v>
      </c>
      <c r="D48" s="156" t="s">
        <v>54</v>
      </c>
      <c r="E48" s="433">
        <v>101496</v>
      </c>
      <c r="F48" s="433">
        <v>115488</v>
      </c>
      <c r="G48" s="19">
        <f t="shared" si="0"/>
        <v>216984</v>
      </c>
      <c r="H48" s="12">
        <v>94679</v>
      </c>
      <c r="I48" s="12">
        <v>106659</v>
      </c>
      <c r="J48" s="19">
        <f t="shared" si="1"/>
        <v>201338</v>
      </c>
      <c r="K48" s="12">
        <v>95031</v>
      </c>
      <c r="L48" s="12">
        <v>106484</v>
      </c>
      <c r="M48" s="19">
        <f t="shared" si="2"/>
        <v>201515</v>
      </c>
      <c r="N48" s="12">
        <v>88603</v>
      </c>
      <c r="O48" s="12">
        <v>104144</v>
      </c>
      <c r="P48" s="19">
        <f t="shared" si="3"/>
        <v>192747</v>
      </c>
    </row>
    <row r="49" spans="3:16" ht="13.35" customHeight="1" x14ac:dyDescent="0.25">
      <c r="C49" s="35" t="s">
        <v>31</v>
      </c>
      <c r="D49" s="156" t="s">
        <v>55</v>
      </c>
      <c r="E49" s="433">
        <v>90786</v>
      </c>
      <c r="F49" s="433">
        <v>102071</v>
      </c>
      <c r="G49" s="19">
        <f t="shared" si="0"/>
        <v>192857</v>
      </c>
      <c r="H49" s="12">
        <v>94544</v>
      </c>
      <c r="I49" s="12">
        <v>108962</v>
      </c>
      <c r="J49" s="19">
        <f t="shared" si="1"/>
        <v>203506</v>
      </c>
      <c r="K49" s="12">
        <v>87503</v>
      </c>
      <c r="L49" s="12">
        <v>103389</v>
      </c>
      <c r="M49" s="19">
        <f t="shared" si="2"/>
        <v>190892</v>
      </c>
      <c r="N49" s="12">
        <v>85612</v>
      </c>
      <c r="O49" s="12">
        <v>93737</v>
      </c>
      <c r="P49" s="19">
        <f t="shared" si="3"/>
        <v>179349</v>
      </c>
    </row>
    <row r="50" spans="3:16" ht="13.35" customHeight="1" x14ac:dyDescent="0.25">
      <c r="C50" s="35" t="s">
        <v>32</v>
      </c>
      <c r="D50" s="156" t="s">
        <v>56</v>
      </c>
      <c r="E50" s="433">
        <v>86112</v>
      </c>
      <c r="F50" s="433">
        <v>92066</v>
      </c>
      <c r="G50" s="19">
        <f t="shared" si="0"/>
        <v>178178</v>
      </c>
      <c r="H50" s="12">
        <v>85920</v>
      </c>
      <c r="I50" s="12">
        <v>100038</v>
      </c>
      <c r="J50" s="19">
        <f t="shared" si="1"/>
        <v>185958</v>
      </c>
      <c r="K50" s="12">
        <v>92223</v>
      </c>
      <c r="L50" s="12">
        <v>112347</v>
      </c>
      <c r="M50" s="19">
        <f t="shared" si="2"/>
        <v>204570</v>
      </c>
      <c r="N50" s="12">
        <v>79758</v>
      </c>
      <c r="O50" s="12">
        <v>85550</v>
      </c>
      <c r="P50" s="19">
        <f t="shared" si="3"/>
        <v>165308</v>
      </c>
    </row>
    <row r="51" spans="3:16" ht="13.35" customHeight="1" x14ac:dyDescent="0.25">
      <c r="C51" s="35" t="s">
        <v>33</v>
      </c>
      <c r="D51" s="156" t="s">
        <v>57</v>
      </c>
      <c r="E51" s="433">
        <v>97427</v>
      </c>
      <c r="F51" s="433">
        <v>89066</v>
      </c>
      <c r="G51" s="19">
        <f t="shared" si="0"/>
        <v>186493</v>
      </c>
      <c r="H51" s="12">
        <v>82327</v>
      </c>
      <c r="I51" s="12">
        <v>91438</v>
      </c>
      <c r="J51" s="19">
        <f t="shared" si="1"/>
        <v>173765</v>
      </c>
      <c r="K51" s="12">
        <v>79869</v>
      </c>
      <c r="L51" s="12">
        <v>98501</v>
      </c>
      <c r="M51" s="19">
        <f t="shared" si="2"/>
        <v>178370</v>
      </c>
      <c r="N51" s="12">
        <v>77342</v>
      </c>
      <c r="O51" s="12">
        <v>82122</v>
      </c>
      <c r="P51" s="19">
        <f t="shared" si="3"/>
        <v>159464</v>
      </c>
    </row>
    <row r="52" spans="3:16" ht="13.35" customHeight="1" x14ac:dyDescent="0.25">
      <c r="C52" s="35" t="s">
        <v>34</v>
      </c>
      <c r="D52" s="287" t="s">
        <v>58</v>
      </c>
      <c r="E52" s="433">
        <v>351823</v>
      </c>
      <c r="F52" s="433">
        <v>383594</v>
      </c>
      <c r="G52" s="19">
        <f t="shared" si="0"/>
        <v>735417</v>
      </c>
      <c r="H52" s="12">
        <v>379732</v>
      </c>
      <c r="I52" s="12">
        <v>396725</v>
      </c>
      <c r="J52" s="19">
        <f t="shared" si="1"/>
        <v>776457</v>
      </c>
      <c r="K52" s="12">
        <v>386313</v>
      </c>
      <c r="L52" s="12">
        <v>379991</v>
      </c>
      <c r="M52" s="19">
        <f t="shared" si="2"/>
        <v>766304</v>
      </c>
      <c r="N52" s="12">
        <v>350344</v>
      </c>
      <c r="O52" s="12">
        <v>385671</v>
      </c>
      <c r="P52" s="19">
        <f t="shared" si="3"/>
        <v>736015</v>
      </c>
    </row>
    <row r="53" spans="3:16" ht="13.35" customHeight="1" x14ac:dyDescent="0.25">
      <c r="C53" s="35" t="s">
        <v>35</v>
      </c>
      <c r="D53" s="156" t="s">
        <v>59</v>
      </c>
      <c r="E53" s="433">
        <v>261867</v>
      </c>
      <c r="F53" s="433">
        <v>381245</v>
      </c>
      <c r="G53" s="19">
        <f t="shared" si="0"/>
        <v>643112</v>
      </c>
      <c r="H53" s="12">
        <v>321735</v>
      </c>
      <c r="I53" s="12">
        <v>421645</v>
      </c>
      <c r="J53" s="19">
        <f t="shared" si="1"/>
        <v>743380</v>
      </c>
      <c r="K53" s="12">
        <v>371240</v>
      </c>
      <c r="L53" s="12">
        <v>463584</v>
      </c>
      <c r="M53" s="19">
        <f t="shared" si="2"/>
        <v>834824</v>
      </c>
      <c r="N53" s="12">
        <v>479224</v>
      </c>
      <c r="O53" s="12">
        <v>510906</v>
      </c>
      <c r="P53" s="19">
        <f t="shared" si="3"/>
        <v>990130</v>
      </c>
    </row>
    <row r="54" spans="3:16" ht="13.35" customHeight="1" x14ac:dyDescent="0.25">
      <c r="C54" s="35" t="s">
        <v>36</v>
      </c>
      <c r="D54" s="156" t="s">
        <v>60</v>
      </c>
      <c r="E54" s="433">
        <v>86679</v>
      </c>
      <c r="F54" s="433">
        <v>191493</v>
      </c>
      <c r="G54" s="19">
        <f t="shared" si="0"/>
        <v>278172</v>
      </c>
      <c r="H54" s="12">
        <v>108500</v>
      </c>
      <c r="I54" s="12">
        <v>212376</v>
      </c>
      <c r="J54" s="19">
        <f t="shared" si="1"/>
        <v>320876</v>
      </c>
      <c r="K54" s="12">
        <v>126773</v>
      </c>
      <c r="L54" s="12">
        <v>225553</v>
      </c>
      <c r="M54" s="19">
        <f t="shared" si="2"/>
        <v>352326</v>
      </c>
      <c r="N54" s="12">
        <v>166758</v>
      </c>
      <c r="O54" s="12">
        <v>251802</v>
      </c>
      <c r="P54" s="19">
        <f t="shared" si="3"/>
        <v>418560</v>
      </c>
    </row>
    <row r="55" spans="3:16" ht="13.35" customHeight="1" x14ac:dyDescent="0.25">
      <c r="C55" s="35" t="s">
        <v>37</v>
      </c>
      <c r="D55" s="156" t="s">
        <v>61</v>
      </c>
      <c r="E55" s="433">
        <v>37548</v>
      </c>
      <c r="F55" s="433">
        <v>102937</v>
      </c>
      <c r="G55" s="19">
        <f t="shared" si="0"/>
        <v>140485</v>
      </c>
      <c r="H55" s="12">
        <v>46246</v>
      </c>
      <c r="I55" s="12">
        <v>118779</v>
      </c>
      <c r="J55" s="19">
        <f t="shared" si="1"/>
        <v>165025</v>
      </c>
      <c r="K55" s="12">
        <v>56690</v>
      </c>
      <c r="L55" s="12">
        <v>132754</v>
      </c>
      <c r="M55" s="19">
        <f t="shared" si="2"/>
        <v>189444</v>
      </c>
      <c r="N55" s="12">
        <v>73988</v>
      </c>
      <c r="O55" s="12">
        <v>151663</v>
      </c>
      <c r="P55" s="19">
        <f t="shared" si="3"/>
        <v>225651</v>
      </c>
    </row>
    <row r="56" spans="3:16" ht="13.35" customHeight="1" x14ac:dyDescent="0.25">
      <c r="C56" s="35" t="s">
        <v>38</v>
      </c>
      <c r="D56" s="156" t="s">
        <v>62</v>
      </c>
      <c r="E56" s="433">
        <v>35348</v>
      </c>
      <c r="F56" s="433">
        <v>115021</v>
      </c>
      <c r="G56" s="19">
        <f t="shared" si="0"/>
        <v>150369</v>
      </c>
      <c r="H56" s="12">
        <v>45280</v>
      </c>
      <c r="I56" s="12">
        <v>133137</v>
      </c>
      <c r="J56" s="19">
        <f t="shared" si="1"/>
        <v>178417</v>
      </c>
      <c r="K56" s="12">
        <v>53970</v>
      </c>
      <c r="L56" s="12">
        <v>149577</v>
      </c>
      <c r="M56" s="19">
        <f t="shared" si="2"/>
        <v>203547</v>
      </c>
      <c r="N56" s="12">
        <v>66556</v>
      </c>
      <c r="O56" s="12">
        <v>175241</v>
      </c>
      <c r="P56" s="19">
        <f t="shared" si="3"/>
        <v>241797</v>
      </c>
    </row>
    <row r="57" spans="3:16" ht="13.35" customHeight="1" x14ac:dyDescent="0.25">
      <c r="C57" s="35" t="s">
        <v>39</v>
      </c>
      <c r="D57" s="156" t="s">
        <v>63</v>
      </c>
      <c r="E57" s="433">
        <v>8680</v>
      </c>
      <c r="F57" s="433">
        <v>39910</v>
      </c>
      <c r="G57" s="19">
        <f t="shared" si="0"/>
        <v>48590</v>
      </c>
      <c r="H57" s="12">
        <v>11790</v>
      </c>
      <c r="I57" s="12">
        <v>47318</v>
      </c>
      <c r="J57" s="19">
        <f t="shared" si="1"/>
        <v>59108</v>
      </c>
      <c r="K57" s="12">
        <v>15151</v>
      </c>
      <c r="L57" s="12">
        <v>55384</v>
      </c>
      <c r="M57" s="19">
        <f t="shared" si="2"/>
        <v>70535</v>
      </c>
      <c r="N57" s="12">
        <v>19265</v>
      </c>
      <c r="O57" s="12">
        <v>64006</v>
      </c>
      <c r="P57" s="19">
        <f t="shared" si="3"/>
        <v>83271</v>
      </c>
    </row>
    <row r="58" spans="3:16" ht="13.35" customHeight="1" x14ac:dyDescent="0.25">
      <c r="C58" s="35" t="s">
        <v>40</v>
      </c>
      <c r="D58" s="156" t="s">
        <v>64</v>
      </c>
      <c r="E58" s="433">
        <v>5841</v>
      </c>
      <c r="F58" s="433">
        <v>36731</v>
      </c>
      <c r="G58" s="19">
        <f t="shared" si="0"/>
        <v>42572</v>
      </c>
      <c r="H58" s="12">
        <v>7961</v>
      </c>
      <c r="I58" s="12">
        <v>43921</v>
      </c>
      <c r="J58" s="19">
        <f t="shared" si="1"/>
        <v>51882</v>
      </c>
      <c r="K58" s="12">
        <v>10110</v>
      </c>
      <c r="L58" s="12">
        <v>50514</v>
      </c>
      <c r="M58" s="19">
        <f t="shared" si="2"/>
        <v>60624</v>
      </c>
      <c r="N58" s="12">
        <v>12923</v>
      </c>
      <c r="O58" s="12">
        <v>58451</v>
      </c>
      <c r="P58" s="19">
        <f t="shared" si="3"/>
        <v>71374</v>
      </c>
    </row>
    <row r="59" spans="3:16" ht="13.35" customHeight="1" x14ac:dyDescent="0.25">
      <c r="C59" s="35" t="s">
        <v>41</v>
      </c>
      <c r="D59" s="156" t="s">
        <v>65</v>
      </c>
      <c r="E59" s="433">
        <v>1098</v>
      </c>
      <c r="F59" s="433">
        <v>10280</v>
      </c>
      <c r="G59" s="19">
        <f t="shared" si="0"/>
        <v>11378</v>
      </c>
      <c r="H59" s="12">
        <v>1428</v>
      </c>
      <c r="I59" s="12">
        <v>12166</v>
      </c>
      <c r="J59" s="19">
        <f t="shared" si="1"/>
        <v>13594</v>
      </c>
      <c r="K59" s="12">
        <v>1681</v>
      </c>
      <c r="L59" s="12">
        <v>13665</v>
      </c>
      <c r="M59" s="19">
        <f t="shared" si="2"/>
        <v>15346</v>
      </c>
      <c r="N59" s="12">
        <v>2242</v>
      </c>
      <c r="O59" s="12">
        <v>16078</v>
      </c>
      <c r="P59" s="19">
        <f t="shared" si="3"/>
        <v>18320</v>
      </c>
    </row>
    <row r="60" spans="3:16" ht="13.35" customHeight="1" x14ac:dyDescent="0.25">
      <c r="C60" s="182" t="s">
        <v>42</v>
      </c>
      <c r="D60" s="288" t="s">
        <v>66</v>
      </c>
      <c r="E60" s="599">
        <v>129</v>
      </c>
      <c r="F60" s="435">
        <v>1752</v>
      </c>
      <c r="G60" s="310">
        <f t="shared" si="0"/>
        <v>1881</v>
      </c>
      <c r="H60" s="309">
        <v>165</v>
      </c>
      <c r="I60" s="309">
        <v>2058</v>
      </c>
      <c r="J60" s="310">
        <f t="shared" si="1"/>
        <v>2223</v>
      </c>
      <c r="K60" s="309">
        <v>233</v>
      </c>
      <c r="L60" s="309">
        <v>2401</v>
      </c>
      <c r="M60" s="310">
        <f t="shared" si="2"/>
        <v>2634</v>
      </c>
      <c r="N60" s="309">
        <v>306</v>
      </c>
      <c r="O60" s="309">
        <v>3031</v>
      </c>
      <c r="P60" s="310">
        <f t="shared" si="3"/>
        <v>3337</v>
      </c>
    </row>
    <row r="61" spans="3:16" ht="13.35" customHeight="1" x14ac:dyDescent="0.25">
      <c r="C61" s="132" t="s">
        <v>8</v>
      </c>
      <c r="D61" s="289"/>
      <c r="E61" s="187">
        <f t="shared" ref="E61:P61" si="4">SUM(E36:E60)</f>
        <v>2207322</v>
      </c>
      <c r="F61" s="187">
        <f t="shared" si="4"/>
        <v>3028513</v>
      </c>
      <c r="G61" s="188">
        <f t="shared" si="4"/>
        <v>5235835</v>
      </c>
      <c r="H61" s="187">
        <f t="shared" si="4"/>
        <v>2328287</v>
      </c>
      <c r="I61" s="187">
        <f t="shared" si="4"/>
        <v>3170642</v>
      </c>
      <c r="J61" s="188">
        <f t="shared" si="4"/>
        <v>5498929</v>
      </c>
      <c r="K61" s="187">
        <f t="shared" si="4"/>
        <v>2376595</v>
      </c>
      <c r="L61" s="187">
        <f t="shared" si="4"/>
        <v>3190697</v>
      </c>
      <c r="M61" s="188">
        <f t="shared" si="4"/>
        <v>5567292</v>
      </c>
      <c r="N61" s="187">
        <f t="shared" si="4"/>
        <v>2226744</v>
      </c>
      <c r="O61" s="187">
        <f t="shared" si="4"/>
        <v>2947828</v>
      </c>
      <c r="P61" s="188">
        <f t="shared" si="4"/>
        <v>5174572</v>
      </c>
    </row>
    <row r="62" spans="3:16" ht="13.35" customHeight="1" x14ac:dyDescent="0.25"/>
  </sheetData>
  <mergeCells count="2">
    <mergeCell ref="C3:D3"/>
    <mergeCell ref="C35:D35"/>
  </mergeCells>
  <hyperlinks>
    <hyperlink ref="I31" location="CONTENTS!A1" display="BACK TO CONTENTS"/>
  </hyperlinks>
  <pageMargins left="0.98425196850393704" right="0.98425196850393704" top="0.98425196850393704" bottom="0.98425196850393704" header="0.51181102362204722" footer="0.51181102362204722"/>
  <pageSetup paperSize="9" scale="96" orientation="landscape"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7" tint="0.79998168889431442"/>
    <pageSetUpPr fitToPage="1"/>
  </sheetPr>
  <dimension ref="B1:P27"/>
  <sheetViews>
    <sheetView showGridLines="0" zoomScaleNormal="100" zoomScaleSheetLayoutView="90" workbookViewId="0">
      <selection activeCell="D23" sqref="D23"/>
    </sheetView>
  </sheetViews>
  <sheetFormatPr defaultColWidth="9.109375" defaultRowHeight="13.2" x14ac:dyDescent="0.25"/>
  <cols>
    <col min="1" max="1" width="3.6640625" style="9" customWidth="1"/>
    <col min="2" max="2" width="0.88671875" customWidth="1"/>
    <col min="3" max="3" width="7.6640625" style="2" customWidth="1"/>
    <col min="4" max="4" width="33.33203125" style="2" customWidth="1"/>
    <col min="5" max="6" width="10.6640625" style="2" customWidth="1"/>
    <col min="7" max="8" width="10.6640625" style="11" customWidth="1"/>
    <col min="9" max="12" width="10.6640625" style="6" customWidth="1"/>
    <col min="13" max="13" width="9.109375" style="9"/>
    <col min="14" max="14" width="11.33203125" style="9" bestFit="1" customWidth="1"/>
    <col min="15" max="16384" width="9.109375" style="9"/>
  </cols>
  <sheetData>
    <row r="1" spans="2:16" s="8" customFormat="1" ht="15" customHeight="1" x14ac:dyDescent="0.25">
      <c r="B1" s="215" t="s">
        <v>374</v>
      </c>
      <c r="C1" s="38"/>
      <c r="D1" s="38"/>
      <c r="E1" s="51"/>
      <c r="F1" s="51"/>
      <c r="G1" s="45"/>
      <c r="H1" s="45"/>
      <c r="I1" s="4"/>
      <c r="J1" s="4"/>
      <c r="K1" s="4"/>
      <c r="L1" s="4"/>
      <c r="M1" s="7"/>
      <c r="N1" s="138"/>
      <c r="O1" s="138"/>
      <c r="P1" s="138"/>
    </row>
    <row r="2" spans="2:16" s="8" customFormat="1" ht="15" customHeight="1" x14ac:dyDescent="0.25">
      <c r="B2" s="234"/>
      <c r="C2" s="235" t="s">
        <v>162</v>
      </c>
      <c r="D2" s="286"/>
      <c r="E2" s="236" t="s">
        <v>1012</v>
      </c>
      <c r="F2" s="238"/>
      <c r="G2" s="239" t="s">
        <v>1013</v>
      </c>
      <c r="H2" s="238"/>
      <c r="I2" s="239" t="s">
        <v>1014</v>
      </c>
      <c r="J2" s="238"/>
      <c r="K2" s="1124" t="s">
        <v>1015</v>
      </c>
      <c r="L2" s="1077"/>
      <c r="M2" s="597"/>
      <c r="N2" s="598"/>
      <c r="O2" s="597"/>
      <c r="P2" s="597"/>
    </row>
    <row r="3" spans="2:16" ht="38.1" customHeight="1" x14ac:dyDescent="0.25">
      <c r="B3" s="240"/>
      <c r="C3" s="1117" t="s">
        <v>180</v>
      </c>
      <c r="D3" s="1119"/>
      <c r="E3" s="274" t="s">
        <v>17</v>
      </c>
      <c r="F3" s="275" t="s">
        <v>67</v>
      </c>
      <c r="G3" s="274" t="s">
        <v>17</v>
      </c>
      <c r="H3" s="275" t="s">
        <v>67</v>
      </c>
      <c r="I3" s="274" t="s">
        <v>17</v>
      </c>
      <c r="J3" s="275" t="s">
        <v>67</v>
      </c>
      <c r="K3" s="274" t="s">
        <v>17</v>
      </c>
      <c r="L3" s="275" t="s">
        <v>67</v>
      </c>
      <c r="M3" s="17"/>
      <c r="N3" s="545"/>
      <c r="O3" s="17"/>
      <c r="P3" s="17"/>
    </row>
    <row r="4" spans="2:16" ht="13.35" customHeight="1" x14ac:dyDescent="0.25">
      <c r="B4" s="88"/>
      <c r="C4" s="92" t="s">
        <v>188</v>
      </c>
      <c r="D4" s="451"/>
      <c r="E4" s="452"/>
      <c r="F4" s="453"/>
      <c r="G4" s="452"/>
      <c r="H4" s="453"/>
      <c r="I4" s="452"/>
      <c r="J4" s="453"/>
      <c r="K4" s="452"/>
      <c r="L4" s="453"/>
      <c r="N4" s="120"/>
    </row>
    <row r="5" spans="2:16" ht="13.35" customHeight="1" x14ac:dyDescent="0.25">
      <c r="B5" s="88"/>
      <c r="C5" s="64">
        <v>3601</v>
      </c>
      <c r="D5" s="180" t="s">
        <v>181</v>
      </c>
      <c r="E5" s="433">
        <v>4486571</v>
      </c>
      <c r="F5" s="434">
        <v>688723.68405599997</v>
      </c>
      <c r="G5" s="433">
        <v>4826867</v>
      </c>
      <c r="H5" s="434">
        <v>778220.81137300003</v>
      </c>
      <c r="I5" s="433">
        <v>4969115</v>
      </c>
      <c r="J5" s="434">
        <v>853927.69640599994</v>
      </c>
      <c r="K5" s="433">
        <v>4428012</v>
      </c>
      <c r="L5" s="434">
        <v>856692.86626799998</v>
      </c>
      <c r="N5" s="120"/>
    </row>
    <row r="6" spans="2:16" ht="13.35" customHeight="1" x14ac:dyDescent="0.25">
      <c r="B6" s="88"/>
      <c r="C6" s="64">
        <v>3603</v>
      </c>
      <c r="D6" s="180" t="s">
        <v>177</v>
      </c>
      <c r="E6" s="433">
        <v>4693</v>
      </c>
      <c r="F6" s="434">
        <v>272.072205</v>
      </c>
      <c r="G6" s="433">
        <v>666</v>
      </c>
      <c r="H6" s="434">
        <v>35.483117</v>
      </c>
      <c r="I6" s="433">
        <v>568</v>
      </c>
      <c r="J6" s="434">
        <v>38.852994000000002</v>
      </c>
      <c r="K6" s="433">
        <v>329447</v>
      </c>
      <c r="L6" s="434">
        <v>28791.295978999999</v>
      </c>
      <c r="N6" s="120"/>
    </row>
    <row r="7" spans="2:16" ht="13.35" customHeight="1" x14ac:dyDescent="0.25">
      <c r="B7" s="88"/>
      <c r="C7" s="64">
        <v>3605</v>
      </c>
      <c r="D7" s="180" t="s">
        <v>171</v>
      </c>
      <c r="E7" s="433">
        <v>3338199</v>
      </c>
      <c r="F7" s="434">
        <v>80967.667298999993</v>
      </c>
      <c r="G7" s="433">
        <v>3590991</v>
      </c>
      <c r="H7" s="434">
        <v>91521.373968</v>
      </c>
      <c r="I7" s="433">
        <v>3707474</v>
      </c>
      <c r="J7" s="434">
        <v>100554.828476</v>
      </c>
      <c r="K7" s="433">
        <v>3577840</v>
      </c>
      <c r="L7" s="434">
        <v>104458.305867</v>
      </c>
    </row>
    <row r="8" spans="2:16" ht="13.35" customHeight="1" x14ac:dyDescent="0.25">
      <c r="B8" s="88"/>
      <c r="C8" s="64">
        <v>3606</v>
      </c>
      <c r="D8" s="180" t="s">
        <v>172</v>
      </c>
      <c r="E8" s="433">
        <v>287944</v>
      </c>
      <c r="F8" s="434">
        <v>26268.503293000002</v>
      </c>
      <c r="G8" s="433">
        <v>305471</v>
      </c>
      <c r="H8" s="434">
        <v>28975.150181000001</v>
      </c>
      <c r="I8" s="433">
        <v>299195</v>
      </c>
      <c r="J8" s="434">
        <v>30739.758890000001</v>
      </c>
      <c r="K8" s="433">
        <v>273724</v>
      </c>
      <c r="L8" s="434">
        <v>30953.752977</v>
      </c>
    </row>
    <row r="9" spans="2:16" ht="13.35" customHeight="1" x14ac:dyDescent="0.25">
      <c r="B9" s="88"/>
      <c r="C9" s="64">
        <v>3607</v>
      </c>
      <c r="D9" s="180" t="s">
        <v>173</v>
      </c>
      <c r="E9" s="433">
        <v>7440</v>
      </c>
      <c r="F9" s="434">
        <v>122.161575</v>
      </c>
      <c r="G9" s="433">
        <v>677</v>
      </c>
      <c r="H9" s="434">
        <v>10.840827000000001</v>
      </c>
      <c r="I9" s="433">
        <v>416</v>
      </c>
      <c r="J9" s="434">
        <v>9.2755860000000006</v>
      </c>
      <c r="K9" s="433">
        <v>2341</v>
      </c>
      <c r="L9" s="434">
        <v>26.577331999999998</v>
      </c>
    </row>
    <row r="10" spans="2:16" ht="13.35" customHeight="1" x14ac:dyDescent="0.25">
      <c r="B10" s="88"/>
      <c r="C10" s="64">
        <v>3610</v>
      </c>
      <c r="D10" s="180" t="s">
        <v>174</v>
      </c>
      <c r="E10" s="433">
        <v>5778</v>
      </c>
      <c r="F10" s="434">
        <v>123.435717</v>
      </c>
      <c r="G10" s="433">
        <v>1050</v>
      </c>
      <c r="H10" s="434">
        <v>35.841003999999998</v>
      </c>
      <c r="I10" s="433">
        <v>539</v>
      </c>
      <c r="J10" s="434">
        <v>24.033382</v>
      </c>
      <c r="K10" s="433">
        <v>244211</v>
      </c>
      <c r="L10" s="434">
        <v>6494.8857959999996</v>
      </c>
    </row>
    <row r="11" spans="2:16" s="1" customFormat="1" ht="13.35" customHeight="1" x14ac:dyDescent="0.25">
      <c r="B11" s="376"/>
      <c r="C11" s="64">
        <v>3615</v>
      </c>
      <c r="D11" s="180" t="s">
        <v>178</v>
      </c>
      <c r="E11" s="433">
        <v>133749</v>
      </c>
      <c r="F11" s="434">
        <v>38726.04019</v>
      </c>
      <c r="G11" s="433">
        <v>130659</v>
      </c>
      <c r="H11" s="434">
        <v>41498.677239999997</v>
      </c>
      <c r="I11" s="433">
        <v>122091</v>
      </c>
      <c r="J11" s="434">
        <v>42537.266807</v>
      </c>
      <c r="K11" s="433">
        <v>107898</v>
      </c>
      <c r="L11" s="434">
        <v>42289.409294999998</v>
      </c>
    </row>
    <row r="12" spans="2:16" ht="13.35" customHeight="1" x14ac:dyDescent="0.25">
      <c r="B12" s="89"/>
      <c r="C12" s="329">
        <v>3616</v>
      </c>
      <c r="D12" s="210" t="s">
        <v>179</v>
      </c>
      <c r="E12" s="435">
        <v>55792</v>
      </c>
      <c r="F12" s="436">
        <v>5978.4632300000003</v>
      </c>
      <c r="G12" s="435">
        <v>58883</v>
      </c>
      <c r="H12" s="436">
        <v>6049.9494969999996</v>
      </c>
      <c r="I12" s="435">
        <v>62320</v>
      </c>
      <c r="J12" s="436">
        <v>6617.1157430000003</v>
      </c>
      <c r="K12" s="435">
        <v>64762</v>
      </c>
      <c r="L12" s="436">
        <v>7127.5786639999997</v>
      </c>
    </row>
    <row r="13" spans="2:16" ht="13.35" customHeight="1" x14ac:dyDescent="0.25">
      <c r="B13" s="89"/>
      <c r="C13" s="335">
        <v>3601</v>
      </c>
      <c r="D13" s="439" t="s">
        <v>245</v>
      </c>
      <c r="E13" s="454"/>
      <c r="F13" s="436">
        <f t="shared" ref="F13" si="0">F5+F6+F9+F10</f>
        <v>689241.35355300002</v>
      </c>
      <c r="G13" s="454"/>
      <c r="H13" s="436">
        <f t="shared" ref="H13" si="1">H5+H6+H9+H10</f>
        <v>778302.97632100002</v>
      </c>
      <c r="I13" s="454"/>
      <c r="J13" s="436">
        <f t="shared" ref="J13" si="2">J5+J6+J9+J10</f>
        <v>853999.8583679999</v>
      </c>
      <c r="K13" s="454"/>
      <c r="L13" s="436">
        <f t="shared" ref="L13" si="3">L5+L6+L9+L10</f>
        <v>892005.62537500006</v>
      </c>
    </row>
    <row r="14" spans="2:16" s="1" customFormat="1" ht="13.35" customHeight="1" x14ac:dyDescent="0.25">
      <c r="B14" s="376"/>
      <c r="C14" s="92" t="s">
        <v>189</v>
      </c>
      <c r="D14" s="180"/>
      <c r="E14" s="433"/>
      <c r="F14" s="434"/>
      <c r="G14" s="433"/>
      <c r="H14" s="434"/>
      <c r="I14" s="433"/>
      <c r="J14" s="434"/>
      <c r="K14" s="433"/>
      <c r="L14" s="434"/>
      <c r="N14" s="954"/>
      <c r="O14" s="91"/>
      <c r="P14" s="91"/>
    </row>
    <row r="15" spans="2:16" s="1" customFormat="1" ht="13.35" customHeight="1" x14ac:dyDescent="0.25">
      <c r="B15" s="376"/>
      <c r="C15" s="64">
        <v>4201</v>
      </c>
      <c r="D15" s="180" t="s">
        <v>190</v>
      </c>
      <c r="E15" s="433">
        <v>248480</v>
      </c>
      <c r="F15" s="434">
        <v>14821.359162999999</v>
      </c>
      <c r="G15" s="433">
        <v>202021</v>
      </c>
      <c r="H15" s="434">
        <v>11187.269534999999</v>
      </c>
      <c r="I15" s="433">
        <v>179670</v>
      </c>
      <c r="J15" s="434">
        <v>9960.9967149999993</v>
      </c>
      <c r="K15" s="433">
        <v>174702</v>
      </c>
      <c r="L15" s="434">
        <v>10715.241667</v>
      </c>
      <c r="N15" s="955"/>
      <c r="O15" s="955"/>
      <c r="P15" s="91"/>
    </row>
    <row r="16" spans="2:16" s="1" customFormat="1" ht="13.35" customHeight="1" x14ac:dyDescent="0.25">
      <c r="B16" s="376"/>
      <c r="C16" s="64">
        <v>4210</v>
      </c>
      <c r="D16" s="180" t="s">
        <v>175</v>
      </c>
      <c r="E16" s="433">
        <v>84501</v>
      </c>
      <c r="F16" s="434">
        <v>3246.8360899999998</v>
      </c>
      <c r="G16" s="433">
        <v>94850</v>
      </c>
      <c r="H16" s="434">
        <v>3786.8736739999999</v>
      </c>
      <c r="I16" s="433">
        <v>95396</v>
      </c>
      <c r="J16" s="434">
        <v>4082.128232</v>
      </c>
      <c r="K16" s="433">
        <v>76050</v>
      </c>
      <c r="L16" s="434">
        <v>3474.2339419999998</v>
      </c>
      <c r="N16" s="955"/>
      <c r="O16" s="955"/>
      <c r="P16" s="91"/>
    </row>
    <row r="17" spans="2:16" s="1" customFormat="1" ht="13.35" customHeight="1" x14ac:dyDescent="0.25">
      <c r="B17" s="376"/>
      <c r="C17" s="64">
        <v>4211</v>
      </c>
      <c r="D17" s="180" t="s">
        <v>176</v>
      </c>
      <c r="E17" s="433">
        <v>52598</v>
      </c>
      <c r="F17" s="434">
        <v>1431.80771</v>
      </c>
      <c r="G17" s="433">
        <v>49064</v>
      </c>
      <c r="H17" s="434">
        <v>1164.692595</v>
      </c>
      <c r="I17" s="433">
        <v>42904</v>
      </c>
      <c r="J17" s="434">
        <v>976.05641200000002</v>
      </c>
      <c r="K17" s="433">
        <v>31177</v>
      </c>
      <c r="L17" s="434">
        <v>722.57569799999999</v>
      </c>
      <c r="N17" s="955"/>
      <c r="O17" s="955"/>
      <c r="P17" s="91"/>
    </row>
    <row r="18" spans="2:16" s="37" customFormat="1" ht="13.35" customHeight="1" x14ac:dyDescent="0.2">
      <c r="B18" s="376"/>
      <c r="C18" s="64">
        <v>4218</v>
      </c>
      <c r="D18" s="191" t="s">
        <v>415</v>
      </c>
      <c r="E18" s="433">
        <v>15501</v>
      </c>
      <c r="F18" s="434">
        <v>445.29295000000002</v>
      </c>
      <c r="G18" s="433">
        <v>13076</v>
      </c>
      <c r="H18" s="434">
        <v>389.45968299999998</v>
      </c>
      <c r="I18" s="433">
        <v>14412</v>
      </c>
      <c r="J18" s="434">
        <v>469.56204400000001</v>
      </c>
      <c r="K18" s="433">
        <v>97703</v>
      </c>
      <c r="L18" s="434">
        <v>578.39444600000002</v>
      </c>
      <c r="N18" s="955"/>
      <c r="O18" s="955"/>
      <c r="P18" s="956"/>
    </row>
    <row r="19" spans="2:16" s="37" customFormat="1" ht="13.35" customHeight="1" x14ac:dyDescent="0.2">
      <c r="B19" s="376"/>
      <c r="C19" s="64">
        <v>4250</v>
      </c>
      <c r="D19" s="180" t="s">
        <v>184</v>
      </c>
      <c r="E19" s="433">
        <v>45460</v>
      </c>
      <c r="F19" s="434">
        <v>5305.9187769999999</v>
      </c>
      <c r="G19" s="433">
        <v>57398</v>
      </c>
      <c r="H19" s="434">
        <v>6214.7721240000001</v>
      </c>
      <c r="I19" s="433">
        <v>59243</v>
      </c>
      <c r="J19" s="434">
        <v>7982.0523730000004</v>
      </c>
      <c r="K19" s="433">
        <v>55925</v>
      </c>
      <c r="L19" s="434">
        <v>8940.1549219999997</v>
      </c>
      <c r="N19" s="955"/>
      <c r="O19" s="955"/>
      <c r="P19" s="956"/>
    </row>
    <row r="20" spans="2:16" s="37" customFormat="1" ht="13.35" customHeight="1" x14ac:dyDescent="0.2">
      <c r="B20" s="377"/>
      <c r="C20" s="329">
        <v>4252</v>
      </c>
      <c r="D20" s="210" t="s">
        <v>185</v>
      </c>
      <c r="E20" s="435">
        <v>1871</v>
      </c>
      <c r="F20" s="436">
        <v>144.97631999999999</v>
      </c>
      <c r="G20" s="435">
        <v>2094</v>
      </c>
      <c r="H20" s="436">
        <v>152.27937399999999</v>
      </c>
      <c r="I20" s="435">
        <v>2335</v>
      </c>
      <c r="J20" s="436">
        <v>213.77411000000001</v>
      </c>
      <c r="K20" s="435">
        <v>2931</v>
      </c>
      <c r="L20" s="436">
        <v>381.03952900000002</v>
      </c>
      <c r="N20" s="955"/>
      <c r="O20" s="955"/>
      <c r="P20" s="956"/>
    </row>
    <row r="21" spans="2:16" ht="13.35" customHeight="1" x14ac:dyDescent="0.2">
      <c r="B21" s="377"/>
      <c r="C21" s="380" t="s">
        <v>8</v>
      </c>
      <c r="D21" s="381"/>
      <c r="E21" s="455"/>
      <c r="F21" s="438">
        <f>SUM(F5:F12)+SUM(F15:F20)</f>
        <v>866578.21857499995</v>
      </c>
      <c r="G21" s="455"/>
      <c r="H21" s="438">
        <f>SUM(H5:H12)+SUM(H15:H20)</f>
        <v>969243.47419199999</v>
      </c>
      <c r="I21" s="455"/>
      <c r="J21" s="438">
        <f>SUM(J5:J12)+SUM(J15:J20)</f>
        <v>1058133.3981699999</v>
      </c>
      <c r="K21" s="455"/>
      <c r="L21" s="438">
        <f>SUM(L5:L12)+SUM(L15:L20)</f>
        <v>1101646.312382</v>
      </c>
      <c r="N21" s="955"/>
      <c r="O21" s="955"/>
      <c r="P21" s="956"/>
    </row>
    <row r="22" spans="2:16" ht="12" customHeight="1" x14ac:dyDescent="0.25">
      <c r="C22" s="23" t="s">
        <v>414</v>
      </c>
      <c r="D22"/>
      <c r="E22"/>
      <c r="F22"/>
      <c r="G22"/>
      <c r="H22"/>
      <c r="I22" s="1"/>
      <c r="J22"/>
      <c r="K22"/>
      <c r="L22"/>
      <c r="N22" s="956"/>
      <c r="O22" s="956"/>
      <c r="P22" s="956"/>
    </row>
    <row r="23" spans="2:16" ht="13.35" customHeight="1" x14ac:dyDescent="0.25">
      <c r="C23" s="23" t="s">
        <v>416</v>
      </c>
      <c r="D23"/>
      <c r="E23"/>
      <c r="F23"/>
      <c r="G23"/>
      <c r="H23"/>
      <c r="I23" s="1"/>
      <c r="J23"/>
      <c r="K23"/>
      <c r="L23"/>
      <c r="N23" s="956"/>
      <c r="O23" s="956"/>
      <c r="P23" s="956"/>
    </row>
    <row r="24" spans="2:16" ht="13.35" customHeight="1" x14ac:dyDescent="0.25">
      <c r="C24"/>
      <c r="E24"/>
      <c r="F24"/>
      <c r="G24" s="194" t="s">
        <v>270</v>
      </c>
      <c r="H24"/>
      <c r="I24" s="1"/>
      <c r="J24"/>
      <c r="K24"/>
      <c r="L24"/>
    </row>
    <row r="25" spans="2:16" ht="13.35" customHeight="1" x14ac:dyDescent="0.25">
      <c r="C25"/>
      <c r="D25"/>
      <c r="E25"/>
      <c r="F25"/>
      <c r="G25"/>
      <c r="H25"/>
    </row>
    <row r="26" spans="2:16" ht="13.35" customHeight="1" x14ac:dyDescent="0.25">
      <c r="B26" s="206"/>
      <c r="C26" s="206"/>
      <c r="D26" s="206"/>
      <c r="E26" s="206"/>
      <c r="F26" s="206"/>
      <c r="G26" s="206"/>
      <c r="H26" s="206"/>
      <c r="I26" s="206"/>
      <c r="J26" s="206"/>
      <c r="K26" s="206"/>
      <c r="L26" s="206"/>
      <c r="M26" s="208"/>
    </row>
    <row r="27" spans="2:16" customFormat="1" ht="13.35" customHeight="1" x14ac:dyDescent="0.25">
      <c r="C27" s="2"/>
      <c r="D27" s="2"/>
      <c r="E27" s="2"/>
      <c r="F27" s="2"/>
      <c r="G27" s="11"/>
      <c r="H27" s="11"/>
      <c r="I27" s="6"/>
      <c r="J27" s="6"/>
      <c r="K27" s="6"/>
      <c r="L27" s="6"/>
    </row>
  </sheetData>
  <mergeCells count="2">
    <mergeCell ref="C3:D3"/>
    <mergeCell ref="K2:L2"/>
  </mergeCells>
  <hyperlinks>
    <hyperlink ref="G24"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I47"/>
  <sheetViews>
    <sheetView showGridLines="0" zoomScaleNormal="100" zoomScaleSheetLayoutView="90" workbookViewId="0">
      <selection activeCell="D47" sqref="D47"/>
    </sheetView>
  </sheetViews>
  <sheetFormatPr defaultColWidth="9.109375" defaultRowHeight="13.2" x14ac:dyDescent="0.25"/>
  <cols>
    <col min="1" max="1" width="3.6640625" style="477" customWidth="1"/>
    <col min="2" max="2" width="1.6640625" style="493" customWidth="1"/>
    <col min="3" max="3" width="1.6640625" style="497" customWidth="1"/>
    <col min="4" max="4" width="42.77734375" style="497" customWidth="1"/>
    <col min="5" max="5" width="9.109375" style="497" customWidth="1"/>
    <col min="6" max="9" width="9.109375" style="498" customWidth="1"/>
    <col min="10" max="16384" width="9.109375" style="477"/>
  </cols>
  <sheetData>
    <row r="1" spans="2:9" s="476" customFormat="1" ht="15" customHeight="1" x14ac:dyDescent="0.25">
      <c r="B1" s="546" t="s">
        <v>1010</v>
      </c>
      <c r="C1" s="474"/>
      <c r="D1" s="474"/>
      <c r="E1" s="903"/>
      <c r="F1" s="475"/>
      <c r="G1" s="475"/>
      <c r="H1" s="475"/>
      <c r="I1" s="475"/>
    </row>
    <row r="2" spans="2:9" s="476" customFormat="1" ht="15" customHeight="1" x14ac:dyDescent="0.25">
      <c r="B2" s="898"/>
      <c r="C2" s="899" t="s">
        <v>162</v>
      </c>
      <c r="D2" s="900"/>
      <c r="E2" s="1131" t="s">
        <v>1002</v>
      </c>
      <c r="F2" s="1132"/>
      <c r="G2" s="1132"/>
      <c r="H2" s="1132"/>
      <c r="I2" s="1133"/>
    </row>
    <row r="3" spans="2:9" ht="20.399999999999999" x14ac:dyDescent="0.2">
      <c r="B3" s="901"/>
      <c r="C3" s="1127" t="s">
        <v>1</v>
      </c>
      <c r="D3" s="1128"/>
      <c r="E3" s="897" t="s">
        <v>1003</v>
      </c>
      <c r="F3" s="897" t="s">
        <v>1004</v>
      </c>
      <c r="G3" s="897" t="s">
        <v>1005</v>
      </c>
      <c r="H3" s="897" t="s">
        <v>1006</v>
      </c>
      <c r="I3" s="897" t="s">
        <v>1007</v>
      </c>
    </row>
    <row r="4" spans="2:9" ht="13.35" customHeight="1" x14ac:dyDescent="0.2">
      <c r="B4" s="478"/>
      <c r="C4" s="479" t="s">
        <v>150</v>
      </c>
      <c r="D4" s="480"/>
      <c r="E4" s="481">
        <f t="shared" ref="E4:H4" si="0">SUM(E5:E6)</f>
        <v>13875.682027940002</v>
      </c>
      <c r="F4" s="481">
        <f t="shared" si="0"/>
        <v>16507.116578370002</v>
      </c>
      <c r="G4" s="481">
        <f t="shared" si="0"/>
        <v>19536.97668616</v>
      </c>
      <c r="H4" s="481">
        <f t="shared" si="0"/>
        <v>20715.80643438</v>
      </c>
      <c r="I4" s="481">
        <f t="shared" ref="I4" si="1">SUM(I5:I6)</f>
        <v>22689.026768650001</v>
      </c>
    </row>
    <row r="5" spans="2:9" ht="13.35" customHeight="1" x14ac:dyDescent="0.2">
      <c r="B5" s="478"/>
      <c r="C5" s="482" t="s">
        <v>106</v>
      </c>
      <c r="D5" s="483"/>
      <c r="E5" s="484">
        <v>4565.8722761600002</v>
      </c>
      <c r="F5" s="484">
        <v>5345.9769692500004</v>
      </c>
      <c r="G5" s="484">
        <v>5849.894952560001</v>
      </c>
      <c r="H5" s="484">
        <v>6600.5771076500005</v>
      </c>
      <c r="I5" s="484">
        <v>7530.6017045199997</v>
      </c>
    </row>
    <row r="6" spans="2:9" ht="13.35" customHeight="1" x14ac:dyDescent="0.25">
      <c r="B6" s="485"/>
      <c r="C6" s="486" t="s">
        <v>113</v>
      </c>
      <c r="D6" s="487"/>
      <c r="E6" s="484">
        <v>9309.8097517800015</v>
      </c>
      <c r="F6" s="484">
        <v>11161.139609120002</v>
      </c>
      <c r="G6" s="484">
        <v>13687.0817336</v>
      </c>
      <c r="H6" s="484">
        <v>14115.229326730001</v>
      </c>
      <c r="I6" s="484">
        <v>15158.42506413</v>
      </c>
    </row>
    <row r="7" spans="2:9" ht="13.35" customHeight="1" x14ac:dyDescent="0.2">
      <c r="B7" s="478"/>
      <c r="C7" s="479" t="s">
        <v>151</v>
      </c>
      <c r="D7" s="480"/>
      <c r="E7" s="481">
        <f t="shared" ref="E7:H7" si="2">SUM(E8:E10)</f>
        <v>23677.134870459995</v>
      </c>
      <c r="F7" s="481">
        <f t="shared" si="2"/>
        <v>26877.168949390001</v>
      </c>
      <c r="G7" s="481">
        <f t="shared" si="2"/>
        <v>29704.586656699998</v>
      </c>
      <c r="H7" s="481">
        <f t="shared" si="2"/>
        <v>32558.550634739997</v>
      </c>
      <c r="I7" s="481">
        <f t="shared" ref="I7" si="3">SUM(I8:I10)</f>
        <v>35600.123994840003</v>
      </c>
    </row>
    <row r="8" spans="2:9" ht="13.35" customHeight="1" x14ac:dyDescent="0.25">
      <c r="B8" s="485"/>
      <c r="C8" s="486" t="s">
        <v>319</v>
      </c>
      <c r="D8" s="487"/>
      <c r="E8" s="484">
        <v>13544.393190479997</v>
      </c>
      <c r="F8" s="484">
        <v>15171.077123479998</v>
      </c>
      <c r="G8" s="484">
        <v>17344.945604009998</v>
      </c>
      <c r="H8" s="484">
        <v>18910.654487509997</v>
      </c>
      <c r="I8" s="484">
        <v>20673.348574930005</v>
      </c>
    </row>
    <row r="9" spans="2:9" ht="13.35" customHeight="1" x14ac:dyDescent="0.25">
      <c r="B9" s="485"/>
      <c r="C9" s="486" t="s">
        <v>130</v>
      </c>
      <c r="D9" s="487"/>
      <c r="E9" s="484">
        <v>2826.8508445099997</v>
      </c>
      <c r="F9" s="484">
        <v>3409.4968149500005</v>
      </c>
      <c r="G9" s="484">
        <v>3912.2649636000006</v>
      </c>
      <c r="H9" s="484">
        <v>4919.568458740001</v>
      </c>
      <c r="I9" s="484">
        <v>5016.3211372400001</v>
      </c>
    </row>
    <row r="10" spans="2:9" ht="13.35" customHeight="1" x14ac:dyDescent="0.25">
      <c r="B10" s="485"/>
      <c r="C10" s="486" t="s">
        <v>5</v>
      </c>
      <c r="D10" s="483"/>
      <c r="E10" s="484">
        <v>7305.8908354699997</v>
      </c>
      <c r="F10" s="484">
        <v>8296.5950109600017</v>
      </c>
      <c r="G10" s="484">
        <v>8447.3760890899994</v>
      </c>
      <c r="H10" s="484">
        <v>8728.3276884900006</v>
      </c>
      <c r="I10" s="484">
        <v>9910.4542826699999</v>
      </c>
    </row>
    <row r="11" spans="2:9" ht="13.35" customHeight="1" x14ac:dyDescent="0.2">
      <c r="B11" s="478"/>
      <c r="C11" s="479" t="s">
        <v>152</v>
      </c>
      <c r="D11" s="480"/>
      <c r="E11" s="481">
        <f t="shared" ref="E11:H11" si="4">SUM(E12:E15)</f>
        <v>155084.73806835007</v>
      </c>
      <c r="F11" s="481">
        <f t="shared" si="4"/>
        <v>176917.55947111003</v>
      </c>
      <c r="G11" s="481">
        <f t="shared" si="4"/>
        <v>196360.88333687</v>
      </c>
      <c r="H11" s="481">
        <f t="shared" si="4"/>
        <v>217625.12928220004</v>
      </c>
      <c r="I11" s="481">
        <f t="shared" ref="I11" si="5">SUM(I12:I15)</f>
        <v>244593.79498431995</v>
      </c>
    </row>
    <row r="12" spans="2:9" ht="13.35" customHeight="1" x14ac:dyDescent="0.25">
      <c r="B12" s="485"/>
      <c r="C12" s="486" t="s">
        <v>320</v>
      </c>
      <c r="D12" s="487"/>
      <c r="E12" s="484">
        <v>12985.566163130001</v>
      </c>
      <c r="F12" s="484">
        <v>14404.169872539998</v>
      </c>
      <c r="G12" s="484">
        <v>16065.526642860001</v>
      </c>
      <c r="H12" s="484">
        <v>18103.191502649999</v>
      </c>
      <c r="I12" s="484">
        <v>19969.016032599997</v>
      </c>
    </row>
    <row r="13" spans="2:9" ht="13.35" customHeight="1" x14ac:dyDescent="0.25">
      <c r="B13" s="485"/>
      <c r="C13" s="486" t="s">
        <v>321</v>
      </c>
      <c r="D13" s="487"/>
      <c r="E13" s="484">
        <v>6176.1070254900005</v>
      </c>
      <c r="F13" s="484">
        <v>7958.8189294500007</v>
      </c>
      <c r="G13" s="484">
        <v>8809.6124135399987</v>
      </c>
      <c r="H13" s="484">
        <v>10425.20861661</v>
      </c>
      <c r="I13" s="484">
        <v>11306.547830260002</v>
      </c>
    </row>
    <row r="14" spans="2:9" ht="24.9" customHeight="1" x14ac:dyDescent="0.25">
      <c r="B14" s="485"/>
      <c r="C14" s="1129" t="s">
        <v>322</v>
      </c>
      <c r="D14" s="1130"/>
      <c r="E14" s="484">
        <v>101635.81827558007</v>
      </c>
      <c r="F14" s="484">
        <v>113253.64986361003</v>
      </c>
      <c r="G14" s="484">
        <v>125389.09000183998</v>
      </c>
      <c r="H14" s="484">
        <v>138819.03449371003</v>
      </c>
      <c r="I14" s="484">
        <v>156820.51042279994</v>
      </c>
    </row>
    <row r="15" spans="2:9" ht="13.2" customHeight="1" x14ac:dyDescent="0.25">
      <c r="B15" s="488"/>
      <c r="C15" s="486" t="s">
        <v>323</v>
      </c>
      <c r="D15" s="489"/>
      <c r="E15" s="484">
        <v>34287.246604150008</v>
      </c>
      <c r="F15" s="484">
        <v>41300.920805509995</v>
      </c>
      <c r="G15" s="484">
        <v>46096.654278629998</v>
      </c>
      <c r="H15" s="484">
        <v>50277.69466922999</v>
      </c>
      <c r="I15" s="484">
        <v>56497.720698659999</v>
      </c>
    </row>
    <row r="16" spans="2:9" ht="13.2" customHeight="1" x14ac:dyDescent="0.25">
      <c r="B16" s="490"/>
      <c r="C16" s="491" t="s">
        <v>324</v>
      </c>
      <c r="D16" s="492"/>
      <c r="E16" s="351">
        <v>8.7485883300000022</v>
      </c>
      <c r="F16" s="351">
        <v>6.4849412500000003</v>
      </c>
      <c r="G16" s="351">
        <v>9.7659829699999996</v>
      </c>
      <c r="H16" s="351">
        <v>13.333612810000002</v>
      </c>
      <c r="I16" s="351">
        <v>11.908330279999999</v>
      </c>
    </row>
    <row r="17" spans="2:9" s="493" customFormat="1" ht="13.35" customHeight="1" x14ac:dyDescent="0.25">
      <c r="B17" s="345"/>
      <c r="C17" s="349" t="s">
        <v>8</v>
      </c>
      <c r="D17" s="354"/>
      <c r="E17" s="351">
        <f t="shared" ref="E17:H17" si="6">E4+E7+E11+E16</f>
        <v>192646.30355508006</v>
      </c>
      <c r="F17" s="351">
        <f t="shared" si="6"/>
        <v>220308.32994012005</v>
      </c>
      <c r="G17" s="351">
        <f t="shared" si="6"/>
        <v>245612.21266270001</v>
      </c>
      <c r="H17" s="351">
        <f t="shared" si="6"/>
        <v>270912.81996413006</v>
      </c>
      <c r="I17" s="351">
        <f t="shared" ref="I17" si="7">I4+I7+I11+I16</f>
        <v>302894.85407808993</v>
      </c>
    </row>
    <row r="18" spans="2:9" s="493" customFormat="1" ht="13.35" customHeight="1" x14ac:dyDescent="0.25">
      <c r="B18" s="69"/>
      <c r="C18" s="71" t="s">
        <v>84</v>
      </c>
      <c r="D18" s="153"/>
      <c r="E18" s="481"/>
      <c r="F18" s="481"/>
      <c r="G18" s="481"/>
      <c r="H18" s="481"/>
      <c r="I18" s="481"/>
    </row>
    <row r="19" spans="2:9" s="493" customFormat="1" ht="13.35" customHeight="1" x14ac:dyDescent="0.25">
      <c r="B19" s="478"/>
      <c r="C19" s="479" t="s">
        <v>336</v>
      </c>
      <c r="D19" s="480"/>
      <c r="E19" s="515">
        <f t="shared" ref="E19:H32" si="8">E4/E$17</f>
        <v>7.2026723440207441E-2</v>
      </c>
      <c r="F19" s="515">
        <f t="shared" si="8"/>
        <v>7.4927337440471031E-2</v>
      </c>
      <c r="G19" s="515">
        <f t="shared" si="8"/>
        <v>7.9543995285731944E-2</v>
      </c>
      <c r="H19" s="515">
        <f t="shared" si="8"/>
        <v>7.6466689310320773E-2</v>
      </c>
      <c r="I19" s="515">
        <f t="shared" ref="I19" si="9">I4/I$17</f>
        <v>7.4907270503844534E-2</v>
      </c>
    </row>
    <row r="20" spans="2:9" s="493" customFormat="1" ht="13.35" customHeight="1" x14ac:dyDescent="0.25">
      <c r="B20" s="478"/>
      <c r="C20" s="482" t="s">
        <v>106</v>
      </c>
      <c r="D20" s="483"/>
      <c r="E20" s="516">
        <f t="shared" si="8"/>
        <v>2.3700803970290344E-2</v>
      </c>
      <c r="F20" s="516">
        <f t="shared" si="8"/>
        <v>2.4265886681193765E-2</v>
      </c>
      <c r="G20" s="516">
        <f t="shared" si="8"/>
        <v>2.381760617332852E-2</v>
      </c>
      <c r="H20" s="516">
        <f t="shared" si="8"/>
        <v>2.4364210997928942E-2</v>
      </c>
      <c r="I20" s="516">
        <f t="shared" ref="I20" si="10">I5/I$17</f>
        <v>2.4862098524059177E-2</v>
      </c>
    </row>
    <row r="21" spans="2:9" s="493" customFormat="1" ht="13.35" customHeight="1" x14ac:dyDescent="0.25">
      <c r="B21" s="485"/>
      <c r="C21" s="486" t="s">
        <v>113</v>
      </c>
      <c r="D21" s="487"/>
      <c r="E21" s="516">
        <f t="shared" si="8"/>
        <v>4.8325919469917093E-2</v>
      </c>
      <c r="F21" s="516">
        <f t="shared" si="8"/>
        <v>5.066145075927727E-2</v>
      </c>
      <c r="G21" s="516">
        <f t="shared" si="8"/>
        <v>5.5726389112403421E-2</v>
      </c>
      <c r="H21" s="516">
        <f t="shared" si="8"/>
        <v>5.2102478312391835E-2</v>
      </c>
      <c r="I21" s="516">
        <f t="shared" ref="I21" si="11">I6/I$17</f>
        <v>5.0045171979785356E-2</v>
      </c>
    </row>
    <row r="22" spans="2:9" s="493" customFormat="1" ht="13.35" customHeight="1" x14ac:dyDescent="0.25">
      <c r="B22" s="478"/>
      <c r="C22" s="479" t="s">
        <v>337</v>
      </c>
      <c r="D22" s="480"/>
      <c r="E22" s="515">
        <f t="shared" si="8"/>
        <v>0.12290469338639762</v>
      </c>
      <c r="F22" s="515">
        <f t="shared" si="8"/>
        <v>0.12199796964869751</v>
      </c>
      <c r="G22" s="515">
        <f t="shared" si="8"/>
        <v>0.12094100018346154</v>
      </c>
      <c r="H22" s="515">
        <f t="shared" si="8"/>
        <v>0.12018091517061052</v>
      </c>
      <c r="I22" s="515">
        <f t="shared" ref="I22" si="12">I7/I$17</f>
        <v>0.1175329442396597</v>
      </c>
    </row>
    <row r="23" spans="2:9" s="493" customFormat="1" ht="13.35" customHeight="1" x14ac:dyDescent="0.25">
      <c r="B23" s="485"/>
      <c r="C23" s="486" t="s">
        <v>147</v>
      </c>
      <c r="D23" s="487"/>
      <c r="E23" s="516">
        <f t="shared" si="8"/>
        <v>7.0307049450380354E-2</v>
      </c>
      <c r="F23" s="516">
        <f t="shared" si="8"/>
        <v>6.8862930092582098E-2</v>
      </c>
      <c r="G23" s="516">
        <f t="shared" si="8"/>
        <v>7.0619231087787407E-2</v>
      </c>
      <c r="H23" s="516">
        <f t="shared" si="8"/>
        <v>6.9803468473783714E-2</v>
      </c>
      <c r="I23" s="516">
        <f t="shared" ref="I23" si="13">I8/I$17</f>
        <v>6.8252557930879101E-2</v>
      </c>
    </row>
    <row r="24" spans="2:9" s="493" customFormat="1" ht="13.35" customHeight="1" x14ac:dyDescent="0.25">
      <c r="B24" s="485"/>
      <c r="C24" s="486" t="s">
        <v>130</v>
      </c>
      <c r="D24" s="487"/>
      <c r="E24" s="516">
        <f t="shared" si="8"/>
        <v>1.4673787102807123E-2</v>
      </c>
      <c r="F24" s="516">
        <f t="shared" si="8"/>
        <v>1.5476023152990646E-2</v>
      </c>
      <c r="G24" s="516">
        <f t="shared" si="8"/>
        <v>1.592862554018324E-2</v>
      </c>
      <c r="H24" s="516">
        <f t="shared" si="8"/>
        <v>1.8159230926729018E-2</v>
      </c>
      <c r="I24" s="516">
        <f t="shared" ref="I24" si="14">I9/I$17</f>
        <v>1.656126233147141E-2</v>
      </c>
    </row>
    <row r="25" spans="2:9" s="493" customFormat="1" ht="13.35" customHeight="1" x14ac:dyDescent="0.25">
      <c r="B25" s="485"/>
      <c r="C25" s="486" t="s">
        <v>5</v>
      </c>
      <c r="D25" s="483"/>
      <c r="E25" s="516">
        <f t="shared" si="8"/>
        <v>3.7923856833210152E-2</v>
      </c>
      <c r="F25" s="516">
        <f t="shared" si="8"/>
        <v>3.7659016403124752E-2</v>
      </c>
      <c r="G25" s="516">
        <f t="shared" si="8"/>
        <v>3.439314355549089E-2</v>
      </c>
      <c r="H25" s="516">
        <f t="shared" si="8"/>
        <v>3.2218215770097799E-2</v>
      </c>
      <c r="I25" s="516">
        <f t="shared" ref="I25" si="15">I10/I$17</f>
        <v>3.2719123977309188E-2</v>
      </c>
    </row>
    <row r="26" spans="2:9" s="493" customFormat="1" ht="13.35" customHeight="1" x14ac:dyDescent="0.25">
      <c r="B26" s="478"/>
      <c r="C26" s="479" t="s">
        <v>338</v>
      </c>
      <c r="D26" s="480"/>
      <c r="E26" s="515">
        <f t="shared" si="8"/>
        <v>0.80502317047577998</v>
      </c>
      <c r="F26" s="515">
        <f t="shared" si="8"/>
        <v>0.80304525715934727</v>
      </c>
      <c r="G26" s="515">
        <f t="shared" si="8"/>
        <v>0.79947524273368686</v>
      </c>
      <c r="H26" s="515">
        <f t="shared" si="8"/>
        <v>0.8033031781626816</v>
      </c>
      <c r="I26" s="515">
        <f t="shared" ref="I26" si="16">I11/I$17</f>
        <v>0.80752047019346429</v>
      </c>
    </row>
    <row r="27" spans="2:9" s="493" customFormat="1" ht="13.35" customHeight="1" x14ac:dyDescent="0.25">
      <c r="B27" s="485"/>
      <c r="C27" s="486" t="s">
        <v>148</v>
      </c>
      <c r="D27" s="487"/>
      <c r="E27" s="516">
        <f t="shared" si="8"/>
        <v>6.7406256561872005E-2</v>
      </c>
      <c r="F27" s="516">
        <f t="shared" si="8"/>
        <v>6.5381866752178913E-2</v>
      </c>
      <c r="G27" s="516">
        <f t="shared" si="8"/>
        <v>6.5410129523660279E-2</v>
      </c>
      <c r="H27" s="516">
        <f t="shared" si="8"/>
        <v>6.6822941435724356E-2</v>
      </c>
      <c r="I27" s="516">
        <f t="shared" ref="I27" si="17">I12/I$17</f>
        <v>6.5927221158573218E-2</v>
      </c>
    </row>
    <row r="28" spans="2:9" s="493" customFormat="1" ht="13.35" customHeight="1" x14ac:dyDescent="0.25">
      <c r="B28" s="485"/>
      <c r="C28" s="486" t="s">
        <v>321</v>
      </c>
      <c r="D28" s="487"/>
      <c r="E28" s="516">
        <f t="shared" si="8"/>
        <v>3.2059307194151128E-2</v>
      </c>
      <c r="F28" s="516">
        <f t="shared" si="8"/>
        <v>3.6125819353327281E-2</v>
      </c>
      <c r="G28" s="516">
        <f t="shared" si="8"/>
        <v>3.5867973819519575E-2</v>
      </c>
      <c r="H28" s="516">
        <f t="shared" si="8"/>
        <v>3.848178398493781E-2</v>
      </c>
      <c r="I28" s="516">
        <f t="shared" ref="I28" si="18">I13/I$17</f>
        <v>3.7328292897789009E-2</v>
      </c>
    </row>
    <row r="29" spans="2:9" s="493" customFormat="1" ht="24.9" customHeight="1" x14ac:dyDescent="0.25">
      <c r="B29" s="485"/>
      <c r="C29" s="1129" t="s">
        <v>342</v>
      </c>
      <c r="D29" s="1130"/>
      <c r="E29" s="516">
        <f t="shared" si="8"/>
        <v>0.52757730825871296</v>
      </c>
      <c r="F29" s="516">
        <f t="shared" si="8"/>
        <v>0.51406885020821702</v>
      </c>
      <c r="G29" s="516">
        <f t="shared" si="8"/>
        <v>0.51051651154674949</v>
      </c>
      <c r="H29" s="516">
        <f t="shared" si="8"/>
        <v>0.51241220150486133</v>
      </c>
      <c r="I29" s="516">
        <f t="shared" ref="I29" si="19">I14/I$17</f>
        <v>0.51773910421855407</v>
      </c>
    </row>
    <row r="30" spans="2:9" s="493" customFormat="1" ht="13.35" customHeight="1" x14ac:dyDescent="0.25">
      <c r="B30" s="488"/>
      <c r="C30" s="486" t="s">
        <v>149</v>
      </c>
      <c r="D30" s="489"/>
      <c r="E30" s="516">
        <f t="shared" si="8"/>
        <v>0.17798029846104388</v>
      </c>
      <c r="F30" s="516">
        <f t="shared" si="8"/>
        <v>0.18746872084562402</v>
      </c>
      <c r="G30" s="516">
        <f t="shared" si="8"/>
        <v>0.18768062784375739</v>
      </c>
      <c r="H30" s="516">
        <f t="shared" si="8"/>
        <v>0.185586251237158</v>
      </c>
      <c r="I30" s="516">
        <f t="shared" ref="I30" si="20">I15/I$17</f>
        <v>0.18652585191854798</v>
      </c>
    </row>
    <row r="31" spans="2:9" s="493" customFormat="1" ht="13.35" customHeight="1" x14ac:dyDescent="0.25">
      <c r="B31" s="490"/>
      <c r="C31" s="491" t="s">
        <v>4</v>
      </c>
      <c r="D31" s="492"/>
      <c r="E31" s="517">
        <f t="shared" si="8"/>
        <v>4.541269761502934E-5</v>
      </c>
      <c r="F31" s="517">
        <f t="shared" si="8"/>
        <v>2.9435751484125052E-5</v>
      </c>
      <c r="G31" s="517">
        <f t="shared" si="8"/>
        <v>3.976179711963938E-5</v>
      </c>
      <c r="H31" s="517">
        <f t="shared" si="8"/>
        <v>4.9217356387067345E-5</v>
      </c>
      <c r="I31" s="517">
        <f t="shared" ref="I31" si="21">I16/I$17</f>
        <v>3.9315063031509569E-5</v>
      </c>
    </row>
    <row r="32" spans="2:9" s="493" customFormat="1" ht="13.35" customHeight="1" x14ac:dyDescent="0.25">
      <c r="B32" s="345"/>
      <c r="C32" s="349" t="s">
        <v>8</v>
      </c>
      <c r="D32" s="354"/>
      <c r="E32" s="517">
        <f t="shared" si="8"/>
        <v>1</v>
      </c>
      <c r="F32" s="517">
        <f t="shared" si="8"/>
        <v>1</v>
      </c>
      <c r="G32" s="517">
        <f t="shared" si="8"/>
        <v>1</v>
      </c>
      <c r="H32" s="517">
        <f t="shared" si="8"/>
        <v>1</v>
      </c>
      <c r="I32" s="517">
        <f t="shared" ref="I32" si="22">I17/I$17</f>
        <v>1</v>
      </c>
    </row>
    <row r="33" spans="2:9" ht="10.199999999999999" customHeight="1" x14ac:dyDescent="0.25">
      <c r="B33" s="494" t="s">
        <v>325</v>
      </c>
      <c r="C33" s="1136" t="s">
        <v>1009</v>
      </c>
      <c r="D33" s="1137"/>
      <c r="E33" s="1137"/>
      <c r="F33" s="1137"/>
      <c r="G33" s="1137"/>
      <c r="H33" s="1137"/>
      <c r="I33" s="1137"/>
    </row>
    <row r="34" spans="2:9" ht="10.199999999999999" customHeight="1" x14ac:dyDescent="0.25">
      <c r="B34" s="494"/>
      <c r="C34" s="1126"/>
      <c r="D34" s="1126"/>
      <c r="E34" s="1126"/>
      <c r="F34" s="1126"/>
      <c r="G34" s="1126"/>
      <c r="H34" s="1126"/>
      <c r="I34" s="1126"/>
    </row>
    <row r="35" spans="2:9" ht="14.4" customHeight="1" x14ac:dyDescent="0.25">
      <c r="B35" s="494" t="s">
        <v>326</v>
      </c>
      <c r="C35" s="1134" t="s">
        <v>327</v>
      </c>
      <c r="D35" s="1134"/>
      <c r="E35" s="1134"/>
      <c r="F35" s="1134"/>
      <c r="G35" s="1134"/>
      <c r="H35" s="1134"/>
      <c r="I35" s="1135"/>
    </row>
    <row r="36" spans="2:9" ht="15" customHeight="1" x14ac:dyDescent="0.25">
      <c r="B36" s="494"/>
      <c r="C36" s="1134"/>
      <c r="D36" s="1134"/>
      <c r="E36" s="1134"/>
      <c r="F36" s="1134"/>
      <c r="G36" s="1134"/>
      <c r="H36" s="1134"/>
      <c r="I36" s="1135"/>
    </row>
    <row r="37" spans="2:9" ht="11.4" customHeight="1" x14ac:dyDescent="0.25">
      <c r="B37" s="495"/>
      <c r="C37" s="1134"/>
      <c r="D37" s="1134"/>
      <c r="E37" s="1134"/>
      <c r="F37" s="1134"/>
      <c r="G37" s="1134"/>
      <c r="H37" s="1134"/>
      <c r="I37" s="1135"/>
    </row>
    <row r="38" spans="2:9" ht="12" customHeight="1" x14ac:dyDescent="0.25">
      <c r="B38" s="494" t="s">
        <v>328</v>
      </c>
      <c r="C38" s="1138" t="s">
        <v>329</v>
      </c>
      <c r="D38" s="1138"/>
      <c r="E38" s="1138"/>
      <c r="F38" s="1138"/>
      <c r="G38" s="1138"/>
      <c r="H38" s="1138"/>
      <c r="I38" s="1138"/>
    </row>
    <row r="39" spans="2:9" ht="12" customHeight="1" x14ac:dyDescent="0.25">
      <c r="B39" s="494"/>
      <c r="C39" s="1138"/>
      <c r="D39" s="1138"/>
      <c r="E39" s="1138"/>
      <c r="F39" s="1138"/>
      <c r="G39" s="1138"/>
      <c r="H39" s="1138"/>
      <c r="I39" s="1138"/>
    </row>
    <row r="40" spans="2:9" ht="12" customHeight="1" x14ac:dyDescent="0.25">
      <c r="B40" s="494" t="s">
        <v>330</v>
      </c>
      <c r="C40" s="1125" t="s">
        <v>331</v>
      </c>
      <c r="D40" s="1126"/>
      <c r="E40" s="1126"/>
      <c r="F40" s="1126"/>
      <c r="G40" s="1126"/>
      <c r="H40" s="1126"/>
      <c r="I40" s="1126"/>
    </row>
    <row r="41" spans="2:9" ht="12" customHeight="1" x14ac:dyDescent="0.25">
      <c r="B41" s="494"/>
      <c r="C41" s="1126"/>
      <c r="D41" s="1126"/>
      <c r="E41" s="1126"/>
      <c r="F41" s="1126"/>
      <c r="G41" s="1126"/>
      <c r="H41" s="1126"/>
      <c r="I41" s="1126"/>
    </row>
    <row r="42" spans="2:9" ht="10.199999999999999" x14ac:dyDescent="0.25">
      <c r="B42" s="494" t="s">
        <v>332</v>
      </c>
      <c r="C42" s="1134" t="s">
        <v>335</v>
      </c>
      <c r="D42" s="1134"/>
      <c r="E42" s="1134"/>
      <c r="F42" s="1134"/>
      <c r="G42" s="1134"/>
      <c r="H42" s="1134"/>
      <c r="I42" s="1135"/>
    </row>
    <row r="43" spans="2:9" ht="18.600000000000001" customHeight="1" x14ac:dyDescent="0.25">
      <c r="B43" s="494"/>
      <c r="C43" s="1134"/>
      <c r="D43" s="1134"/>
      <c r="E43" s="1134"/>
      <c r="F43" s="1134"/>
      <c r="G43" s="1134"/>
      <c r="H43" s="1134"/>
      <c r="I43" s="1135"/>
    </row>
    <row r="44" spans="2:9" ht="12" customHeight="1" x14ac:dyDescent="0.25">
      <c r="B44" s="494" t="s">
        <v>333</v>
      </c>
      <c r="C44" s="1125" t="s">
        <v>334</v>
      </c>
      <c r="D44" s="1126"/>
      <c r="E44" s="1126"/>
      <c r="F44" s="1126"/>
      <c r="G44" s="1126"/>
      <c r="H44" s="1126"/>
      <c r="I44" s="1126"/>
    </row>
    <row r="45" spans="2:9" s="496" customFormat="1" ht="10.199999999999999" x14ac:dyDescent="0.2">
      <c r="B45" s="902"/>
      <c r="C45" s="1126"/>
      <c r="D45" s="1126"/>
      <c r="E45" s="1126"/>
      <c r="F45" s="1126"/>
      <c r="G45" s="1126"/>
      <c r="H45" s="1126"/>
      <c r="I45" s="1126"/>
    </row>
    <row r="47" spans="2:9" customFormat="1" ht="13.35" customHeight="1" x14ac:dyDescent="0.25">
      <c r="D47" s="194" t="s">
        <v>270</v>
      </c>
      <c r="I47" s="498"/>
    </row>
  </sheetData>
  <mergeCells count="10">
    <mergeCell ref="C44:I45"/>
    <mergeCell ref="C3:D3"/>
    <mergeCell ref="C14:D14"/>
    <mergeCell ref="C29:D29"/>
    <mergeCell ref="E2:I2"/>
    <mergeCell ref="C35:I37"/>
    <mergeCell ref="C33:I34"/>
    <mergeCell ref="C38:I39"/>
    <mergeCell ref="C42:I43"/>
    <mergeCell ref="C40:I41"/>
  </mergeCells>
  <hyperlinks>
    <hyperlink ref="D47" location="CONTENTS!A1" display="BACK TO CONTENTS"/>
  </hyperlinks>
  <pageMargins left="0.98425196850393704" right="0.98425196850393704" top="0.98425196850393704" bottom="0.98425196850393704" header="0.51181102362204722" footer="0.51181102362204722"/>
  <pageSetup paperSize="9" scale="79" orientation="landscape" r:id="rId1"/>
  <headerFooter alignWithMargins="0"/>
  <ignoredErrors>
    <ignoredError sqref="B33:B44" numberStoredAsText="1"/>
    <ignoredError sqref="E11:I11" formulaRange="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7" tint="0.79998168889431442"/>
    <pageSetUpPr fitToPage="1"/>
  </sheetPr>
  <dimension ref="B1:P93"/>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37.6640625" style="2" customWidth="1"/>
    <col min="5" max="7" width="8.6640625" style="2" customWidth="1"/>
    <col min="8" max="8" width="8.6640625" style="11" customWidth="1"/>
    <col min="9" max="9" width="8.6640625" style="46" customWidth="1"/>
    <col min="10" max="16" width="8.6640625" style="6" customWidth="1"/>
    <col min="17" max="16384" width="9.109375" style="9"/>
  </cols>
  <sheetData>
    <row r="1" spans="2:16" s="8" customFormat="1" ht="15" customHeight="1" x14ac:dyDescent="0.25">
      <c r="B1" s="215" t="s">
        <v>410</v>
      </c>
      <c r="C1" s="155"/>
      <c r="D1" s="155"/>
      <c r="E1" s="197"/>
      <c r="F1" s="197"/>
      <c r="G1" s="51"/>
      <c r="H1" s="45"/>
      <c r="I1" s="45"/>
      <c r="J1" s="5"/>
      <c r="K1" s="4"/>
      <c r="L1" s="4"/>
      <c r="M1" s="4"/>
      <c r="N1" s="4"/>
      <c r="O1" s="4"/>
      <c r="P1" s="4"/>
    </row>
    <row r="2" spans="2:16" s="8"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ht="36.9" customHeight="1" x14ac:dyDescent="0.2">
      <c r="B3" s="240"/>
      <c r="C3" s="1117" t="s">
        <v>138</v>
      </c>
      <c r="D3" s="1119"/>
      <c r="E3" s="274" t="s">
        <v>17</v>
      </c>
      <c r="F3" s="274" t="s">
        <v>67</v>
      </c>
      <c r="G3" s="275" t="s">
        <v>68</v>
      </c>
      <c r="H3" s="274" t="s">
        <v>17</v>
      </c>
      <c r="I3" s="274" t="s">
        <v>67</v>
      </c>
      <c r="J3" s="275" t="s">
        <v>68</v>
      </c>
      <c r="K3" s="274" t="s">
        <v>17</v>
      </c>
      <c r="L3" s="274" t="s">
        <v>67</v>
      </c>
      <c r="M3" s="275" t="s">
        <v>68</v>
      </c>
      <c r="N3" s="274" t="s">
        <v>17</v>
      </c>
      <c r="O3" s="274" t="s">
        <v>67</v>
      </c>
      <c r="P3" s="275" t="s">
        <v>68</v>
      </c>
    </row>
    <row r="4" spans="2:16" ht="12.9" customHeight="1" x14ac:dyDescent="0.2">
      <c r="B4" s="35"/>
      <c r="C4" s="339" t="s">
        <v>283</v>
      </c>
      <c r="D4" s="180"/>
      <c r="E4" s="433">
        <v>17415</v>
      </c>
      <c r="F4" s="433">
        <v>3079.3739869999999</v>
      </c>
      <c r="G4" s="434">
        <v>864.60485400000005</v>
      </c>
      <c r="H4" s="433">
        <v>17009</v>
      </c>
      <c r="I4" s="433">
        <v>3547.9704080000001</v>
      </c>
      <c r="J4" s="434">
        <v>985.73519299999998</v>
      </c>
      <c r="K4" s="433">
        <v>16144</v>
      </c>
      <c r="L4" s="433">
        <v>3820.4721039999999</v>
      </c>
      <c r="M4" s="434">
        <v>1027.613468</v>
      </c>
      <c r="N4" s="433">
        <v>19111</v>
      </c>
      <c r="O4" s="433">
        <v>5711.029305</v>
      </c>
      <c r="P4" s="434">
        <v>1426.404354</v>
      </c>
    </row>
    <row r="5" spans="2:16" ht="12.9" customHeight="1" x14ac:dyDescent="0.2">
      <c r="B5" s="35"/>
      <c r="C5" s="109" t="s">
        <v>286</v>
      </c>
      <c r="D5" s="180"/>
      <c r="E5" s="12">
        <v>18270</v>
      </c>
      <c r="F5" s="12">
        <v>-1394.3067530000001</v>
      </c>
      <c r="G5" s="19">
        <v>638.55997400000001</v>
      </c>
      <c r="H5" s="12">
        <v>18385</v>
      </c>
      <c r="I5" s="12">
        <v>-1387.900134</v>
      </c>
      <c r="J5" s="19">
        <v>700.62495899999999</v>
      </c>
      <c r="K5" s="12">
        <v>20381</v>
      </c>
      <c r="L5" s="12">
        <v>-2094.027239</v>
      </c>
      <c r="M5" s="19">
        <v>940.99090999999999</v>
      </c>
      <c r="N5" s="12">
        <v>18571</v>
      </c>
      <c r="O5" s="12">
        <v>-353.63735600000001</v>
      </c>
      <c r="P5" s="19">
        <v>1052.8284860000001</v>
      </c>
    </row>
    <row r="6" spans="2:16" ht="12.9" customHeight="1" x14ac:dyDescent="0.2">
      <c r="B6" s="35"/>
      <c r="C6" s="13" t="s">
        <v>127</v>
      </c>
      <c r="D6" s="180"/>
      <c r="E6" s="12">
        <v>831</v>
      </c>
      <c r="F6" s="12">
        <v>147.678765</v>
      </c>
      <c r="G6" s="19">
        <v>42.153931</v>
      </c>
      <c r="H6" s="12">
        <v>776</v>
      </c>
      <c r="I6" s="12">
        <v>144.543835</v>
      </c>
      <c r="J6" s="19">
        <v>39.35548</v>
      </c>
      <c r="K6" s="12">
        <v>728</v>
      </c>
      <c r="L6" s="12">
        <v>169.69351700000001</v>
      </c>
      <c r="M6" s="19">
        <v>49.047333000000002</v>
      </c>
      <c r="N6" s="12">
        <v>839</v>
      </c>
      <c r="O6" s="12">
        <v>260.75789900000001</v>
      </c>
      <c r="P6" s="19">
        <v>71.299845000000005</v>
      </c>
    </row>
    <row r="7" spans="2:16" ht="12.9" customHeight="1" x14ac:dyDescent="0.2">
      <c r="B7" s="35"/>
      <c r="C7" s="13" t="s">
        <v>107</v>
      </c>
      <c r="D7" s="180"/>
      <c r="E7" s="12">
        <v>6277</v>
      </c>
      <c r="F7" s="12">
        <v>36.512148000000003</v>
      </c>
      <c r="G7" s="19">
        <v>118.887154</v>
      </c>
      <c r="H7" s="12">
        <v>6259</v>
      </c>
      <c r="I7" s="12">
        <v>107.75618799999999</v>
      </c>
      <c r="J7" s="19">
        <v>134.52877000000001</v>
      </c>
      <c r="K7" s="12">
        <v>5638</v>
      </c>
      <c r="L7" s="12">
        <v>227.896004</v>
      </c>
      <c r="M7" s="19">
        <v>151.25109</v>
      </c>
      <c r="N7" s="12">
        <v>5500</v>
      </c>
      <c r="O7" s="12">
        <v>632.900845</v>
      </c>
      <c r="P7" s="19">
        <v>202.66581199999999</v>
      </c>
    </row>
    <row r="8" spans="2:16" ht="12.9" customHeight="1" x14ac:dyDescent="0.2">
      <c r="B8" s="35"/>
      <c r="C8" s="13" t="s">
        <v>128</v>
      </c>
      <c r="D8" s="180"/>
      <c r="E8" s="12">
        <v>1873</v>
      </c>
      <c r="F8" s="12">
        <v>583.23103800000001</v>
      </c>
      <c r="G8" s="19">
        <v>169.945888</v>
      </c>
      <c r="H8" s="12">
        <v>2013</v>
      </c>
      <c r="I8" s="12">
        <v>647.13481999999999</v>
      </c>
      <c r="J8" s="19">
        <v>180.19771600000001</v>
      </c>
      <c r="K8" s="12">
        <v>2090</v>
      </c>
      <c r="L8" s="12">
        <v>720.81104600000003</v>
      </c>
      <c r="M8" s="19">
        <v>203.07780399999999</v>
      </c>
      <c r="N8" s="12">
        <v>2211</v>
      </c>
      <c r="O8" s="12">
        <v>942.68293900000003</v>
      </c>
      <c r="P8" s="19">
        <v>258.54952700000001</v>
      </c>
    </row>
    <row r="9" spans="2:16" ht="12.9" customHeight="1" x14ac:dyDescent="0.2">
      <c r="B9" s="35"/>
      <c r="C9" s="13" t="s">
        <v>108</v>
      </c>
      <c r="D9" s="180"/>
      <c r="E9" s="12">
        <v>1366</v>
      </c>
      <c r="F9" s="12">
        <v>219.80565799999999</v>
      </c>
      <c r="G9" s="19">
        <v>55.578077999999998</v>
      </c>
      <c r="H9" s="12">
        <v>1159</v>
      </c>
      <c r="I9" s="12">
        <v>202.13187500000001</v>
      </c>
      <c r="J9" s="19">
        <v>49.865917000000003</v>
      </c>
      <c r="K9" s="12">
        <v>1100</v>
      </c>
      <c r="L9" s="12">
        <v>199.866007</v>
      </c>
      <c r="M9" s="19">
        <v>47.663482000000002</v>
      </c>
      <c r="N9" s="12">
        <v>1357</v>
      </c>
      <c r="O9" s="12">
        <v>301.50021199999998</v>
      </c>
      <c r="P9" s="19">
        <v>75.738752000000005</v>
      </c>
    </row>
    <row r="10" spans="2:16" s="37" customFormat="1" ht="12.9" customHeight="1" x14ac:dyDescent="0.2">
      <c r="B10" s="35"/>
      <c r="C10" s="13" t="s">
        <v>129</v>
      </c>
      <c r="D10" s="180"/>
      <c r="E10" s="12">
        <v>1099</v>
      </c>
      <c r="F10" s="12">
        <v>491.30903799999999</v>
      </c>
      <c r="G10" s="19">
        <v>145.63287800000001</v>
      </c>
      <c r="H10" s="12">
        <v>1086</v>
      </c>
      <c r="I10" s="12">
        <v>543.16743599999995</v>
      </c>
      <c r="J10" s="19">
        <v>158.39337499999999</v>
      </c>
      <c r="K10" s="12">
        <v>1093</v>
      </c>
      <c r="L10" s="12">
        <v>607.68871300000001</v>
      </c>
      <c r="M10" s="19">
        <v>180.91628900000001</v>
      </c>
      <c r="N10" s="12">
        <v>1459</v>
      </c>
      <c r="O10" s="12">
        <v>1087.882441</v>
      </c>
      <c r="P10" s="19">
        <v>335.08304299999998</v>
      </c>
    </row>
    <row r="11" spans="2:16" s="1" customFormat="1" ht="12.9" customHeight="1" x14ac:dyDescent="0.25">
      <c r="B11" s="21"/>
      <c r="C11" s="13" t="s">
        <v>5</v>
      </c>
      <c r="D11" s="180"/>
      <c r="E11" s="12">
        <v>13537</v>
      </c>
      <c r="F11" s="12">
        <v>1922.5489909999999</v>
      </c>
      <c r="G11" s="19">
        <v>588.61078899999995</v>
      </c>
      <c r="H11" s="12">
        <v>12973</v>
      </c>
      <c r="I11" s="12">
        <v>1956.4867260000001</v>
      </c>
      <c r="J11" s="19">
        <v>577.41655800000001</v>
      </c>
      <c r="K11" s="12">
        <v>11670</v>
      </c>
      <c r="L11" s="12">
        <v>2099.3758899999998</v>
      </c>
      <c r="M11" s="19">
        <v>603.43431199999998</v>
      </c>
      <c r="N11" s="12">
        <v>10354</v>
      </c>
      <c r="O11" s="12">
        <v>2955.0790139999999</v>
      </c>
      <c r="P11" s="19">
        <v>813.99215200000003</v>
      </c>
    </row>
    <row r="12" spans="2:16" s="1" customFormat="1" ht="12.9" customHeight="1" x14ac:dyDescent="0.25">
      <c r="B12" s="21"/>
      <c r="C12" s="13" t="s">
        <v>109</v>
      </c>
      <c r="D12" s="180"/>
      <c r="E12" s="12">
        <v>10549</v>
      </c>
      <c r="F12" s="12">
        <v>2322.465858</v>
      </c>
      <c r="G12" s="19">
        <v>574.03569300000004</v>
      </c>
      <c r="H12" s="12">
        <v>11228</v>
      </c>
      <c r="I12" s="12">
        <v>2629.911599</v>
      </c>
      <c r="J12" s="19">
        <v>640.716725</v>
      </c>
      <c r="K12" s="12">
        <v>11354</v>
      </c>
      <c r="L12" s="12">
        <v>2898.2648519999998</v>
      </c>
      <c r="M12" s="19">
        <v>703.62865699999998</v>
      </c>
      <c r="N12" s="12">
        <v>12355</v>
      </c>
      <c r="O12" s="12">
        <v>3704.7624209999999</v>
      </c>
      <c r="P12" s="19">
        <v>877.96471599999995</v>
      </c>
    </row>
    <row r="13" spans="2:16" s="1" customFormat="1" ht="12.9" customHeight="1" x14ac:dyDescent="0.25">
      <c r="B13" s="21"/>
      <c r="C13" s="22" t="s">
        <v>130</v>
      </c>
      <c r="D13" s="156"/>
      <c r="E13" s="12">
        <v>1526</v>
      </c>
      <c r="F13" s="12">
        <v>433.61069099999997</v>
      </c>
      <c r="G13" s="19">
        <v>136.93780799999999</v>
      </c>
      <c r="H13" s="12">
        <v>1672</v>
      </c>
      <c r="I13" s="12">
        <v>573.40813900000001</v>
      </c>
      <c r="J13" s="19">
        <v>173.09879100000001</v>
      </c>
      <c r="K13" s="12">
        <v>1629</v>
      </c>
      <c r="L13" s="12">
        <v>554.32539699999995</v>
      </c>
      <c r="M13" s="19">
        <v>155.28264999999999</v>
      </c>
      <c r="N13" s="12">
        <v>2074</v>
      </c>
      <c r="O13" s="12">
        <v>899.79488800000001</v>
      </c>
      <c r="P13" s="19">
        <v>241.595652</v>
      </c>
    </row>
    <row r="14" spans="2:16" s="1" customFormat="1" ht="12.9" customHeight="1" x14ac:dyDescent="0.25">
      <c r="B14" s="21"/>
      <c r="C14" s="22" t="s">
        <v>131</v>
      </c>
      <c r="D14" s="156"/>
      <c r="E14" s="12">
        <v>104857</v>
      </c>
      <c r="F14" s="12">
        <v>17203.453821999999</v>
      </c>
      <c r="G14" s="19">
        <v>6043.9023440000001</v>
      </c>
      <c r="H14" s="12">
        <v>109792</v>
      </c>
      <c r="I14" s="12">
        <v>19776.291041</v>
      </c>
      <c r="J14" s="19">
        <v>6879.9886210000004</v>
      </c>
      <c r="K14" s="12">
        <v>107599</v>
      </c>
      <c r="L14" s="12">
        <v>23224.851586000001</v>
      </c>
      <c r="M14" s="19">
        <v>7686.1872290000001</v>
      </c>
      <c r="N14" s="12">
        <v>107107</v>
      </c>
      <c r="O14" s="12">
        <v>30621.945356</v>
      </c>
      <c r="P14" s="19">
        <v>9397.7607270000008</v>
      </c>
    </row>
    <row r="15" spans="2:16" customFormat="1" ht="12.9" customHeight="1" x14ac:dyDescent="0.25">
      <c r="B15" s="21"/>
      <c r="C15" s="22" t="s">
        <v>110</v>
      </c>
      <c r="D15" s="156"/>
      <c r="E15" s="12">
        <v>3427</v>
      </c>
      <c r="F15" s="12">
        <v>697.74868100000003</v>
      </c>
      <c r="G15" s="19">
        <v>221.555274</v>
      </c>
      <c r="H15" s="12">
        <v>3465</v>
      </c>
      <c r="I15" s="12">
        <v>787.18249800000001</v>
      </c>
      <c r="J15" s="19">
        <v>243.06730400000001</v>
      </c>
      <c r="K15" s="12">
        <v>3666</v>
      </c>
      <c r="L15" s="12">
        <v>1057.8990020000001</v>
      </c>
      <c r="M15" s="19">
        <v>322.34830299999999</v>
      </c>
      <c r="N15" s="12">
        <v>4686</v>
      </c>
      <c r="O15" s="12">
        <v>1515.054054</v>
      </c>
      <c r="P15" s="19">
        <v>448.64944500000001</v>
      </c>
    </row>
    <row r="16" spans="2:16" customFormat="1" ht="12.9" customHeight="1" x14ac:dyDescent="0.25">
      <c r="B16" s="21"/>
      <c r="C16" s="22" t="s">
        <v>289</v>
      </c>
      <c r="D16" s="156"/>
      <c r="E16" s="12">
        <v>170</v>
      </c>
      <c r="F16" s="12">
        <v>21.509782000000001</v>
      </c>
      <c r="G16" s="19">
        <v>5.2517160000000001</v>
      </c>
      <c r="H16" s="12">
        <v>204</v>
      </c>
      <c r="I16" s="12">
        <v>41.966842999999997</v>
      </c>
      <c r="J16" s="19">
        <v>10.231432</v>
      </c>
      <c r="K16" s="12">
        <v>206</v>
      </c>
      <c r="L16" s="12">
        <v>46.414574000000002</v>
      </c>
      <c r="M16" s="19">
        <v>11.518501000000001</v>
      </c>
      <c r="N16" s="12">
        <v>253</v>
      </c>
      <c r="O16" s="12">
        <v>62.11439</v>
      </c>
      <c r="P16" s="19">
        <v>14.734238</v>
      </c>
    </row>
    <row r="17" spans="2:16" customFormat="1" ht="12.9" customHeight="1" x14ac:dyDescent="0.25">
      <c r="B17" s="21"/>
      <c r="C17" s="22" t="s">
        <v>111</v>
      </c>
      <c r="D17" s="156"/>
      <c r="E17" s="12">
        <v>636</v>
      </c>
      <c r="F17" s="12">
        <v>180.312918</v>
      </c>
      <c r="G17" s="19">
        <v>50.688982000000003</v>
      </c>
      <c r="H17" s="12">
        <v>2</v>
      </c>
      <c r="I17" s="12">
        <v>0.44870599999999999</v>
      </c>
      <c r="J17" s="19">
        <v>8.2228999999999997E-2</v>
      </c>
      <c r="K17" s="12">
        <v>1</v>
      </c>
      <c r="L17" s="12">
        <v>0.17651900000000001</v>
      </c>
      <c r="M17" s="19">
        <v>2.2873999999999999E-2</v>
      </c>
      <c r="N17" s="12">
        <v>6</v>
      </c>
      <c r="O17" s="12">
        <v>7.9918909999999999</v>
      </c>
      <c r="P17" s="19">
        <v>2.691357</v>
      </c>
    </row>
    <row r="18" spans="2:16" customFormat="1" ht="12.9" customHeight="1" x14ac:dyDescent="0.25">
      <c r="B18" s="21"/>
      <c r="C18" s="22" t="s">
        <v>112</v>
      </c>
      <c r="D18" s="156"/>
      <c r="E18" s="12">
        <v>2678</v>
      </c>
      <c r="F18" s="12">
        <v>563.573352</v>
      </c>
      <c r="G18" s="19">
        <v>179.90174500000001</v>
      </c>
      <c r="H18" s="12">
        <v>2868</v>
      </c>
      <c r="I18" s="12">
        <v>696.07034499999997</v>
      </c>
      <c r="J18" s="19">
        <v>202.86075500000001</v>
      </c>
      <c r="K18" s="12">
        <v>2734</v>
      </c>
      <c r="L18" s="12">
        <v>865.47119999999995</v>
      </c>
      <c r="M18" s="19">
        <v>257.32295099999999</v>
      </c>
      <c r="N18" s="12">
        <v>2893</v>
      </c>
      <c r="O18" s="12">
        <v>1140.0383079999999</v>
      </c>
      <c r="P18" s="19">
        <v>320.06300800000002</v>
      </c>
    </row>
    <row r="19" spans="2:16" customFormat="1" ht="12.9" customHeight="1" x14ac:dyDescent="0.25">
      <c r="B19" s="21"/>
      <c r="C19" s="22" t="s">
        <v>132</v>
      </c>
      <c r="D19" s="156"/>
      <c r="E19" s="12">
        <v>14360</v>
      </c>
      <c r="F19" s="12">
        <v>5293.645321</v>
      </c>
      <c r="G19" s="19">
        <v>1554.1142030000001</v>
      </c>
      <c r="H19" s="12">
        <v>15368</v>
      </c>
      <c r="I19" s="12">
        <v>6166.9845990000003</v>
      </c>
      <c r="J19" s="19">
        <v>1861.653327</v>
      </c>
      <c r="K19" s="12">
        <v>15278</v>
      </c>
      <c r="L19" s="12">
        <v>6828.8621080000003</v>
      </c>
      <c r="M19" s="19">
        <v>2030.4886200000001</v>
      </c>
      <c r="N19" s="12">
        <v>15572</v>
      </c>
      <c r="O19" s="12">
        <v>7884.9846980000002</v>
      </c>
      <c r="P19" s="19">
        <v>2282.7282209999998</v>
      </c>
    </row>
    <row r="20" spans="2:16" customFormat="1" ht="12.9" customHeight="1" x14ac:dyDescent="0.25">
      <c r="B20" s="21"/>
      <c r="C20" s="22" t="s">
        <v>6</v>
      </c>
      <c r="D20" s="156"/>
      <c r="E20" s="12">
        <v>2859</v>
      </c>
      <c r="F20" s="12">
        <v>697.42078900000001</v>
      </c>
      <c r="G20" s="19">
        <v>213.28661199999999</v>
      </c>
      <c r="H20" s="12">
        <v>3115</v>
      </c>
      <c r="I20" s="12">
        <v>804.90779199999997</v>
      </c>
      <c r="J20" s="19">
        <v>234.049689</v>
      </c>
      <c r="K20" s="12">
        <v>3268</v>
      </c>
      <c r="L20" s="12">
        <v>949.40502500000002</v>
      </c>
      <c r="M20" s="19">
        <v>270.843682</v>
      </c>
      <c r="N20" s="12">
        <v>3726</v>
      </c>
      <c r="O20" s="12">
        <v>1252.3203410000001</v>
      </c>
      <c r="P20" s="19">
        <v>329.05132700000001</v>
      </c>
    </row>
    <row r="21" spans="2:16" customFormat="1" ht="12.9" customHeight="1" x14ac:dyDescent="0.25">
      <c r="B21" s="21"/>
      <c r="C21" s="22" t="s">
        <v>113</v>
      </c>
      <c r="D21" s="156"/>
      <c r="E21" s="12">
        <v>4012</v>
      </c>
      <c r="F21" s="12">
        <v>1594.646669</v>
      </c>
      <c r="G21" s="19">
        <v>506.36802799999998</v>
      </c>
      <c r="H21" s="12">
        <v>4317</v>
      </c>
      <c r="I21" s="12">
        <v>2034.4918740000001</v>
      </c>
      <c r="J21" s="19">
        <v>658.62959699999999</v>
      </c>
      <c r="K21" s="12">
        <v>5244</v>
      </c>
      <c r="L21" s="12">
        <v>2424.4265780000001</v>
      </c>
      <c r="M21" s="19">
        <v>767.74116200000003</v>
      </c>
      <c r="N21" s="12">
        <v>6546</v>
      </c>
      <c r="O21" s="12">
        <v>3290.7228789999999</v>
      </c>
      <c r="P21" s="19">
        <v>978.84486200000003</v>
      </c>
    </row>
    <row r="22" spans="2:16" customFormat="1" ht="12.9" customHeight="1" x14ac:dyDescent="0.25">
      <c r="B22" s="21"/>
      <c r="C22" s="22" t="s">
        <v>114</v>
      </c>
      <c r="D22" s="156"/>
      <c r="E22" s="12">
        <v>3019</v>
      </c>
      <c r="F22" s="12">
        <v>682.75401299999999</v>
      </c>
      <c r="G22" s="19">
        <v>201.89760200000001</v>
      </c>
      <c r="H22" s="12">
        <v>3065</v>
      </c>
      <c r="I22" s="12">
        <v>774.31622400000003</v>
      </c>
      <c r="J22" s="19">
        <v>228.72342699999999</v>
      </c>
      <c r="K22" s="12">
        <v>2987</v>
      </c>
      <c r="L22" s="12">
        <v>819.889949</v>
      </c>
      <c r="M22" s="19">
        <v>219.826133</v>
      </c>
      <c r="N22" s="12">
        <v>3611</v>
      </c>
      <c r="O22" s="12">
        <v>1362.2195469999999</v>
      </c>
      <c r="P22" s="19">
        <v>372.61149399999999</v>
      </c>
    </row>
    <row r="23" spans="2:16" customFormat="1" ht="12.9" customHeight="1" x14ac:dyDescent="0.25">
      <c r="B23" s="21"/>
      <c r="C23" s="22" t="s">
        <v>115</v>
      </c>
      <c r="D23" s="156"/>
      <c r="E23" s="12">
        <v>2827</v>
      </c>
      <c r="F23" s="12">
        <v>545.88838399999997</v>
      </c>
      <c r="G23" s="19">
        <v>128.105189</v>
      </c>
      <c r="H23" s="12">
        <v>3082</v>
      </c>
      <c r="I23" s="12">
        <v>662.21018600000002</v>
      </c>
      <c r="J23" s="19">
        <v>158.61062200000001</v>
      </c>
      <c r="K23" s="12">
        <v>3186</v>
      </c>
      <c r="L23" s="12">
        <v>737.50309600000003</v>
      </c>
      <c r="M23" s="19">
        <v>178.09663699999999</v>
      </c>
      <c r="N23" s="12">
        <v>3465</v>
      </c>
      <c r="O23" s="12">
        <v>950.40017599999999</v>
      </c>
      <c r="P23" s="19">
        <v>229.27085400000001</v>
      </c>
    </row>
    <row r="24" spans="2:16" customFormat="1" ht="12.9" customHeight="1" x14ac:dyDescent="0.25">
      <c r="B24" s="21"/>
      <c r="C24" s="22" t="s">
        <v>116</v>
      </c>
      <c r="D24" s="156"/>
      <c r="E24" s="12">
        <v>6942</v>
      </c>
      <c r="F24" s="12">
        <v>354.76650699999999</v>
      </c>
      <c r="G24" s="19">
        <v>42.858387999999998</v>
      </c>
      <c r="H24" s="12">
        <v>6639</v>
      </c>
      <c r="I24" s="12">
        <v>384.92314699999997</v>
      </c>
      <c r="J24" s="19">
        <v>50.004559</v>
      </c>
      <c r="K24" s="12">
        <v>6474</v>
      </c>
      <c r="L24" s="12">
        <v>439.91179899999997</v>
      </c>
      <c r="M24" s="19">
        <v>57.110396999999999</v>
      </c>
      <c r="N24" s="12">
        <v>6894</v>
      </c>
      <c r="O24" s="12">
        <v>573.74878899999999</v>
      </c>
      <c r="P24" s="19">
        <v>75.088081000000003</v>
      </c>
    </row>
    <row r="25" spans="2:16" customFormat="1" ht="12.9" customHeight="1" x14ac:dyDescent="0.25">
      <c r="B25" s="21"/>
      <c r="C25" s="22" t="s">
        <v>284</v>
      </c>
      <c r="D25" s="156"/>
      <c r="E25" s="12">
        <v>13344</v>
      </c>
      <c r="F25" s="12">
        <v>4305.7005689999996</v>
      </c>
      <c r="G25" s="19">
        <v>1149.9882769999999</v>
      </c>
      <c r="H25" s="12">
        <v>15842</v>
      </c>
      <c r="I25" s="12">
        <v>5556.7446639999998</v>
      </c>
      <c r="J25" s="19">
        <v>1500.8004579999999</v>
      </c>
      <c r="K25" s="12">
        <v>20470</v>
      </c>
      <c r="L25" s="12">
        <v>6479.1716210000004</v>
      </c>
      <c r="M25" s="19">
        <v>1647.080682</v>
      </c>
      <c r="N25" s="12">
        <v>26592</v>
      </c>
      <c r="O25" s="12">
        <v>8403.5774569999994</v>
      </c>
      <c r="P25" s="19">
        <v>1878.405847</v>
      </c>
    </row>
    <row r="26" spans="2:16" customFormat="1" ht="12.9" customHeight="1" x14ac:dyDescent="0.25">
      <c r="B26" s="21"/>
      <c r="C26" s="22" t="s">
        <v>133</v>
      </c>
      <c r="D26" s="156"/>
      <c r="E26" s="12">
        <v>5613</v>
      </c>
      <c r="F26" s="12">
        <v>1150.356855</v>
      </c>
      <c r="G26" s="19">
        <v>236.65303900000001</v>
      </c>
      <c r="H26" s="12">
        <v>6672</v>
      </c>
      <c r="I26" s="12">
        <v>1590.78728</v>
      </c>
      <c r="J26" s="19">
        <v>332.30593800000003</v>
      </c>
      <c r="K26" s="12">
        <v>6009</v>
      </c>
      <c r="L26" s="12">
        <v>1276.61589</v>
      </c>
      <c r="M26" s="19">
        <v>277.13128499999999</v>
      </c>
      <c r="N26" s="12">
        <v>4914</v>
      </c>
      <c r="O26" s="12">
        <v>1135.5574349999999</v>
      </c>
      <c r="P26" s="19">
        <v>257.88663200000002</v>
      </c>
    </row>
    <row r="27" spans="2:16" customFormat="1" ht="12.9" customHeight="1" x14ac:dyDescent="0.25">
      <c r="B27" s="21"/>
      <c r="C27" s="22" t="s">
        <v>117</v>
      </c>
      <c r="D27" s="156"/>
      <c r="E27" s="12">
        <v>1542</v>
      </c>
      <c r="F27" s="12">
        <v>406.50583499999999</v>
      </c>
      <c r="G27" s="19">
        <v>116.42595300000001</v>
      </c>
      <c r="H27" s="12">
        <v>1399</v>
      </c>
      <c r="I27" s="12">
        <v>366.22662800000001</v>
      </c>
      <c r="J27" s="19">
        <v>107.650091</v>
      </c>
      <c r="K27" s="12">
        <v>1333</v>
      </c>
      <c r="L27" s="12">
        <v>420.97929299999998</v>
      </c>
      <c r="M27" s="19">
        <v>121.519143</v>
      </c>
      <c r="N27" s="12">
        <v>1191</v>
      </c>
      <c r="O27" s="12">
        <v>448.76184899999998</v>
      </c>
      <c r="P27" s="19">
        <v>121.478765</v>
      </c>
    </row>
    <row r="28" spans="2:16" customFormat="1" ht="12.9" customHeight="1" x14ac:dyDescent="0.25">
      <c r="B28" s="21"/>
      <c r="C28" s="22" t="s">
        <v>118</v>
      </c>
      <c r="D28" s="156"/>
      <c r="E28" s="12">
        <v>44414</v>
      </c>
      <c r="F28" s="12">
        <v>3357.8911090000001</v>
      </c>
      <c r="G28" s="19">
        <v>1078.7448240000001</v>
      </c>
      <c r="H28" s="12">
        <v>36641</v>
      </c>
      <c r="I28" s="12">
        <v>2529.0280320000002</v>
      </c>
      <c r="J28" s="19">
        <v>856.24479399999996</v>
      </c>
      <c r="K28" s="12">
        <v>26213</v>
      </c>
      <c r="L28" s="12">
        <v>2486.6684839999998</v>
      </c>
      <c r="M28" s="19">
        <v>704.41186900000002</v>
      </c>
      <c r="N28" s="12">
        <v>15709</v>
      </c>
      <c r="O28" s="12">
        <v>2286.2860439999999</v>
      </c>
      <c r="P28" s="19">
        <v>609.34307899999999</v>
      </c>
    </row>
    <row r="29" spans="2:16" customFormat="1" ht="12.9" customHeight="1" x14ac:dyDescent="0.25">
      <c r="B29" s="21"/>
      <c r="C29" s="22" t="s">
        <v>119</v>
      </c>
      <c r="D29" s="156"/>
      <c r="E29" s="12">
        <v>284</v>
      </c>
      <c r="F29" s="12">
        <v>72.189099999999996</v>
      </c>
      <c r="G29" s="19">
        <v>18.511327000000001</v>
      </c>
      <c r="H29" s="12">
        <v>334</v>
      </c>
      <c r="I29" s="12">
        <v>108.371754</v>
      </c>
      <c r="J29" s="19">
        <v>28.772901000000001</v>
      </c>
      <c r="K29" s="12">
        <v>323</v>
      </c>
      <c r="L29" s="12">
        <v>115.889752</v>
      </c>
      <c r="M29" s="19">
        <v>31.553376</v>
      </c>
      <c r="N29" s="12">
        <v>399</v>
      </c>
      <c r="O29" s="12">
        <v>158.03376600000001</v>
      </c>
      <c r="P29" s="19">
        <v>40.193815999999998</v>
      </c>
    </row>
    <row r="30" spans="2:16" customFormat="1" ht="12.9" customHeight="1" x14ac:dyDescent="0.25">
      <c r="B30" s="21"/>
      <c r="C30" s="22" t="s">
        <v>120</v>
      </c>
      <c r="D30" s="156"/>
      <c r="E30" s="12">
        <v>2525</v>
      </c>
      <c r="F30" s="12">
        <v>448.00790999999998</v>
      </c>
      <c r="G30" s="19">
        <v>103.166483</v>
      </c>
      <c r="H30" s="12">
        <v>2795</v>
      </c>
      <c r="I30" s="12">
        <v>545.37136199999998</v>
      </c>
      <c r="J30" s="19">
        <v>122.577468</v>
      </c>
      <c r="K30" s="12">
        <v>2653</v>
      </c>
      <c r="L30" s="12">
        <v>564.69948599999998</v>
      </c>
      <c r="M30" s="19">
        <v>126.838943</v>
      </c>
      <c r="N30" s="12">
        <v>3022</v>
      </c>
      <c r="O30" s="12">
        <v>811.38449000000003</v>
      </c>
      <c r="P30" s="19">
        <v>180.73779200000001</v>
      </c>
    </row>
    <row r="31" spans="2:16" customFormat="1" ht="12.9" customHeight="1" x14ac:dyDescent="0.25">
      <c r="B31" s="21"/>
      <c r="C31" s="22" t="s">
        <v>126</v>
      </c>
      <c r="D31" s="156"/>
      <c r="E31" s="12">
        <v>3231</v>
      </c>
      <c r="F31" s="12">
        <v>278.29147699999999</v>
      </c>
      <c r="G31" s="19">
        <v>61.500117000000003</v>
      </c>
      <c r="H31" s="12">
        <v>3035</v>
      </c>
      <c r="I31" s="12">
        <v>303.02194300000002</v>
      </c>
      <c r="J31" s="19">
        <v>71.219378000000006</v>
      </c>
      <c r="K31" s="12">
        <v>2805</v>
      </c>
      <c r="L31" s="12">
        <v>343.86589800000002</v>
      </c>
      <c r="M31" s="19">
        <v>80.261705000000006</v>
      </c>
      <c r="N31" s="12">
        <v>2712</v>
      </c>
      <c r="O31" s="12">
        <v>412.541943</v>
      </c>
      <c r="P31" s="19">
        <v>91.446965000000006</v>
      </c>
    </row>
    <row r="32" spans="2:16" customFormat="1" ht="12.9" customHeight="1" x14ac:dyDescent="0.25">
      <c r="B32" s="21"/>
      <c r="C32" s="22" t="s">
        <v>7</v>
      </c>
      <c r="D32" s="156"/>
      <c r="E32" s="12">
        <v>645</v>
      </c>
      <c r="F32" s="12">
        <v>110.327601</v>
      </c>
      <c r="G32" s="19">
        <v>26.212544999999999</v>
      </c>
      <c r="H32" s="12">
        <v>702</v>
      </c>
      <c r="I32" s="12">
        <v>127.288901</v>
      </c>
      <c r="J32" s="19">
        <v>31.163212999999999</v>
      </c>
      <c r="K32" s="12">
        <v>648</v>
      </c>
      <c r="L32" s="12">
        <v>119.534318</v>
      </c>
      <c r="M32" s="19">
        <v>28.077058000000001</v>
      </c>
      <c r="N32" s="12">
        <v>669</v>
      </c>
      <c r="O32" s="12">
        <v>167.04203699999999</v>
      </c>
      <c r="P32" s="19">
        <v>40.307394000000002</v>
      </c>
    </row>
    <row r="33" spans="2:16" customFormat="1" ht="12.9" customHeight="1" x14ac:dyDescent="0.25">
      <c r="B33" s="21"/>
      <c r="C33" s="22" t="s">
        <v>121</v>
      </c>
      <c r="D33" s="156"/>
      <c r="E33" s="12">
        <v>1066</v>
      </c>
      <c r="F33" s="12">
        <v>50.550410999999997</v>
      </c>
      <c r="G33" s="19">
        <v>29.154809</v>
      </c>
      <c r="H33" s="12">
        <v>1109</v>
      </c>
      <c r="I33" s="12">
        <v>166.08801299999999</v>
      </c>
      <c r="J33" s="19">
        <v>64.503384999999994</v>
      </c>
      <c r="K33" s="12">
        <v>1284</v>
      </c>
      <c r="L33" s="12">
        <v>249.56825599999999</v>
      </c>
      <c r="M33" s="19">
        <v>72.922826999999998</v>
      </c>
      <c r="N33" s="12">
        <v>1409</v>
      </c>
      <c r="O33" s="12">
        <v>243.68490299999999</v>
      </c>
      <c r="P33" s="19">
        <v>70.730305999999999</v>
      </c>
    </row>
    <row r="34" spans="2:16" customFormat="1" ht="12.9" customHeight="1" x14ac:dyDescent="0.25">
      <c r="B34" s="21"/>
      <c r="C34" s="22" t="s">
        <v>122</v>
      </c>
      <c r="D34" s="156"/>
      <c r="E34" s="12">
        <v>17683</v>
      </c>
      <c r="F34" s="12">
        <v>1315.3598830000001</v>
      </c>
      <c r="G34" s="19">
        <v>476.34254299999998</v>
      </c>
      <c r="H34" s="12">
        <v>17425</v>
      </c>
      <c r="I34" s="12">
        <v>1838.390367</v>
      </c>
      <c r="J34" s="19">
        <v>575.35916999999995</v>
      </c>
      <c r="K34" s="12">
        <v>16543</v>
      </c>
      <c r="L34" s="12">
        <v>2131.5576190000002</v>
      </c>
      <c r="M34" s="19">
        <v>589.88025500000003</v>
      </c>
      <c r="N34" s="12">
        <v>17187</v>
      </c>
      <c r="O34" s="12">
        <v>3246.8934429999999</v>
      </c>
      <c r="P34" s="19">
        <v>823.693085</v>
      </c>
    </row>
    <row r="35" spans="2:16" customFormat="1" ht="12.9" customHeight="1" x14ac:dyDescent="0.25">
      <c r="B35" s="21"/>
      <c r="C35" s="22" t="s">
        <v>134</v>
      </c>
      <c r="D35" s="156"/>
      <c r="E35" s="12">
        <v>4107</v>
      </c>
      <c r="F35" s="12">
        <v>684.675614</v>
      </c>
      <c r="G35" s="19">
        <v>192.58668700000001</v>
      </c>
      <c r="H35" s="12">
        <v>4314</v>
      </c>
      <c r="I35" s="12">
        <v>850.17317000000003</v>
      </c>
      <c r="J35" s="19">
        <v>239.29463799999999</v>
      </c>
      <c r="K35" s="12">
        <v>4180</v>
      </c>
      <c r="L35" s="12">
        <v>998.99063799999999</v>
      </c>
      <c r="M35" s="19">
        <v>277.961479</v>
      </c>
      <c r="N35" s="12">
        <v>4691</v>
      </c>
      <c r="O35" s="12">
        <v>1370.3885560000001</v>
      </c>
      <c r="P35" s="19">
        <v>364.77523400000001</v>
      </c>
    </row>
    <row r="36" spans="2:16" customFormat="1" ht="12.9" customHeight="1" x14ac:dyDescent="0.25">
      <c r="B36" s="21"/>
      <c r="C36" s="22" t="s">
        <v>123</v>
      </c>
      <c r="D36" s="156"/>
      <c r="E36" s="12">
        <v>7174</v>
      </c>
      <c r="F36" s="12">
        <v>1466.650938</v>
      </c>
      <c r="G36" s="19">
        <v>414.96220899999997</v>
      </c>
      <c r="H36" s="12">
        <v>7571</v>
      </c>
      <c r="I36" s="12">
        <v>1770.0707460000001</v>
      </c>
      <c r="J36" s="19">
        <v>515.50897499999996</v>
      </c>
      <c r="K36" s="12">
        <v>7214</v>
      </c>
      <c r="L36" s="12">
        <v>1973.121011</v>
      </c>
      <c r="M36" s="19">
        <v>573.72794799999997</v>
      </c>
      <c r="N36" s="12">
        <v>6385</v>
      </c>
      <c r="O36" s="12">
        <v>2693.8972159999998</v>
      </c>
      <c r="P36" s="19">
        <v>780.255402</v>
      </c>
    </row>
    <row r="37" spans="2:16" customFormat="1" ht="12.9" customHeight="1" x14ac:dyDescent="0.25">
      <c r="B37" s="21"/>
      <c r="C37" s="22" t="s">
        <v>135</v>
      </c>
      <c r="D37" s="156"/>
      <c r="E37" s="12">
        <v>1455</v>
      </c>
      <c r="F37" s="12">
        <v>159.36344399999999</v>
      </c>
      <c r="G37" s="19">
        <v>43.356059999999999</v>
      </c>
      <c r="H37" s="12">
        <v>1374</v>
      </c>
      <c r="I37" s="12">
        <v>165.08857399999999</v>
      </c>
      <c r="J37" s="19">
        <v>44.202080000000002</v>
      </c>
      <c r="K37" s="12">
        <v>1284</v>
      </c>
      <c r="L37" s="12">
        <v>163.43067400000001</v>
      </c>
      <c r="M37" s="19">
        <v>44.020913999999998</v>
      </c>
      <c r="N37" s="12">
        <v>1488</v>
      </c>
      <c r="O37" s="12">
        <v>249.03035</v>
      </c>
      <c r="P37" s="19">
        <v>58.383111999999997</v>
      </c>
    </row>
    <row r="38" spans="2:16" customFormat="1" ht="12.9" customHeight="1" x14ac:dyDescent="0.25">
      <c r="B38" s="285"/>
      <c r="C38" s="195" t="s">
        <v>254</v>
      </c>
      <c r="D38" s="288"/>
      <c r="E38" s="309">
        <v>41939</v>
      </c>
      <c r="F38" s="309">
        <v>1500.901899</v>
      </c>
      <c r="G38" s="310">
        <v>1536.047435</v>
      </c>
      <c r="H38" s="309">
        <v>38218</v>
      </c>
      <c r="I38" s="309">
        <v>1379.1215139999999</v>
      </c>
      <c r="J38" s="310">
        <v>1390.835169</v>
      </c>
      <c r="K38" s="309">
        <v>35348</v>
      </c>
      <c r="L38" s="309">
        <v>1347.4833779999999</v>
      </c>
      <c r="M38" s="310">
        <v>1576.6700430000001</v>
      </c>
      <c r="N38" s="309">
        <v>33868</v>
      </c>
      <c r="O38" s="309">
        <v>2359.1499239999998</v>
      </c>
      <c r="P38" s="310">
        <v>1851.4416980000001</v>
      </c>
    </row>
    <row r="39" spans="2:16" customFormat="1" ht="12.9" customHeight="1" x14ac:dyDescent="0.25">
      <c r="B39" s="285"/>
      <c r="C39" s="270" t="s">
        <v>8</v>
      </c>
      <c r="D39" s="289"/>
      <c r="E39" s="187">
        <f t="shared" ref="E39:P39" si="0">SUM(E4:E38)</f>
        <v>363552</v>
      </c>
      <c r="F39" s="187">
        <f t="shared" si="0"/>
        <v>50984.722303999988</v>
      </c>
      <c r="G39" s="188">
        <f t="shared" si="0"/>
        <v>17966.529438000005</v>
      </c>
      <c r="H39" s="187">
        <f t="shared" si="0"/>
        <v>361908</v>
      </c>
      <c r="I39" s="187">
        <f t="shared" si="0"/>
        <v>58390.177094999985</v>
      </c>
      <c r="J39" s="188">
        <f t="shared" si="0"/>
        <v>20048.272703999995</v>
      </c>
      <c r="K39" s="187">
        <f t="shared" si="0"/>
        <v>348777</v>
      </c>
      <c r="L39" s="187">
        <f t="shared" si="0"/>
        <v>65270.754045000001</v>
      </c>
      <c r="M39" s="188">
        <f t="shared" si="0"/>
        <v>22016.470011000005</v>
      </c>
      <c r="N39" s="187">
        <f t="shared" si="0"/>
        <v>348826</v>
      </c>
      <c r="O39" s="187">
        <f t="shared" si="0"/>
        <v>88790.522449999989</v>
      </c>
      <c r="P39" s="188">
        <f t="shared" si="0"/>
        <v>26976.695079999998</v>
      </c>
    </row>
    <row r="40" spans="2:16" customFormat="1" ht="12.9" customHeight="1" x14ac:dyDescent="0.25">
      <c r="B40" s="21"/>
      <c r="C40" s="22" t="s">
        <v>103</v>
      </c>
      <c r="D40" s="156"/>
      <c r="E40" s="12">
        <v>50746</v>
      </c>
      <c r="F40" s="12">
        <v>-16667.657037000001</v>
      </c>
      <c r="G40" s="19">
        <v>1.5664119999999999</v>
      </c>
      <c r="H40" s="12">
        <v>48185</v>
      </c>
      <c r="I40" s="12">
        <v>-17335.883387000002</v>
      </c>
      <c r="J40" s="19">
        <v>0.79610400000000003</v>
      </c>
      <c r="K40" s="12">
        <v>42630</v>
      </c>
      <c r="L40" s="12">
        <v>-17485.848034999999</v>
      </c>
      <c r="M40" s="19">
        <v>1.622522</v>
      </c>
      <c r="N40" s="12">
        <v>32641</v>
      </c>
      <c r="O40" s="12">
        <v>-16898.204256000001</v>
      </c>
      <c r="P40" s="19">
        <v>0.39656000000000002</v>
      </c>
    </row>
    <row r="41" spans="2:16" customFormat="1" ht="12.9" customHeight="1" x14ac:dyDescent="0.25">
      <c r="B41" s="345"/>
      <c r="C41" s="346" t="s">
        <v>102</v>
      </c>
      <c r="D41" s="353"/>
      <c r="E41" s="347">
        <f>E39-E40</f>
        <v>312806</v>
      </c>
      <c r="F41" s="347">
        <f t="shared" ref="F41:P41" si="1">F39-F40</f>
        <v>67652.379340999993</v>
      </c>
      <c r="G41" s="348">
        <f t="shared" si="1"/>
        <v>17964.963026000005</v>
      </c>
      <c r="H41" s="347">
        <f t="shared" si="1"/>
        <v>313723</v>
      </c>
      <c r="I41" s="347">
        <f t="shared" si="1"/>
        <v>75726.060481999986</v>
      </c>
      <c r="J41" s="348">
        <f t="shared" si="1"/>
        <v>20047.476599999995</v>
      </c>
      <c r="K41" s="347">
        <f t="shared" si="1"/>
        <v>306147</v>
      </c>
      <c r="L41" s="347">
        <f t="shared" si="1"/>
        <v>82756.602079999997</v>
      </c>
      <c r="M41" s="348">
        <f t="shared" si="1"/>
        <v>22014.847489000003</v>
      </c>
      <c r="N41" s="347">
        <f t="shared" si="1"/>
        <v>316185</v>
      </c>
      <c r="O41" s="347">
        <f t="shared" si="1"/>
        <v>105688.72670599999</v>
      </c>
      <c r="P41" s="348">
        <f t="shared" si="1"/>
        <v>26976.298519999997</v>
      </c>
    </row>
    <row r="42" spans="2:16" customFormat="1" ht="12.9" customHeight="1" x14ac:dyDescent="0.25">
      <c r="B42" s="345"/>
      <c r="C42" s="349" t="s">
        <v>8</v>
      </c>
      <c r="D42" s="354"/>
      <c r="E42" s="350">
        <f t="shared" ref="E42:P42" si="2">SUM(E40:E41)</f>
        <v>363552</v>
      </c>
      <c r="F42" s="350">
        <f t="shared" si="2"/>
        <v>50984.722303999995</v>
      </c>
      <c r="G42" s="351">
        <f t="shared" si="2"/>
        <v>17966.529438000005</v>
      </c>
      <c r="H42" s="350">
        <f t="shared" si="2"/>
        <v>361908</v>
      </c>
      <c r="I42" s="350">
        <f t="shared" si="2"/>
        <v>58390.177094999985</v>
      </c>
      <c r="J42" s="351">
        <f t="shared" si="2"/>
        <v>20048.272703999995</v>
      </c>
      <c r="K42" s="350">
        <f t="shared" si="2"/>
        <v>348777</v>
      </c>
      <c r="L42" s="350">
        <f t="shared" si="2"/>
        <v>65270.754044999994</v>
      </c>
      <c r="M42" s="351">
        <f t="shared" si="2"/>
        <v>22016.470011000005</v>
      </c>
      <c r="N42" s="350">
        <f t="shared" si="2"/>
        <v>348826</v>
      </c>
      <c r="O42" s="350">
        <f t="shared" si="2"/>
        <v>88790.522449999989</v>
      </c>
      <c r="P42" s="351">
        <f t="shared" si="2"/>
        <v>26976.695079999998</v>
      </c>
    </row>
    <row r="43" spans="2:16" customFormat="1" ht="12.9" customHeight="1" x14ac:dyDescent="0.25">
      <c r="B43" s="69"/>
      <c r="C43" s="71" t="s">
        <v>82</v>
      </c>
      <c r="D43" s="355"/>
      <c r="E43" s="72"/>
      <c r="F43" s="72"/>
      <c r="G43" s="73"/>
      <c r="H43" s="72"/>
      <c r="I43" s="72"/>
      <c r="J43" s="73"/>
      <c r="K43" s="72"/>
      <c r="L43" s="72"/>
      <c r="M43" s="73"/>
      <c r="N43" s="72"/>
      <c r="O43" s="72"/>
      <c r="P43" s="73"/>
    </row>
    <row r="44" spans="2:16" customFormat="1" ht="12.9" customHeight="1" x14ac:dyDescent="0.25">
      <c r="B44" s="69"/>
      <c r="C44" s="70" t="s">
        <v>103</v>
      </c>
      <c r="D44" s="355"/>
      <c r="E44" s="18">
        <f>E40/E$42</f>
        <v>0.13958388346096295</v>
      </c>
      <c r="F44" s="18"/>
      <c r="G44" s="74"/>
      <c r="H44" s="18">
        <f>H40/H$42</f>
        <v>0.13314157189119888</v>
      </c>
      <c r="I44" s="18"/>
      <c r="J44" s="74"/>
      <c r="K44" s="18">
        <f>K40/K$42</f>
        <v>0.1222270963968381</v>
      </c>
      <c r="L44" s="18"/>
      <c r="M44" s="74"/>
      <c r="N44" s="18">
        <f>N40/N$42</f>
        <v>9.3573873507135363E-2</v>
      </c>
      <c r="O44" s="18"/>
      <c r="P44" s="74"/>
    </row>
    <row r="45" spans="2:16" customFormat="1" ht="12.9" customHeight="1" x14ac:dyDescent="0.25">
      <c r="B45" s="345"/>
      <c r="C45" s="346" t="s">
        <v>102</v>
      </c>
      <c r="D45" s="353"/>
      <c r="E45" s="319">
        <f>E41/E$42</f>
        <v>0.86041611653903705</v>
      </c>
      <c r="F45" s="319"/>
      <c r="G45" s="326"/>
      <c r="H45" s="319">
        <f>H41/H$42</f>
        <v>0.86685842810880109</v>
      </c>
      <c r="I45" s="319"/>
      <c r="J45" s="326"/>
      <c r="K45" s="319">
        <f>K41/K$42</f>
        <v>0.87777290360316196</v>
      </c>
      <c r="L45" s="319"/>
      <c r="M45" s="326"/>
      <c r="N45" s="319">
        <f>N41/N$42</f>
        <v>0.90642612649286469</v>
      </c>
      <c r="O45" s="319"/>
      <c r="P45" s="326"/>
    </row>
    <row r="46" spans="2:16" customFormat="1" ht="12.9" customHeight="1" x14ac:dyDescent="0.25">
      <c r="B46" s="345"/>
      <c r="C46" s="349" t="s">
        <v>8</v>
      </c>
      <c r="D46" s="354"/>
      <c r="E46" s="352">
        <f>E45+E44</f>
        <v>1</v>
      </c>
      <c r="F46" s="352"/>
      <c r="G46" s="190"/>
      <c r="H46" s="352">
        <f>H45+H44</f>
        <v>1</v>
      </c>
      <c r="I46" s="352"/>
      <c r="J46" s="190"/>
      <c r="K46" s="352">
        <f>K45+K44</f>
        <v>1</v>
      </c>
      <c r="L46" s="352"/>
      <c r="M46" s="190"/>
      <c r="N46" s="352">
        <f>N45+N44</f>
        <v>1</v>
      </c>
      <c r="O46" s="352"/>
      <c r="P46" s="190"/>
    </row>
    <row r="47" spans="2:16" customFormat="1" ht="11.4" customHeight="1" x14ac:dyDescent="0.25">
      <c r="B47" s="356"/>
      <c r="C47" s="23" t="s">
        <v>314</v>
      </c>
      <c r="D47" s="356"/>
      <c r="E47" s="357"/>
      <c r="F47" s="357"/>
      <c r="G47" s="357"/>
      <c r="H47" s="357"/>
      <c r="I47" s="357"/>
      <c r="J47" s="357"/>
      <c r="K47" s="357"/>
      <c r="L47" s="357"/>
      <c r="M47" s="357"/>
      <c r="N47" s="357"/>
      <c r="O47" s="357"/>
      <c r="P47" s="357"/>
    </row>
    <row r="48" spans="2:16" customFormat="1" ht="11.4" customHeight="1" x14ac:dyDescent="0.25">
      <c r="B48" s="1"/>
      <c r="C48" s="23" t="s">
        <v>287</v>
      </c>
      <c r="D48" s="1"/>
      <c r="E48" s="1"/>
      <c r="F48" s="1"/>
      <c r="G48" s="1"/>
      <c r="H48" s="1"/>
      <c r="I48" s="1"/>
      <c r="J48" s="1"/>
      <c r="K48" s="1"/>
      <c r="L48" s="1"/>
      <c r="M48" s="1"/>
      <c r="N48" s="1"/>
      <c r="O48" s="1"/>
      <c r="P48" s="1"/>
    </row>
    <row r="49" spans="3:16" customFormat="1" ht="11.4" customHeight="1" x14ac:dyDescent="0.25">
      <c r="C49" s="23" t="s">
        <v>288</v>
      </c>
      <c r="E49" s="2"/>
      <c r="F49" s="34"/>
      <c r="G49" s="34"/>
      <c r="H49" s="11"/>
      <c r="I49" s="47"/>
      <c r="J49" s="34"/>
      <c r="K49" s="6"/>
      <c r="L49" s="34"/>
      <c r="M49" s="34"/>
      <c r="N49" s="6"/>
      <c r="O49" s="34"/>
      <c r="P49" s="34"/>
    </row>
    <row r="50" spans="3:16" customFormat="1" ht="13.35" customHeight="1" x14ac:dyDescent="0.25">
      <c r="I50" s="1"/>
    </row>
    <row r="51" spans="3:16" customFormat="1" ht="13.35" customHeight="1" x14ac:dyDescent="0.25">
      <c r="I51" s="194" t="s">
        <v>270</v>
      </c>
    </row>
    <row r="52" spans="3:16" customFormat="1" ht="13.35" customHeight="1" x14ac:dyDescent="0.25">
      <c r="I52" s="1"/>
    </row>
    <row r="59" spans="3:16" x14ac:dyDescent="0.25">
      <c r="H59" s="2"/>
      <c r="I59" s="2"/>
      <c r="J59" s="2"/>
      <c r="K59" s="2"/>
      <c r="L59" s="2"/>
      <c r="M59" s="2"/>
      <c r="N59" s="2"/>
      <c r="O59" s="2"/>
      <c r="P59" s="2"/>
    </row>
    <row r="65" spans="8:16" x14ac:dyDescent="0.25">
      <c r="H65" s="2"/>
      <c r="I65" s="2"/>
      <c r="J65" s="2"/>
      <c r="K65" s="2"/>
      <c r="L65" s="2"/>
      <c r="M65" s="2"/>
      <c r="N65" s="2"/>
      <c r="O65" s="2"/>
      <c r="P65" s="2"/>
    </row>
    <row r="84" spans="3:16" x14ac:dyDescent="0.25">
      <c r="C84" s="9"/>
      <c r="D84" s="9"/>
      <c r="E84" s="9"/>
      <c r="F84" s="9"/>
      <c r="G84" s="9"/>
      <c r="H84" s="9"/>
      <c r="I84" s="9"/>
      <c r="J84" s="9"/>
      <c r="K84" s="9"/>
      <c r="L84" s="9"/>
      <c r="M84" s="9"/>
      <c r="N84" s="9"/>
      <c r="O84" s="9"/>
      <c r="P84" s="9"/>
    </row>
    <row r="85" spans="3:16" x14ac:dyDescent="0.25">
      <c r="C85" s="9"/>
      <c r="D85" s="9"/>
      <c r="E85" s="9"/>
      <c r="F85" s="9"/>
      <c r="G85" s="9"/>
      <c r="H85" s="9"/>
      <c r="I85" s="9"/>
      <c r="J85" s="9"/>
      <c r="K85" s="9"/>
      <c r="L85" s="9"/>
      <c r="M85" s="9"/>
      <c r="N85" s="9"/>
      <c r="O85" s="9"/>
      <c r="P85" s="9"/>
    </row>
    <row r="86" spans="3:16" x14ac:dyDescent="0.25">
      <c r="C86" s="9"/>
      <c r="D86" s="9"/>
      <c r="E86" s="9"/>
      <c r="F86" s="9"/>
      <c r="G86" s="9"/>
      <c r="H86" s="9"/>
      <c r="I86" s="9"/>
      <c r="J86" s="9"/>
      <c r="K86" s="9"/>
      <c r="L86" s="9"/>
      <c r="M86" s="9"/>
      <c r="N86" s="9"/>
      <c r="O86" s="9"/>
      <c r="P86" s="9"/>
    </row>
    <row r="87" spans="3:16" x14ac:dyDescent="0.25">
      <c r="C87" s="9"/>
      <c r="D87" s="9"/>
      <c r="E87" s="9"/>
      <c r="F87" s="9"/>
      <c r="G87" s="9"/>
      <c r="H87" s="9"/>
      <c r="I87" s="9"/>
      <c r="J87" s="9"/>
      <c r="K87" s="9"/>
      <c r="L87" s="9"/>
      <c r="M87" s="9"/>
      <c r="N87" s="9"/>
      <c r="O87" s="9"/>
      <c r="P87" s="9"/>
    </row>
    <row r="88" spans="3:16" x14ac:dyDescent="0.25">
      <c r="D88" s="9"/>
      <c r="E88" s="9"/>
      <c r="F88" s="9"/>
      <c r="G88" s="9"/>
      <c r="H88" s="9"/>
      <c r="I88" s="9"/>
      <c r="J88" s="9"/>
      <c r="K88" s="9"/>
      <c r="L88" s="9"/>
      <c r="M88" s="9"/>
      <c r="N88" s="9"/>
      <c r="O88" s="9"/>
      <c r="P88" s="9"/>
    </row>
    <row r="89" spans="3:16" x14ac:dyDescent="0.25">
      <c r="D89" s="9"/>
      <c r="E89" s="9"/>
      <c r="F89" s="9"/>
      <c r="G89" s="9"/>
      <c r="H89" s="9"/>
      <c r="I89" s="9"/>
      <c r="J89" s="9"/>
      <c r="K89" s="9"/>
      <c r="L89" s="9"/>
      <c r="M89" s="9"/>
      <c r="N89" s="9"/>
      <c r="O89" s="9"/>
      <c r="P89" s="9"/>
    </row>
    <row r="90" spans="3:16" x14ac:dyDescent="0.25">
      <c r="D90" s="9"/>
      <c r="E90" s="9"/>
      <c r="F90" s="9"/>
      <c r="G90" s="9"/>
      <c r="H90" s="9"/>
      <c r="I90" s="9"/>
      <c r="J90" s="9"/>
      <c r="K90" s="9"/>
      <c r="L90" s="9"/>
      <c r="M90" s="9"/>
      <c r="N90" s="9"/>
      <c r="O90" s="9"/>
      <c r="P90" s="9"/>
    </row>
    <row r="92" spans="3:16" x14ac:dyDescent="0.25">
      <c r="D92" s="9"/>
      <c r="E92" s="9"/>
      <c r="F92" s="9"/>
      <c r="G92" s="9"/>
      <c r="H92" s="9"/>
      <c r="I92" s="9"/>
      <c r="J92" s="9"/>
      <c r="K92" s="9"/>
      <c r="L92" s="9"/>
      <c r="M92" s="9"/>
      <c r="N92" s="9"/>
      <c r="O92" s="9"/>
      <c r="P92" s="9"/>
    </row>
    <row r="93" spans="3:16" x14ac:dyDescent="0.25">
      <c r="D93" s="9"/>
      <c r="E93" s="9"/>
      <c r="F93" s="9"/>
      <c r="G93" s="9"/>
      <c r="H93" s="9"/>
      <c r="I93" s="9"/>
      <c r="J93" s="9"/>
      <c r="K93" s="9"/>
      <c r="L93" s="9"/>
      <c r="M93" s="9"/>
      <c r="N93" s="9"/>
      <c r="O93" s="9"/>
      <c r="P93" s="9"/>
    </row>
  </sheetData>
  <mergeCells count="1">
    <mergeCell ref="C3:D3"/>
  </mergeCells>
  <phoneticPr fontId="16" type="noConversion"/>
  <hyperlinks>
    <hyperlink ref="I51" location="CONTENTS!A1" display="BACK TO CONTENTS"/>
  </hyperlinks>
  <pageMargins left="0.98425196850393704" right="0.98425196850393704" top="0.98425196850393704" bottom="0.98425196850393704" header="0.51181102362204722" footer="0.51181102362204722"/>
  <pageSetup paperSize="9" scale="74"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enableFormatConditionsCalculation="0">
    <tabColor theme="7" tint="0.79998168889431442"/>
    <pageSetUpPr fitToPage="1"/>
  </sheetPr>
  <dimension ref="B1:Q45"/>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37.6640625" style="2" customWidth="1"/>
    <col min="5" max="7" width="8.6640625" style="2" customWidth="1"/>
    <col min="8" max="8" width="8.6640625" style="11" customWidth="1"/>
    <col min="9" max="9" width="8.6640625" style="46" customWidth="1"/>
    <col min="10" max="16" width="8.6640625" style="6" customWidth="1"/>
    <col min="17" max="16384" width="9.109375" style="9"/>
  </cols>
  <sheetData>
    <row r="1" spans="2:16" s="8" customFormat="1" ht="15" customHeight="1" x14ac:dyDescent="0.25">
      <c r="B1" s="215" t="s">
        <v>411</v>
      </c>
      <c r="C1" s="202"/>
      <c r="D1" s="202"/>
      <c r="E1" s="203"/>
      <c r="F1" s="51"/>
      <c r="G1" s="51"/>
      <c r="H1" s="45"/>
      <c r="I1" s="45"/>
      <c r="J1" s="5"/>
      <c r="K1" s="4"/>
      <c r="L1" s="4"/>
      <c r="M1" s="4"/>
      <c r="N1" s="4"/>
      <c r="O1" s="4"/>
      <c r="P1" s="4"/>
    </row>
    <row r="2" spans="2:16" s="8" customFormat="1" ht="15" customHeight="1" x14ac:dyDescent="0.25">
      <c r="B2" s="234"/>
      <c r="C2" s="235" t="s">
        <v>162</v>
      </c>
      <c r="D2" s="286"/>
      <c r="E2" s="236" t="s">
        <v>1012</v>
      </c>
      <c r="F2" s="237"/>
      <c r="G2" s="238"/>
      <c r="H2" s="236" t="s">
        <v>1013</v>
      </c>
      <c r="I2" s="237"/>
      <c r="J2" s="238"/>
      <c r="K2" s="236" t="s">
        <v>1014</v>
      </c>
      <c r="L2" s="237"/>
      <c r="M2" s="238"/>
      <c r="N2" s="236" t="s">
        <v>1015</v>
      </c>
      <c r="O2" s="237"/>
      <c r="P2" s="238"/>
    </row>
    <row r="3" spans="2:16" ht="38.1" customHeight="1" x14ac:dyDescent="0.2">
      <c r="B3" s="240"/>
      <c r="C3" s="1117" t="s">
        <v>183</v>
      </c>
      <c r="D3" s="1119"/>
      <c r="E3" s="274" t="s">
        <v>17</v>
      </c>
      <c r="F3" s="274" t="s">
        <v>77</v>
      </c>
      <c r="G3" s="275" t="s">
        <v>78</v>
      </c>
      <c r="H3" s="274" t="s">
        <v>17</v>
      </c>
      <c r="I3" s="274" t="s">
        <v>77</v>
      </c>
      <c r="J3" s="275" t="s">
        <v>78</v>
      </c>
      <c r="K3" s="274" t="s">
        <v>17</v>
      </c>
      <c r="L3" s="274" t="s">
        <v>77</v>
      </c>
      <c r="M3" s="275" t="s">
        <v>78</v>
      </c>
      <c r="N3" s="274" t="s">
        <v>17</v>
      </c>
      <c r="O3" s="274" t="s">
        <v>77</v>
      </c>
      <c r="P3" s="275" t="s">
        <v>78</v>
      </c>
    </row>
    <row r="4" spans="2:16" ht="13.35" customHeight="1" x14ac:dyDescent="0.2">
      <c r="B4" s="35"/>
      <c r="C4" s="13" t="s">
        <v>105</v>
      </c>
      <c r="D4" s="180"/>
      <c r="E4" s="440">
        <f>A2.4.1!E4/A2.4.1!E$39</f>
        <v>4.7902363348296804E-2</v>
      </c>
      <c r="F4" s="440">
        <f>A2.4.1!F4/A2.4.1!F$39</f>
        <v>6.0397975076514419E-2</v>
      </c>
      <c r="G4" s="441">
        <f>A2.4.1!G4/A2.4.1!G$39</f>
        <v>4.8123086708739778E-2</v>
      </c>
      <c r="H4" s="440">
        <f>A2.4.1!H4/A2.4.1!H$39</f>
        <v>4.6998132121975754E-2</v>
      </c>
      <c r="I4" s="440">
        <f>A2.4.1!I4/A2.4.1!I$39</f>
        <v>6.0763138331084404E-2</v>
      </c>
      <c r="J4" s="441">
        <f>A2.4.1!J4/A2.4.1!J$39</f>
        <v>4.9168085827330545E-2</v>
      </c>
      <c r="K4" s="440">
        <f>A2.4.1!K4/A2.4.1!K$39</f>
        <v>4.6287455881551823E-2</v>
      </c>
      <c r="L4" s="440">
        <f>A2.4.1!L4/A2.4.1!L$39</f>
        <v>5.8532679143955185E-2</v>
      </c>
      <c r="M4" s="441">
        <f>A2.4.1!M4/A2.4.1!M$39</f>
        <v>4.6674760644489215E-2</v>
      </c>
      <c r="N4" s="440">
        <f>A2.4.1!N4/A2.4.1!N$39</f>
        <v>5.4786627143618885E-2</v>
      </c>
      <c r="O4" s="440">
        <f>A2.4.1!O4/A2.4.1!O$39</f>
        <v>6.4320257921852114E-2</v>
      </c>
      <c r="P4" s="441">
        <f>A2.4.1!P4/A2.4.1!P$39</f>
        <v>5.2875430061761299E-2</v>
      </c>
    </row>
    <row r="5" spans="2:16" ht="13.35" customHeight="1" x14ac:dyDescent="0.2">
      <c r="B5" s="35"/>
      <c r="C5" s="13" t="s">
        <v>106</v>
      </c>
      <c r="D5" s="180"/>
      <c r="E5" s="440">
        <f>A2.4.1!E5/A2.4.1!E$39</f>
        <v>5.025415896487985E-2</v>
      </c>
      <c r="F5" s="440">
        <f>A2.4.1!F5/A2.4.1!F$39</f>
        <v>-2.7347540400168274E-2</v>
      </c>
      <c r="G5" s="441">
        <f>A2.4.1!G5/A2.4.1!G$39</f>
        <v>3.5541642931295199E-2</v>
      </c>
      <c r="H5" s="440">
        <f>A2.4.1!H5/A2.4.1!H$39</f>
        <v>5.080020336660146E-2</v>
      </c>
      <c r="I5" s="440">
        <f>A2.4.1!I5/A2.4.1!I$39</f>
        <v>-2.3769411278576982E-2</v>
      </c>
      <c r="J5" s="441">
        <f>A2.4.1!J5/A2.4.1!J$39</f>
        <v>3.4946898884721002E-2</v>
      </c>
      <c r="K5" s="440">
        <f>A2.4.1!K5/A2.4.1!K$39</f>
        <v>5.8435619321228177E-2</v>
      </c>
      <c r="L5" s="440">
        <f>A2.4.1!L5/A2.4.1!L$39</f>
        <v>-3.2082167115095719E-2</v>
      </c>
      <c r="M5" s="441">
        <f>A2.4.1!M5/A2.4.1!M$39</f>
        <v>4.2740317113954068E-2</v>
      </c>
      <c r="N5" s="440">
        <f>A2.4.1!N5/A2.4.1!N$39</f>
        <v>5.3238577399620443E-2</v>
      </c>
      <c r="O5" s="440">
        <f>A2.4.1!O5/A2.4.1!O$39</f>
        <v>-3.9828277415434902E-3</v>
      </c>
      <c r="P5" s="441">
        <f>A2.4.1!P5/A2.4.1!P$39</f>
        <v>3.9027333884963059E-2</v>
      </c>
    </row>
    <row r="6" spans="2:16" ht="13.35" customHeight="1" x14ac:dyDescent="0.2">
      <c r="B6" s="35"/>
      <c r="C6" s="13" t="s">
        <v>127</v>
      </c>
      <c r="D6" s="180"/>
      <c r="E6" s="440">
        <f>A2.4.1!E6/A2.4.1!E$39</f>
        <v>2.2857803010298389E-3</v>
      </c>
      <c r="F6" s="440">
        <f>A2.4.1!F6/A2.4.1!F$39</f>
        <v>2.8965297509998189E-3</v>
      </c>
      <c r="G6" s="441">
        <f>A2.4.1!G6/A2.4.1!G$39</f>
        <v>2.3462478463337818E-3</v>
      </c>
      <c r="H6" s="440">
        <f>A2.4.1!H6/A2.4.1!H$39</f>
        <v>2.1441913414458921E-3</v>
      </c>
      <c r="I6" s="440">
        <f>A2.4.1!I6/A2.4.1!I$39</f>
        <v>2.4754820449478898E-3</v>
      </c>
      <c r="J6" s="441">
        <f>A2.4.1!J6/A2.4.1!J$39</f>
        <v>1.9630359473386387E-3</v>
      </c>
      <c r="K6" s="440">
        <f>A2.4.1!K6/A2.4.1!K$39</f>
        <v>2.0872936002087296E-3</v>
      </c>
      <c r="L6" s="440">
        <f>A2.4.1!L6/A2.4.1!L$39</f>
        <v>2.5998399969917188E-3</v>
      </c>
      <c r="M6" s="441">
        <f>A2.4.1!M6/A2.4.1!M$39</f>
        <v>2.2277564466735436E-3</v>
      </c>
      <c r="N6" s="440">
        <f>A2.4.1!N6/A2.4.1!N$39</f>
        <v>2.4052106207679475E-3</v>
      </c>
      <c r="O6" s="440">
        <f>A2.4.1!O6/A2.4.1!O$39</f>
        <v>2.9367762662601614E-3</v>
      </c>
      <c r="P6" s="441">
        <f>A2.4.1!P6/A2.4.1!P$39</f>
        <v>2.6430163067995803E-3</v>
      </c>
    </row>
    <row r="7" spans="2:16" ht="13.35" customHeight="1" x14ac:dyDescent="0.2">
      <c r="B7" s="35"/>
      <c r="C7" s="13" t="s">
        <v>107</v>
      </c>
      <c r="D7" s="180"/>
      <c r="E7" s="440">
        <f>A2.4.1!E7/A2.4.1!E$39</f>
        <v>1.7265755655312031E-2</v>
      </c>
      <c r="F7" s="440">
        <f>A2.4.1!F7/A2.4.1!F$39</f>
        <v>7.1613899909650893E-4</v>
      </c>
      <c r="G7" s="441">
        <f>A2.4.1!G7/A2.4.1!G$39</f>
        <v>6.6171463114377783E-3</v>
      </c>
      <c r="H7" s="440">
        <f>A2.4.1!H7/A2.4.1!H$39</f>
        <v>1.7294450523337421E-2</v>
      </c>
      <c r="I7" s="440">
        <f>A2.4.1!I7/A2.4.1!I$39</f>
        <v>1.8454506110622377E-3</v>
      </c>
      <c r="J7" s="441">
        <f>A2.4.1!J7/A2.4.1!J$39</f>
        <v>6.7102424226880685E-3</v>
      </c>
      <c r="K7" s="440">
        <f>A2.4.1!K7/A2.4.1!K$39</f>
        <v>1.6165056755462658E-2</v>
      </c>
      <c r="L7" s="440">
        <f>A2.4.1!L7/A2.4.1!L$39</f>
        <v>3.4915485095036642E-3</v>
      </c>
      <c r="M7" s="441">
        <f>A2.4.1!M7/A2.4.1!M$39</f>
        <v>6.8699064802137215E-3</v>
      </c>
      <c r="N7" s="440">
        <f>A2.4.1!N7/A2.4.1!N$39</f>
        <v>1.5767173318502633E-2</v>
      </c>
      <c r="O7" s="440">
        <f>A2.4.1!O7/A2.4.1!O$39</f>
        <v>7.1280225359232592E-3</v>
      </c>
      <c r="P7" s="441">
        <f>A2.4.1!P7/A2.4.1!P$39</f>
        <v>7.5126256718619517E-3</v>
      </c>
    </row>
    <row r="8" spans="2:16" ht="13.35" customHeight="1" x14ac:dyDescent="0.2">
      <c r="B8" s="35"/>
      <c r="C8" s="13" t="s">
        <v>128</v>
      </c>
      <c r="D8" s="180"/>
      <c r="E8" s="440">
        <f>A2.4.1!E8/A2.4.1!E$39</f>
        <v>5.1519452512983014E-3</v>
      </c>
      <c r="F8" s="440">
        <f>A2.4.1!F8/A2.4.1!F$39</f>
        <v>1.1439329501932834E-2</v>
      </c>
      <c r="G8" s="441">
        <f>A2.4.1!G8/A2.4.1!G$39</f>
        <v>9.4590270528573488E-3</v>
      </c>
      <c r="H8" s="440">
        <f>A2.4.1!H8/A2.4.1!H$39</f>
        <v>5.5621870751682749E-3</v>
      </c>
      <c r="I8" s="440">
        <f>A2.4.1!I8/A2.4.1!I$39</f>
        <v>1.1082939840157032E-2</v>
      </c>
      <c r="J8" s="441">
        <f>A2.4.1!J8/A2.4.1!J$39</f>
        <v>8.9881915844075323E-3</v>
      </c>
      <c r="K8" s="440">
        <f>A2.4.1!K8/A2.4.1!K$39</f>
        <v>5.9923676159838518E-3</v>
      </c>
      <c r="L8" s="440">
        <f>A2.4.1!L8/A2.4.1!L$39</f>
        <v>1.104340001194175E-2</v>
      </c>
      <c r="M8" s="441">
        <f>A2.4.1!M8/A2.4.1!M$39</f>
        <v>9.2239039182274458E-3</v>
      </c>
      <c r="N8" s="440">
        <f>A2.4.1!N8/A2.4.1!N$39</f>
        <v>6.3384036740380591E-3</v>
      </c>
      <c r="O8" s="440">
        <f>A2.4.1!O8/A2.4.1!O$39</f>
        <v>1.0616931998917415E-2</v>
      </c>
      <c r="P8" s="441">
        <f>A2.4.1!P8/A2.4.1!P$39</f>
        <v>9.5841809470457954E-3</v>
      </c>
    </row>
    <row r="9" spans="2:16" ht="13.35" customHeight="1" x14ac:dyDescent="0.2">
      <c r="B9" s="35"/>
      <c r="C9" s="13" t="s">
        <v>108</v>
      </c>
      <c r="D9" s="180"/>
      <c r="E9" s="440">
        <f>A2.4.1!E9/A2.4.1!E$39</f>
        <v>3.757371710236775E-3</v>
      </c>
      <c r="F9" s="440">
        <f>A2.4.1!F9/A2.4.1!F$39</f>
        <v>4.3112063392126239E-3</v>
      </c>
      <c r="G9" s="441">
        <f>A2.4.1!G9/A2.4.1!G$39</f>
        <v>3.0934231450649506E-3</v>
      </c>
      <c r="H9" s="440">
        <f>A2.4.1!H9/A2.4.1!H$39</f>
        <v>3.2024713463090068E-3</v>
      </c>
      <c r="I9" s="440">
        <f>A2.4.1!I9/A2.4.1!I$39</f>
        <v>3.461744510059189E-3</v>
      </c>
      <c r="J9" s="441">
        <f>A2.4.1!J9/A2.4.1!J$39</f>
        <v>2.4872924334299806E-3</v>
      </c>
      <c r="K9" s="440">
        <f>A2.4.1!K9/A2.4.1!K$39</f>
        <v>3.1538776926230802E-3</v>
      </c>
      <c r="L9" s="440">
        <f>A2.4.1!L9/A2.4.1!L$39</f>
        <v>3.062106603858218E-3</v>
      </c>
      <c r="M9" s="441">
        <f>A2.4.1!M9/A2.4.1!M$39</f>
        <v>2.1649011842582431E-3</v>
      </c>
      <c r="N9" s="440">
        <f>A2.4.1!N9/A2.4.1!N$39</f>
        <v>3.8901916714923772E-3</v>
      </c>
      <c r="O9" s="440">
        <f>A2.4.1!O9/A2.4.1!O$39</f>
        <v>3.3956350709590855E-3</v>
      </c>
      <c r="P9" s="441">
        <f>A2.4.1!P9/A2.4.1!P$39</f>
        <v>2.8075622968415895E-3</v>
      </c>
    </row>
    <row r="10" spans="2:16" s="37" customFormat="1" ht="13.35" customHeight="1" x14ac:dyDescent="0.2">
      <c r="B10" s="35"/>
      <c r="C10" s="13" t="s">
        <v>129</v>
      </c>
      <c r="D10" s="180"/>
      <c r="E10" s="440">
        <f>A2.4.1!E10/A2.4.1!E$39</f>
        <v>3.0229513247073321E-3</v>
      </c>
      <c r="F10" s="440">
        <f>A2.4.1!F10/A2.4.1!F$39</f>
        <v>9.6363972538780415E-3</v>
      </c>
      <c r="G10" s="441">
        <f>A2.4.1!G10/A2.4.1!G$39</f>
        <v>8.1057879599150638E-3</v>
      </c>
      <c r="H10" s="440">
        <f>A2.4.1!H10/A2.4.1!H$39</f>
        <v>3.0007626247554628E-3</v>
      </c>
      <c r="I10" s="440">
        <f>A2.4.1!I10/A2.4.1!I$39</f>
        <v>9.3023769240547817E-3</v>
      </c>
      <c r="J10" s="441">
        <f>A2.4.1!J10/A2.4.1!J$39</f>
        <v>7.9005995847411647E-3</v>
      </c>
      <c r="K10" s="440">
        <f>A2.4.1!K10/A2.4.1!K$39</f>
        <v>3.1338075618518421E-3</v>
      </c>
      <c r="L10" s="440">
        <f>A2.4.1!L10/A2.4.1!L$39</f>
        <v>9.31027566467269E-3</v>
      </c>
      <c r="M10" s="441">
        <f>A2.4.1!M10/A2.4.1!M$39</f>
        <v>8.2173158962181268E-3</v>
      </c>
      <c r="N10" s="440">
        <f>A2.4.1!N10/A2.4.1!N$39</f>
        <v>4.1826010675809714E-3</v>
      </c>
      <c r="O10" s="440">
        <f>A2.4.1!O10/A2.4.1!O$39</f>
        <v>1.225223606058419E-2</v>
      </c>
      <c r="P10" s="441">
        <f>A2.4.1!P10/A2.4.1!P$39</f>
        <v>1.2421204376826133E-2</v>
      </c>
    </row>
    <row r="11" spans="2:16" s="1" customFormat="1" ht="13.35" customHeight="1" x14ac:dyDescent="0.25">
      <c r="B11" s="21"/>
      <c r="C11" s="13" t="s">
        <v>5</v>
      </c>
      <c r="D11" s="180"/>
      <c r="E11" s="440">
        <f>A2.4.1!E11/A2.4.1!E$39</f>
        <v>3.7235388610157558E-2</v>
      </c>
      <c r="F11" s="440">
        <f>A2.4.1!F11/A2.4.1!F$39</f>
        <v>3.7708335048618417E-2</v>
      </c>
      <c r="G11" s="441">
        <f>A2.4.1!G11/A2.4.1!G$39</f>
        <v>3.2761518635594809E-2</v>
      </c>
      <c r="H11" s="440">
        <f>A2.4.1!H11/A2.4.1!H$39</f>
        <v>3.584612663991954E-2</v>
      </c>
      <c r="I11" s="440">
        <f>A2.4.1!I11/A2.4.1!I$39</f>
        <v>3.3507120946333561E-2</v>
      </c>
      <c r="J11" s="441">
        <f>A2.4.1!J11/A2.4.1!J$39</f>
        <v>2.8801312039455393E-2</v>
      </c>
      <c r="K11" s="440">
        <f>A2.4.1!K11/A2.4.1!K$39</f>
        <v>3.3459775157192131E-2</v>
      </c>
      <c r="L11" s="440">
        <f>A2.4.1!L11/A2.4.1!L$39</f>
        <v>3.2164112713522729E-2</v>
      </c>
      <c r="M11" s="441">
        <f>A2.4.1!M11/A2.4.1!M$39</f>
        <v>2.7408313489787801E-2</v>
      </c>
      <c r="N11" s="440">
        <f>A2.4.1!N11/A2.4.1!N$39</f>
        <v>2.9682420461777506E-2</v>
      </c>
      <c r="O11" s="440">
        <f>A2.4.1!O11/A2.4.1!O$39</f>
        <v>3.3281468927768433E-2</v>
      </c>
      <c r="P11" s="441">
        <f>A2.4.1!P11/A2.4.1!P$39</f>
        <v>3.0173901939658951E-2</v>
      </c>
    </row>
    <row r="12" spans="2:16" s="1" customFormat="1" ht="13.35" customHeight="1" x14ac:dyDescent="0.25">
      <c r="B12" s="21"/>
      <c r="C12" s="13" t="s">
        <v>109</v>
      </c>
      <c r="D12" s="180"/>
      <c r="E12" s="440">
        <f>A2.4.1!E12/A2.4.1!E$39</f>
        <v>2.9016481823783118E-2</v>
      </c>
      <c r="F12" s="440">
        <f>A2.4.1!F12/A2.4.1!F$39</f>
        <v>4.5552191971393589E-2</v>
      </c>
      <c r="G12" s="441">
        <f>A2.4.1!G12/A2.4.1!G$39</f>
        <v>3.1950282606383017E-2</v>
      </c>
      <c r="H12" s="440">
        <f>A2.4.1!H12/A2.4.1!H$39</f>
        <v>3.1024459254838245E-2</v>
      </c>
      <c r="I12" s="440">
        <f>A2.4.1!I12/A2.4.1!I$39</f>
        <v>4.5040308658786415E-2</v>
      </c>
      <c r="J12" s="441">
        <f>A2.4.1!J12/A2.4.1!J$39</f>
        <v>3.1958699607680684E-2</v>
      </c>
      <c r="K12" s="440">
        <f>A2.4.1!K12/A2.4.1!K$39</f>
        <v>3.255375211094768E-2</v>
      </c>
      <c r="L12" s="440">
        <f>A2.4.1!L12/A2.4.1!L$39</f>
        <v>4.4403728659268005E-2</v>
      </c>
      <c r="M12" s="441">
        <f>A2.4.1!M12/A2.4.1!M$39</f>
        <v>3.1959194941262092E-2</v>
      </c>
      <c r="N12" s="440">
        <f>A2.4.1!N12/A2.4.1!N$39</f>
        <v>3.541880479092728E-2</v>
      </c>
      <c r="O12" s="440">
        <f>A2.4.1!O12/A2.4.1!O$39</f>
        <v>4.1724750781664086E-2</v>
      </c>
      <c r="P12" s="441">
        <f>A2.4.1!P12/A2.4.1!P$39</f>
        <v>3.2545303025310397E-2</v>
      </c>
    </row>
    <row r="13" spans="2:16" s="1" customFormat="1" ht="13.35" customHeight="1" x14ac:dyDescent="0.25">
      <c r="B13" s="21"/>
      <c r="C13" s="13" t="s">
        <v>130</v>
      </c>
      <c r="D13" s="180"/>
      <c r="E13" s="440">
        <f>A2.4.1!E13/A2.4.1!E$39</f>
        <v>4.1974738139248305E-3</v>
      </c>
      <c r="F13" s="440">
        <f>A2.4.1!F13/A2.4.1!F$39</f>
        <v>8.5047181078003291E-3</v>
      </c>
      <c r="G13" s="441">
        <f>A2.4.1!G13/A2.4.1!G$39</f>
        <v>7.6218286048261759E-3</v>
      </c>
      <c r="H13" s="440">
        <f>A2.4.1!H13/A2.4.1!H$39</f>
        <v>4.619958663527747E-3</v>
      </c>
      <c r="I13" s="440">
        <f>A2.4.1!I13/A2.4.1!I$39</f>
        <v>9.8202842931452861E-3</v>
      </c>
      <c r="J13" s="441">
        <f>A2.4.1!J13/A2.4.1!J$39</f>
        <v>8.6340999823622533E-3</v>
      </c>
      <c r="K13" s="440">
        <f>A2.4.1!K13/A2.4.1!K$39</f>
        <v>4.6706061466209071E-3</v>
      </c>
      <c r="L13" s="440">
        <f>A2.4.1!L13/A2.4.1!L$39</f>
        <v>8.4927071107195745E-3</v>
      </c>
      <c r="M13" s="441">
        <f>A2.4.1!M13/A2.4.1!M$39</f>
        <v>7.0530221203679204E-3</v>
      </c>
      <c r="N13" s="440">
        <f>A2.4.1!N13/A2.4.1!N$39</f>
        <v>5.9456577204680845E-3</v>
      </c>
      <c r="O13" s="440">
        <f>A2.4.1!O13/A2.4.1!O$39</f>
        <v>1.0133906898753698E-2</v>
      </c>
      <c r="P13" s="441">
        <f>A2.4.1!P13/A2.4.1!P$39</f>
        <v>8.9557171952881053E-3</v>
      </c>
    </row>
    <row r="14" spans="2:16" s="1" customFormat="1" ht="13.35" customHeight="1" x14ac:dyDescent="0.25">
      <c r="B14" s="21"/>
      <c r="C14" s="13" t="s">
        <v>131</v>
      </c>
      <c r="D14" s="180"/>
      <c r="E14" s="440">
        <f>A2.4.1!E14/A2.4.1!E$39</f>
        <v>0.28842366429011529</v>
      </c>
      <c r="F14" s="440">
        <f>A2.4.1!F14/A2.4.1!F$39</f>
        <v>0.33742370350520295</v>
      </c>
      <c r="G14" s="441">
        <f>A2.4.1!G14/A2.4.1!G$39</f>
        <v>0.33639787610938809</v>
      </c>
      <c r="H14" s="440">
        <f>A2.4.1!H14/A2.4.1!H$39</f>
        <v>0.30336991721653017</v>
      </c>
      <c r="I14" s="440">
        <f>A2.4.1!I14/A2.4.1!I$39</f>
        <v>0.33869208871937923</v>
      </c>
      <c r="J14" s="441">
        <f>A2.4.1!J14/A2.4.1!J$39</f>
        <v>0.34317114110420682</v>
      </c>
      <c r="K14" s="440">
        <f>A2.4.1!K14/A2.4.1!K$39</f>
        <v>0.30850371440777347</v>
      </c>
      <c r="L14" s="440">
        <f>A2.4.1!L14/A2.4.1!L$39</f>
        <v>0.35582324619672623</v>
      </c>
      <c r="M14" s="441">
        <f>A2.4.1!M14/A2.4.1!M$39</f>
        <v>0.34911078956616476</v>
      </c>
      <c r="N14" s="440">
        <f>A2.4.1!N14/A2.4.1!N$39</f>
        <v>0.30704993320452029</v>
      </c>
      <c r="O14" s="440">
        <f>A2.4.1!O14/A2.4.1!O$39</f>
        <v>0.34487853558068576</v>
      </c>
      <c r="P14" s="441">
        <f>A2.4.1!P14/A2.4.1!P$39</f>
        <v>0.34836590246250437</v>
      </c>
    </row>
    <row r="15" spans="2:16" customFormat="1" ht="13.35" customHeight="1" x14ac:dyDescent="0.25">
      <c r="B15" s="21"/>
      <c r="C15" s="13" t="s">
        <v>110</v>
      </c>
      <c r="D15" s="180"/>
      <c r="E15" s="440">
        <f>A2.4.1!E15/A2.4.1!E$39</f>
        <v>9.426436933368542E-3</v>
      </c>
      <c r="F15" s="440">
        <f>A2.4.1!F15/A2.4.1!F$39</f>
        <v>1.3685446335073171E-2</v>
      </c>
      <c r="G15" s="441">
        <f>A2.4.1!G15/A2.4.1!G$39</f>
        <v>1.2331556562693783E-2</v>
      </c>
      <c r="H15" s="440">
        <f>A2.4.1!H15/A2.4.1!H$39</f>
        <v>9.5742564408634236E-3</v>
      </c>
      <c r="I15" s="440">
        <f>A2.4.1!I15/A2.4.1!I$39</f>
        <v>1.3481419943619375E-2</v>
      </c>
      <c r="J15" s="441">
        <f>A2.4.1!J15/A2.4.1!J$39</f>
        <v>1.2124102040546548E-2</v>
      </c>
      <c r="K15" s="440">
        <f>A2.4.1!K15/A2.4.1!K$39</f>
        <v>1.0511014201051102E-2</v>
      </c>
      <c r="L15" s="440">
        <f>A2.4.1!L15/A2.4.1!L$39</f>
        <v>1.620785629764054E-2</v>
      </c>
      <c r="M15" s="441">
        <f>A2.4.1!M15/A2.4.1!M$39</f>
        <v>1.4641234622941205E-2</v>
      </c>
      <c r="N15" s="440">
        <f>A2.4.1!N15/A2.4.1!N$39</f>
        <v>1.3433631667364245E-2</v>
      </c>
      <c r="O15" s="440">
        <f>A2.4.1!O15/A2.4.1!O$39</f>
        <v>1.7063240672484634E-2</v>
      </c>
      <c r="P15" s="441">
        <f>A2.4.1!P15/A2.4.1!P$39</f>
        <v>1.6631001079617794E-2</v>
      </c>
    </row>
    <row r="16" spans="2:16" customFormat="1" ht="13.35" customHeight="1" x14ac:dyDescent="0.25">
      <c r="B16" s="21"/>
      <c r="C16" s="13" t="s">
        <v>289</v>
      </c>
      <c r="D16" s="180"/>
      <c r="E16" s="440">
        <f>A2.4.1!E16/A2.4.1!E$39</f>
        <v>4.6760848516855908E-4</v>
      </c>
      <c r="F16" s="440">
        <f>A2.4.1!F16/A2.4.1!F$39</f>
        <v>4.2188681291125633E-4</v>
      </c>
      <c r="G16" s="441">
        <f>A2.4.1!G16/A2.4.1!G$39</f>
        <v>2.9230553502961949E-4</v>
      </c>
      <c r="H16" s="440">
        <f>A2.4.1!H16/A2.4.1!H$39</f>
        <v>5.6367916708113667E-4</v>
      </c>
      <c r="I16" s="440">
        <f>A2.4.1!I16/A2.4.1!I$39</f>
        <v>7.1873121624071361E-4</v>
      </c>
      <c r="J16" s="441">
        <f>A2.4.1!J16/A2.4.1!J$39</f>
        <v>5.1033982583240914E-4</v>
      </c>
      <c r="K16" s="440">
        <f>A2.4.1!K16/A2.4.1!K$39</f>
        <v>5.906352769821404E-4</v>
      </c>
      <c r="L16" s="440">
        <f>A2.4.1!L16/A2.4.1!L$39</f>
        <v>7.1110828546580183E-4</v>
      </c>
      <c r="M16" s="441">
        <f>A2.4.1!M16/A2.4.1!M$39</f>
        <v>5.2317655801520661E-4</v>
      </c>
      <c r="N16" s="440">
        <f>A2.4.1!N16/A2.4.1!N$39</f>
        <v>7.2528997265112116E-4</v>
      </c>
      <c r="O16" s="440">
        <f>A2.4.1!O16/A2.4.1!O$39</f>
        <v>6.9956103744043239E-4</v>
      </c>
      <c r="P16" s="441">
        <f>A2.4.1!P16/A2.4.1!P$39</f>
        <v>5.4618395456913034E-4</v>
      </c>
    </row>
    <row r="17" spans="2:16" customFormat="1" ht="13.35" customHeight="1" x14ac:dyDescent="0.25">
      <c r="B17" s="21"/>
      <c r="C17" s="13" t="s">
        <v>111</v>
      </c>
      <c r="D17" s="180"/>
      <c r="E17" s="440">
        <f>A2.4.1!E17/A2.4.1!E$39</f>
        <v>1.7494058621600212E-3</v>
      </c>
      <c r="F17" s="440">
        <f>A2.4.1!F17/A2.4.1!F$39</f>
        <v>3.5366068471427885E-3</v>
      </c>
      <c r="G17" s="441">
        <f>A2.4.1!G17/A2.4.1!G$39</f>
        <v>2.8213006955472748E-3</v>
      </c>
      <c r="H17" s="440">
        <f>A2.4.1!H17/A2.4.1!H$39</f>
        <v>5.5262663439327124E-6</v>
      </c>
      <c r="I17" s="440">
        <f>A2.4.1!I17/A2.4.1!I$39</f>
        <v>7.6846144732522688E-6</v>
      </c>
      <c r="J17" s="441">
        <f>A2.4.1!J17/A2.4.1!J$39</f>
        <v>4.1015503536917579E-6</v>
      </c>
      <c r="K17" s="440">
        <f>A2.4.1!K17/A2.4.1!K$39</f>
        <v>2.8671615387482548E-6</v>
      </c>
      <c r="L17" s="440">
        <f>A2.4.1!L17/A2.4.1!L$39</f>
        <v>2.7044118393101675E-6</v>
      </c>
      <c r="M17" s="441">
        <f>A2.4.1!M17/A2.4.1!M$39</f>
        <v>1.0389494768494472E-6</v>
      </c>
      <c r="N17" s="440">
        <f>A2.4.1!N17/A2.4.1!N$39</f>
        <v>1.7200552711093783E-5</v>
      </c>
      <c r="O17" s="440">
        <f>A2.4.1!O17/A2.4.1!O$39</f>
        <v>9.0008379041810684E-5</v>
      </c>
      <c r="P17" s="441">
        <f>A2.4.1!P17/A2.4.1!P$39</f>
        <v>9.976600143267068E-5</v>
      </c>
    </row>
    <row r="18" spans="2:16" customFormat="1" ht="13.35" customHeight="1" x14ac:dyDescent="0.25">
      <c r="B18" s="21"/>
      <c r="C18" s="13" t="s">
        <v>112</v>
      </c>
      <c r="D18" s="180"/>
      <c r="E18" s="440">
        <f>A2.4.1!E18/A2.4.1!E$39</f>
        <v>7.366208960478831E-3</v>
      </c>
      <c r="F18" s="440">
        <f>A2.4.1!F18/A2.4.1!F$39</f>
        <v>1.1053769178924901E-2</v>
      </c>
      <c r="G18" s="441">
        <f>A2.4.1!G18/A2.4.1!G$39</f>
        <v>1.0013160617403373E-2</v>
      </c>
      <c r="H18" s="440">
        <f>A2.4.1!H18/A2.4.1!H$39</f>
        <v>7.9246659371995098E-3</v>
      </c>
      <c r="I18" s="440">
        <f>A2.4.1!I18/A2.4.1!I$39</f>
        <v>1.1921017877159431E-2</v>
      </c>
      <c r="J18" s="441">
        <f>A2.4.1!J18/A2.4.1!J$39</f>
        <v>1.011861510440875E-2</v>
      </c>
      <c r="K18" s="440">
        <f>A2.4.1!K18/A2.4.1!K$39</f>
        <v>7.8388196469377277E-3</v>
      </c>
      <c r="L18" s="440">
        <f>A2.4.1!L18/A2.4.1!L$39</f>
        <v>1.3259708925735914E-2</v>
      </c>
      <c r="M18" s="441">
        <f>A2.4.1!M18/A2.4.1!M$39</f>
        <v>1.1687747893801082E-2</v>
      </c>
      <c r="N18" s="440">
        <f>A2.4.1!N18/A2.4.1!N$39</f>
        <v>8.2935331655323852E-3</v>
      </c>
      <c r="O18" s="440">
        <f>A2.4.1!O18/A2.4.1!O$39</f>
        <v>1.2839639598268858E-2</v>
      </c>
      <c r="P18" s="441">
        <f>A2.4.1!P18/A2.4.1!P$39</f>
        <v>1.1864426203834308E-2</v>
      </c>
    </row>
    <row r="19" spans="2:16" customFormat="1" ht="13.35" customHeight="1" x14ac:dyDescent="0.25">
      <c r="B19" s="21"/>
      <c r="C19" s="13" t="s">
        <v>132</v>
      </c>
      <c r="D19" s="180"/>
      <c r="E19" s="440">
        <f>A2.4.1!E19/A2.4.1!E$39</f>
        <v>3.949916380600299E-2</v>
      </c>
      <c r="F19" s="440">
        <f>A2.4.1!F19/A2.4.1!F$39</f>
        <v>0.103828070091983</v>
      </c>
      <c r="G19" s="441">
        <f>A2.4.1!G19/A2.4.1!G$39</f>
        <v>8.6500523563164053E-2</v>
      </c>
      <c r="H19" s="440">
        <f>A2.4.1!H19/A2.4.1!H$39</f>
        <v>4.246383058677896E-2</v>
      </c>
      <c r="I19" s="440">
        <f>A2.4.1!I19/A2.4.1!I$39</f>
        <v>0.10561681614642826</v>
      </c>
      <c r="J19" s="441">
        <f>A2.4.1!J19/A2.4.1!J$39</f>
        <v>9.2858539709935517E-2</v>
      </c>
      <c r="K19" s="440">
        <f>A2.4.1!K19/A2.4.1!K$39</f>
        <v>4.3804493988995837E-2</v>
      </c>
      <c r="L19" s="440">
        <f>A2.4.1!L19/A2.4.1!L$39</f>
        <v>0.10462361294756818</v>
      </c>
      <c r="M19" s="441">
        <f>A2.4.1!M19/A2.4.1!M$39</f>
        <v>9.2225893569019682E-2</v>
      </c>
      <c r="N19" s="440">
        <f>A2.4.1!N19/A2.4.1!N$39</f>
        <v>4.4641167802858733E-2</v>
      </c>
      <c r="O19" s="440">
        <f>A2.4.1!O19/A2.4.1!O$39</f>
        <v>8.8804350739576043E-2</v>
      </c>
      <c r="P19" s="441">
        <f>A2.4.1!P19/A2.4.1!P$39</f>
        <v>8.4618527741464167E-2</v>
      </c>
    </row>
    <row r="20" spans="2:16" customFormat="1" ht="13.35" customHeight="1" x14ac:dyDescent="0.25">
      <c r="B20" s="21"/>
      <c r="C20" s="13" t="s">
        <v>6</v>
      </c>
      <c r="D20" s="180"/>
      <c r="E20" s="440">
        <f>A2.4.1!E20/A2.4.1!E$39</f>
        <v>7.8640744652759432E-3</v>
      </c>
      <c r="F20" s="440">
        <f>A2.4.1!F20/A2.4.1!F$39</f>
        <v>1.3679015153629348E-2</v>
      </c>
      <c r="G20" s="441">
        <f>A2.4.1!G20/A2.4.1!G$39</f>
        <v>1.1871330672739131E-2</v>
      </c>
      <c r="H20" s="440">
        <f>A2.4.1!H20/A2.4.1!H$39</f>
        <v>8.6071598306751984E-3</v>
      </c>
      <c r="I20" s="440">
        <f>A2.4.1!I20/A2.4.1!I$39</f>
        <v>1.3784986311831638E-2</v>
      </c>
      <c r="J20" s="441">
        <f>A2.4.1!J20/A2.4.1!J$39</f>
        <v>1.1674306931853676E-2</v>
      </c>
      <c r="K20" s="440">
        <f>A2.4.1!K20/A2.4.1!K$39</f>
        <v>9.3698839086292958E-3</v>
      </c>
      <c r="L20" s="440">
        <f>A2.4.1!L20/A2.4.1!L$39</f>
        <v>1.4545642055022777E-2</v>
      </c>
      <c r="M20" s="441">
        <f>A2.4.1!M20/A2.4.1!M$39</f>
        <v>1.2301866823549798E-2</v>
      </c>
      <c r="N20" s="440">
        <f>A2.4.1!N20/A2.4.1!N$39</f>
        <v>1.068154323358924E-2</v>
      </c>
      <c r="O20" s="440">
        <f>A2.4.1!O20/A2.4.1!O$39</f>
        <v>1.4104211873572551E-2</v>
      </c>
      <c r="P20" s="441">
        <f>A2.4.1!P20/A2.4.1!P$39</f>
        <v>1.2197614497409371E-2</v>
      </c>
    </row>
    <row r="21" spans="2:16" customFormat="1" ht="13.35" customHeight="1" x14ac:dyDescent="0.25">
      <c r="B21" s="21"/>
      <c r="C21" s="13" t="s">
        <v>113</v>
      </c>
      <c r="D21" s="180"/>
      <c r="E21" s="440">
        <f>A2.4.1!E21/A2.4.1!E$39</f>
        <v>1.1035560249977995E-2</v>
      </c>
      <c r="F21" s="440">
        <f>A2.4.1!F21/A2.4.1!F$39</f>
        <v>3.1276951151990341E-2</v>
      </c>
      <c r="G21" s="441">
        <f>A2.4.1!G21/A2.4.1!G$39</f>
        <v>2.8183964507302629E-2</v>
      </c>
      <c r="H21" s="440">
        <f>A2.4.1!H21/A2.4.1!H$39</f>
        <v>1.192844590337876E-2</v>
      </c>
      <c r="I21" s="440">
        <f>A2.4.1!I21/A2.4.1!I$39</f>
        <v>3.484305023925361E-2</v>
      </c>
      <c r="J21" s="441">
        <f>A2.4.1!J21/A2.4.1!J$39</f>
        <v>3.2852186655890382E-2</v>
      </c>
      <c r="K21" s="440">
        <f>A2.4.1!K21/A2.4.1!K$39</f>
        <v>1.5035395109195847E-2</v>
      </c>
      <c r="L21" s="440">
        <f>A2.4.1!L21/A2.4.1!L$39</f>
        <v>3.7144148454735383E-2</v>
      </c>
      <c r="M21" s="441">
        <f>A2.4.1!M21/A2.4.1!M$39</f>
        <v>3.4871219664933409E-2</v>
      </c>
      <c r="N21" s="440">
        <f>A2.4.1!N21/A2.4.1!N$39</f>
        <v>1.8765803007803318E-2</v>
      </c>
      <c r="O21" s="440">
        <f>A2.4.1!O21/A2.4.1!O$39</f>
        <v>3.7061645637383005E-2</v>
      </c>
      <c r="P21" s="441">
        <f>A2.4.1!P21/A2.4.1!P$39</f>
        <v>3.6284832485862832E-2</v>
      </c>
    </row>
    <row r="22" spans="2:16" customFormat="1" ht="13.35" customHeight="1" x14ac:dyDescent="0.25">
      <c r="B22" s="21"/>
      <c r="C22" s="13" t="s">
        <v>114</v>
      </c>
      <c r="D22" s="180"/>
      <c r="E22" s="440">
        <f>A2.4.1!E22/A2.4.1!E$39</f>
        <v>8.3041765689639991E-3</v>
      </c>
      <c r="F22" s="440">
        <f>A2.4.1!F22/A2.4.1!F$39</f>
        <v>1.339134513529428E-2</v>
      </c>
      <c r="G22" s="441">
        <f>A2.4.1!G22/A2.4.1!G$39</f>
        <v>1.1237429170542957E-2</v>
      </c>
      <c r="H22" s="440">
        <f>A2.4.1!H22/A2.4.1!H$39</f>
        <v>8.4690031720768815E-3</v>
      </c>
      <c r="I22" s="440">
        <f>A2.4.1!I22/A2.4.1!I$39</f>
        <v>1.326106996970053E-2</v>
      </c>
      <c r="J22" s="441">
        <f>A2.4.1!J22/A2.4.1!J$39</f>
        <v>1.1408635066818773E-2</v>
      </c>
      <c r="K22" s="440">
        <f>A2.4.1!K22/A2.4.1!K$39</f>
        <v>8.5642115162410364E-3</v>
      </c>
      <c r="L22" s="440">
        <f>A2.4.1!L22/A2.4.1!L$39</f>
        <v>1.2561367813136316E-2</v>
      </c>
      <c r="M22" s="441">
        <f>A2.4.1!M22/A2.4.1!M$39</f>
        <v>9.9846220983731311E-3</v>
      </c>
      <c r="N22" s="440">
        <f>A2.4.1!N22/A2.4.1!N$39</f>
        <v>1.0351865973293276E-2</v>
      </c>
      <c r="O22" s="440">
        <f>A2.4.1!O22/A2.4.1!O$39</f>
        <v>1.53419476472514E-2</v>
      </c>
      <c r="P22" s="441">
        <f>A2.4.1!P22/A2.4.1!P$39</f>
        <v>1.3812347765173318E-2</v>
      </c>
    </row>
    <row r="23" spans="2:16" customFormat="1" ht="13.35" customHeight="1" x14ac:dyDescent="0.25">
      <c r="B23" s="21"/>
      <c r="C23" s="13" t="s">
        <v>115</v>
      </c>
      <c r="D23" s="180"/>
      <c r="E23" s="440">
        <f>A2.4.1!E23/A2.4.1!E$39</f>
        <v>7.7760540445383332E-3</v>
      </c>
      <c r="F23" s="440">
        <f>A2.4.1!F23/A2.4.1!F$39</f>
        <v>1.0706901191794321E-2</v>
      </c>
      <c r="G23" s="441">
        <f>A2.4.1!G23/A2.4.1!G$39</f>
        <v>7.1302134027650243E-3</v>
      </c>
      <c r="H23" s="440">
        <f>A2.4.1!H23/A2.4.1!H$39</f>
        <v>8.5159764360003103E-3</v>
      </c>
      <c r="I23" s="440">
        <f>A2.4.1!I23/A2.4.1!I$39</f>
        <v>1.1341123095458223E-2</v>
      </c>
      <c r="J23" s="441">
        <f>A2.4.1!J23/A2.4.1!J$39</f>
        <v>7.9114357801185684E-3</v>
      </c>
      <c r="K23" s="440">
        <f>A2.4.1!K23/A2.4.1!K$39</f>
        <v>9.1347766624519395E-3</v>
      </c>
      <c r="L23" s="440">
        <f>A2.4.1!L23/A2.4.1!L$39</f>
        <v>1.129913552847174E-2</v>
      </c>
      <c r="M23" s="441">
        <f>A2.4.1!M23/A2.4.1!M$39</f>
        <v>8.089245774232574E-3</v>
      </c>
      <c r="N23" s="440">
        <f>A2.4.1!N23/A2.4.1!N$39</f>
        <v>9.9333191906566601E-3</v>
      </c>
      <c r="O23" s="440">
        <f>A2.4.1!O23/A2.4.1!O$39</f>
        <v>1.0703847097365516E-2</v>
      </c>
      <c r="P23" s="441">
        <f>A2.4.1!P23/A2.4.1!P$39</f>
        <v>8.4988488515769685E-3</v>
      </c>
    </row>
    <row r="24" spans="2:16" customFormat="1" ht="13.35" customHeight="1" x14ac:dyDescent="0.25">
      <c r="B24" s="21"/>
      <c r="C24" s="13" t="s">
        <v>116</v>
      </c>
      <c r="D24" s="180"/>
      <c r="E24" s="440">
        <f>A2.4.1!E24/A2.4.1!E$39</f>
        <v>1.9094930023765513E-2</v>
      </c>
      <c r="F24" s="440">
        <f>A2.4.1!F24/A2.4.1!F$39</f>
        <v>6.9582904636545781E-3</v>
      </c>
      <c r="G24" s="441">
        <f>A2.4.1!G24/A2.4.1!G$39</f>
        <v>2.3854572552756133E-3</v>
      </c>
      <c r="H24" s="440">
        <f>A2.4.1!H24/A2.4.1!H$39</f>
        <v>1.8344441128684639E-2</v>
      </c>
      <c r="I24" s="440">
        <f>A2.4.1!I24/A2.4.1!I$39</f>
        <v>6.592258598115493E-3</v>
      </c>
      <c r="J24" s="441">
        <f>A2.4.1!J24/A2.4.1!J$39</f>
        <v>2.4942078421560567E-3</v>
      </c>
      <c r="K24" s="440">
        <f>A2.4.1!K24/A2.4.1!K$39</f>
        <v>1.85620038018562E-2</v>
      </c>
      <c r="L24" s="440">
        <f>A2.4.1!L24/A2.4.1!L$39</f>
        <v>6.7397995539734221E-3</v>
      </c>
      <c r="M24" s="441">
        <f>A2.4.1!M24/A2.4.1!M$39</f>
        <v>2.5939851834315924E-3</v>
      </c>
      <c r="N24" s="440">
        <f>A2.4.1!N24/A2.4.1!N$39</f>
        <v>1.9763435065046756E-2</v>
      </c>
      <c r="O24" s="440">
        <f>A2.4.1!O24/A2.4.1!O$39</f>
        <v>6.461824676424123E-3</v>
      </c>
      <c r="P24" s="441">
        <f>A2.4.1!P24/A2.4.1!P$39</f>
        <v>2.7834425520740997E-3</v>
      </c>
    </row>
    <row r="25" spans="2:16" customFormat="1" ht="13.35" customHeight="1" x14ac:dyDescent="0.25">
      <c r="B25" s="21"/>
      <c r="C25" s="13" t="s">
        <v>284</v>
      </c>
      <c r="D25" s="180"/>
      <c r="E25" s="440">
        <f>A2.4.1!E25/A2.4.1!E$39</f>
        <v>3.6704515447583838E-2</v>
      </c>
      <c r="F25" s="440">
        <f>A2.4.1!F25/A2.4.1!F$39</f>
        <v>8.445079965968938E-2</v>
      </c>
      <c r="G25" s="441">
        <f>A2.4.1!G25/A2.4.1!G$39</f>
        <v>6.4007257549013541E-2</v>
      </c>
      <c r="H25" s="440">
        <f>A2.4.1!H25/A2.4.1!H$39</f>
        <v>4.3773555710291012E-2</v>
      </c>
      <c r="I25" s="440">
        <f>A2.4.1!I25/A2.4.1!I$39</f>
        <v>9.5165744316193041E-2</v>
      </c>
      <c r="J25" s="441">
        <f>A2.4.1!J25/A2.4.1!J$39</f>
        <v>7.4859339762500476E-2</v>
      </c>
      <c r="K25" s="440">
        <f>A2.4.1!K25/A2.4.1!K$39</f>
        <v>5.869079669817677E-2</v>
      </c>
      <c r="L25" s="440">
        <f>A2.4.1!L25/A2.4.1!L$39</f>
        <v>9.9266075837472739E-2</v>
      </c>
      <c r="M25" s="441">
        <f>A2.4.1!M25/A2.4.1!M$39</f>
        <v>7.4811297232348126E-2</v>
      </c>
      <c r="N25" s="440">
        <f>A2.4.1!N25/A2.4.1!N$39</f>
        <v>7.6232849615567644E-2</v>
      </c>
      <c r="O25" s="440">
        <f>A2.4.1!O25/A2.4.1!O$39</f>
        <v>9.4644982652650228E-2</v>
      </c>
      <c r="P25" s="441">
        <f>A2.4.1!P25/A2.4.1!P$39</f>
        <v>6.9630688319289855E-2</v>
      </c>
    </row>
    <row r="26" spans="2:16" customFormat="1" ht="13.35" customHeight="1" x14ac:dyDescent="0.25">
      <c r="B26" s="21"/>
      <c r="C26" s="13" t="s">
        <v>133</v>
      </c>
      <c r="D26" s="180"/>
      <c r="E26" s="440">
        <f>A2.4.1!E26/A2.4.1!E$39</f>
        <v>1.5439331925006601E-2</v>
      </c>
      <c r="F26" s="440">
        <f>A2.4.1!F26/A2.4.1!F$39</f>
        <v>2.2562775729970959E-2</v>
      </c>
      <c r="G26" s="441">
        <f>A2.4.1!G26/A2.4.1!G$39</f>
        <v>1.3171883853064486E-2</v>
      </c>
      <c r="H26" s="440">
        <f>A2.4.1!H26/A2.4.1!H$39</f>
        <v>1.8435624523359527E-2</v>
      </c>
      <c r="I26" s="440">
        <f>A2.4.1!I26/A2.4.1!I$39</f>
        <v>2.7244090686894335E-2</v>
      </c>
      <c r="J26" s="441">
        <f>A2.4.1!J26/A2.4.1!J$39</f>
        <v>1.6575290196132405E-2</v>
      </c>
      <c r="K26" s="440">
        <f>A2.4.1!K26/A2.4.1!K$39</f>
        <v>1.7228773686338263E-2</v>
      </c>
      <c r="L26" s="440">
        <f>A2.4.1!L26/A2.4.1!L$39</f>
        <v>1.9558773430438006E-2</v>
      </c>
      <c r="M26" s="441">
        <f>A2.4.1!M26/A2.4.1!M$39</f>
        <v>1.2587453159454623E-2</v>
      </c>
      <c r="N26" s="440">
        <f>A2.4.1!N26/A2.4.1!N$39</f>
        <v>1.4087252670385809E-2</v>
      </c>
      <c r="O26" s="440">
        <f>A2.4.1!O26/A2.4.1!O$39</f>
        <v>1.2789173930578669E-2</v>
      </c>
      <c r="P26" s="441">
        <f>A2.4.1!P26/A2.4.1!P$39</f>
        <v>9.5596080704189821E-3</v>
      </c>
    </row>
    <row r="27" spans="2:16" customFormat="1" ht="13.35" customHeight="1" x14ac:dyDescent="0.25">
      <c r="B27" s="21"/>
      <c r="C27" s="13" t="s">
        <v>117</v>
      </c>
      <c r="D27" s="180"/>
      <c r="E27" s="440">
        <f>A2.4.1!E27/A2.4.1!E$39</f>
        <v>4.2414840242936359E-3</v>
      </c>
      <c r="F27" s="440">
        <f>A2.4.1!F27/A2.4.1!F$39</f>
        <v>7.9730910874865682E-3</v>
      </c>
      <c r="G27" s="441">
        <f>A2.4.1!G27/A2.4.1!G$39</f>
        <v>6.480158196482508E-3</v>
      </c>
      <c r="H27" s="440">
        <f>A2.4.1!H27/A2.4.1!H$39</f>
        <v>3.865623307580932E-3</v>
      </c>
      <c r="I27" s="440">
        <f>A2.4.1!I27/A2.4.1!I$39</f>
        <v>6.2720588670959927E-3</v>
      </c>
      <c r="J27" s="441">
        <f>A2.4.1!J27/A2.4.1!J$39</f>
        <v>5.3695444285592666E-3</v>
      </c>
      <c r="K27" s="440">
        <f>A2.4.1!K27/A2.4.1!K$39</f>
        <v>3.8219263311514234E-3</v>
      </c>
      <c r="L27" s="440">
        <f>A2.4.1!L27/A2.4.1!L$39</f>
        <v>6.4497384649449853E-3</v>
      </c>
      <c r="M27" s="441">
        <f>A2.4.1!M27/A2.4.1!M$39</f>
        <v>5.5194653338744067E-3</v>
      </c>
      <c r="N27" s="440">
        <f>A2.4.1!N27/A2.4.1!N$39</f>
        <v>3.4143097131521158E-3</v>
      </c>
      <c r="O27" s="440">
        <f>A2.4.1!O27/A2.4.1!O$39</f>
        <v>5.0541638523718367E-3</v>
      </c>
      <c r="P27" s="441">
        <f>A2.4.1!P27/A2.4.1!P$39</f>
        <v>4.503100347902216E-3</v>
      </c>
    </row>
    <row r="28" spans="2:16" customFormat="1" ht="13.35" customHeight="1" x14ac:dyDescent="0.25">
      <c r="B28" s="21"/>
      <c r="C28" s="13" t="s">
        <v>118</v>
      </c>
      <c r="D28" s="180"/>
      <c r="E28" s="440">
        <f>A2.4.1!E28/A2.4.1!E$39</f>
        <v>0.12216684270750815</v>
      </c>
      <c r="F28" s="440">
        <f>A2.4.1!F28/A2.4.1!F$39</f>
        <v>6.5860731553627747E-2</v>
      </c>
      <c r="G28" s="441">
        <f>A2.4.1!G28/A2.4.1!G$39</f>
        <v>6.0041914478953684E-2</v>
      </c>
      <c r="H28" s="440">
        <f>A2.4.1!H28/A2.4.1!H$39</f>
        <v>0.10124396255401925</v>
      </c>
      <c r="I28" s="440">
        <f>A2.4.1!I28/A2.4.1!I$39</f>
        <v>4.3312559711632795E-2</v>
      </c>
      <c r="J28" s="441">
        <f>A2.4.1!J28/A2.4.1!J$39</f>
        <v>4.2709155379214464E-2</v>
      </c>
      <c r="K28" s="440">
        <f>A2.4.1!K28/A2.4.1!K$39</f>
        <v>7.5156905415208003E-2</v>
      </c>
      <c r="L28" s="440">
        <f>A2.4.1!L28/A2.4.1!L$39</f>
        <v>3.8097744087430052E-2</v>
      </c>
      <c r="M28" s="441">
        <f>A2.4.1!M28/A2.4.1!M$39</f>
        <v>3.1994768854773606E-2</v>
      </c>
      <c r="N28" s="440">
        <f>A2.4.1!N28/A2.4.1!N$39</f>
        <v>4.5033913756428706E-2</v>
      </c>
      <c r="O28" s="440">
        <f>A2.4.1!O28/A2.4.1!O$39</f>
        <v>2.5749212651468074E-2</v>
      </c>
      <c r="P28" s="441">
        <f>A2.4.1!P28/A2.4.1!P$39</f>
        <v>2.2587758700351519E-2</v>
      </c>
    </row>
    <row r="29" spans="2:16" customFormat="1" ht="13.35" customHeight="1" x14ac:dyDescent="0.25">
      <c r="B29" s="21"/>
      <c r="C29" s="13" t="s">
        <v>119</v>
      </c>
      <c r="D29" s="180"/>
      <c r="E29" s="440">
        <f>A2.4.1!E29/A2.4.1!E$39</f>
        <v>7.8118123404629877E-4</v>
      </c>
      <c r="F29" s="440">
        <f>A2.4.1!F29/A2.4.1!F$39</f>
        <v>1.4158966988104282E-3</v>
      </c>
      <c r="G29" s="441">
        <f>A2.4.1!G29/A2.4.1!G$39</f>
        <v>1.030322915946567E-3</v>
      </c>
      <c r="H29" s="440">
        <f>A2.4.1!H29/A2.4.1!H$39</f>
        <v>9.228864794367629E-4</v>
      </c>
      <c r="I29" s="440">
        <f>A2.4.1!I29/A2.4.1!I$39</f>
        <v>1.8559928979780401E-3</v>
      </c>
      <c r="J29" s="441">
        <f>A2.4.1!J29/A2.4.1!J$39</f>
        <v>1.4351810465077764E-3</v>
      </c>
      <c r="K29" s="440">
        <f>A2.4.1!K29/A2.4.1!K$39</f>
        <v>9.2609317701568619E-4</v>
      </c>
      <c r="L29" s="440">
        <f>A2.4.1!L29/A2.4.1!L$39</f>
        <v>1.7755234131369378E-3</v>
      </c>
      <c r="M29" s="441">
        <f>A2.4.1!M29/A2.4.1!M$39</f>
        <v>1.4331714386654677E-3</v>
      </c>
      <c r="N29" s="440">
        <f>A2.4.1!N29/A2.4.1!N$39</f>
        <v>1.1438367552877365E-3</v>
      </c>
      <c r="O29" s="440">
        <f>A2.4.1!O29/A2.4.1!O$39</f>
        <v>1.7798494888797676E-3</v>
      </c>
      <c r="P29" s="441">
        <f>A2.4.1!P29/A2.4.1!P$39</f>
        <v>1.4899458914742643E-3</v>
      </c>
    </row>
    <row r="30" spans="2:16" customFormat="1" ht="13.35" customHeight="1" x14ac:dyDescent="0.25">
      <c r="B30" s="21"/>
      <c r="C30" s="13" t="s">
        <v>120</v>
      </c>
      <c r="D30" s="180"/>
      <c r="E30" s="440">
        <f>A2.4.1!E30/A2.4.1!E$39</f>
        <v>6.945361323827128E-3</v>
      </c>
      <c r="F30" s="440">
        <f>A2.4.1!F30/A2.4.1!F$39</f>
        <v>8.7871011109704848E-3</v>
      </c>
      <c r="G30" s="441">
        <f>A2.4.1!G30/A2.4.1!G$39</f>
        <v>5.7421486634919219E-3</v>
      </c>
      <c r="H30" s="440">
        <f>A2.4.1!H30/A2.4.1!H$39</f>
        <v>7.7229572156459654E-3</v>
      </c>
      <c r="I30" s="440">
        <f>A2.4.1!I30/A2.4.1!I$39</f>
        <v>9.340121731651687E-3</v>
      </c>
      <c r="J30" s="441">
        <f>A2.4.1!J30/A2.4.1!J$39</f>
        <v>6.1141161540337365E-3</v>
      </c>
      <c r="K30" s="440">
        <f>A2.4.1!K30/A2.4.1!K$39</f>
        <v>7.6065795622991192E-3</v>
      </c>
      <c r="L30" s="440">
        <f>A2.4.1!L30/A2.4.1!L$39</f>
        <v>8.6516464266779558E-3</v>
      </c>
      <c r="M30" s="441">
        <f>A2.4.1!M30/A2.4.1!M$39</f>
        <v>5.7610935330063328E-3</v>
      </c>
      <c r="N30" s="440">
        <f>A2.4.1!N30/A2.4.1!N$39</f>
        <v>8.6633450488209016E-3</v>
      </c>
      <c r="O30" s="440">
        <f>A2.4.1!O30/A2.4.1!O$39</f>
        <v>9.1381880364191977E-3</v>
      </c>
      <c r="P30" s="441">
        <f>A2.4.1!P30/A2.4.1!P$39</f>
        <v>6.699775174980405E-3</v>
      </c>
    </row>
    <row r="31" spans="2:16" customFormat="1" ht="13.35" customHeight="1" x14ac:dyDescent="0.25">
      <c r="B31" s="21"/>
      <c r="C31" s="13" t="s">
        <v>126</v>
      </c>
      <c r="D31" s="180"/>
      <c r="E31" s="440">
        <f>A2.4.1!E31/A2.4.1!E$39</f>
        <v>8.8873118563506728E-3</v>
      </c>
      <c r="F31" s="440">
        <f>A2.4.1!F31/A2.4.1!F$39</f>
        <v>5.4583307395628736E-3</v>
      </c>
      <c r="G31" s="441">
        <f>A2.4.1!G31/A2.4.1!G$39</f>
        <v>3.423038222948308E-3</v>
      </c>
      <c r="H31" s="440">
        <f>A2.4.1!H31/A2.4.1!H$39</f>
        <v>8.386109176917891E-3</v>
      </c>
      <c r="I31" s="440">
        <f>A2.4.1!I31/A2.4.1!I$39</f>
        <v>5.1896047944329339E-3</v>
      </c>
      <c r="J31" s="441">
        <f>A2.4.1!J31/A2.4.1!J$39</f>
        <v>3.5523947150714109E-3</v>
      </c>
      <c r="K31" s="440">
        <f>A2.4.1!K31/A2.4.1!K$39</f>
        <v>8.0423881161888547E-3</v>
      </c>
      <c r="L31" s="440">
        <f>A2.4.1!L31/A2.4.1!L$39</f>
        <v>5.2682997619872222E-3</v>
      </c>
      <c r="M31" s="441">
        <f>A2.4.1!M31/A2.4.1!M$39</f>
        <v>3.6455301399315673E-3</v>
      </c>
      <c r="N31" s="440">
        <f>A2.4.1!N31/A2.4.1!N$39</f>
        <v>7.7746498254143903E-3</v>
      </c>
      <c r="O31" s="440">
        <f>A2.4.1!O31/A2.4.1!O$39</f>
        <v>4.646238490513579E-3</v>
      </c>
      <c r="P31" s="441">
        <f>A2.4.1!P31/A2.4.1!P$39</f>
        <v>3.3898505628214269E-3</v>
      </c>
    </row>
    <row r="32" spans="2:16" customFormat="1" ht="13.35" customHeight="1" x14ac:dyDescent="0.25">
      <c r="B32" s="21"/>
      <c r="C32" s="13" t="s">
        <v>7</v>
      </c>
      <c r="D32" s="180"/>
      <c r="E32" s="440">
        <f>A2.4.1!E32/A2.4.1!E$39</f>
        <v>1.7741616054924743E-3</v>
      </c>
      <c r="F32" s="440">
        <f>A2.4.1!F32/A2.4.1!F$39</f>
        <v>2.1639345281153819E-3</v>
      </c>
      <c r="G32" s="441">
        <f>A2.4.1!G32/A2.4.1!G$39</f>
        <v>1.4589654106796667E-3</v>
      </c>
      <c r="H32" s="440">
        <f>A2.4.1!H32/A2.4.1!H$39</f>
        <v>1.939719486720382E-3</v>
      </c>
      <c r="I32" s="440">
        <f>A2.4.1!I32/A2.4.1!I$39</f>
        <v>2.1799711412572491E-3</v>
      </c>
      <c r="J32" s="441">
        <f>A2.4.1!J32/A2.4.1!J$39</f>
        <v>1.5544088740264577E-3</v>
      </c>
      <c r="K32" s="440">
        <f>A2.4.1!K32/A2.4.1!K$39</f>
        <v>1.8579206771088691E-3</v>
      </c>
      <c r="L32" s="440">
        <f>A2.4.1!L32/A2.4.1!L$39</f>
        <v>1.8313610704970369E-3</v>
      </c>
      <c r="M32" s="441">
        <f>A2.4.1!M32/A2.4.1!M$39</f>
        <v>1.2752751910715917E-3</v>
      </c>
      <c r="N32" s="440">
        <f>A2.4.1!N32/A2.4.1!N$39</f>
        <v>1.9178616272869568E-3</v>
      </c>
      <c r="O32" s="440">
        <f>A2.4.1!O32/A2.4.1!O$39</f>
        <v>1.8813048103649267E-3</v>
      </c>
      <c r="P32" s="441">
        <f>A2.4.1!P32/A2.4.1!P$39</f>
        <v>1.4941561181037008E-3</v>
      </c>
    </row>
    <row r="33" spans="2:17" customFormat="1" ht="13.35" customHeight="1" x14ac:dyDescent="0.25">
      <c r="B33" s="21"/>
      <c r="C33" s="13" t="s">
        <v>121</v>
      </c>
      <c r="D33" s="180"/>
      <c r="E33" s="440">
        <f>A2.4.1!E33/A2.4.1!E$39</f>
        <v>2.9321802658216706E-3</v>
      </c>
      <c r="F33" s="440">
        <f>A2.4.1!F33/A2.4.1!F$39</f>
        <v>9.9148154026591773E-4</v>
      </c>
      <c r="G33" s="441">
        <f>A2.4.1!G33/A2.4.1!G$39</f>
        <v>1.6227290362676439E-3</v>
      </c>
      <c r="H33" s="440">
        <f>A2.4.1!H33/A2.4.1!H$39</f>
        <v>3.064314687710689E-3</v>
      </c>
      <c r="I33" s="440">
        <f>A2.4.1!I33/A2.4.1!I$39</f>
        <v>2.8444512632626062E-3</v>
      </c>
      <c r="J33" s="441">
        <f>A2.4.1!J33/A2.4.1!J$39</f>
        <v>3.2174036113909402E-3</v>
      </c>
      <c r="K33" s="440">
        <f>A2.4.1!K33/A2.4.1!K$39</f>
        <v>3.6814354157527589E-3</v>
      </c>
      <c r="L33" s="440">
        <f>A2.4.1!L33/A2.4.1!L$39</f>
        <v>3.8235846919730493E-3</v>
      </c>
      <c r="M33" s="441">
        <f>A2.4.1!M33/A2.4.1!M$39</f>
        <v>3.3121943237751487E-3</v>
      </c>
      <c r="N33" s="440">
        <f>A2.4.1!N33/A2.4.1!N$39</f>
        <v>4.039263128321857E-3</v>
      </c>
      <c r="O33" s="440">
        <f>A2.4.1!O33/A2.4.1!O$39</f>
        <v>2.7444922754815936E-3</v>
      </c>
      <c r="P33" s="441">
        <f>A2.4.1!P33/A2.4.1!P$39</f>
        <v>2.6219040468169908E-3</v>
      </c>
    </row>
    <row r="34" spans="2:17" customFormat="1" ht="13.35" customHeight="1" x14ac:dyDescent="0.25">
      <c r="B34" s="21"/>
      <c r="C34" s="13" t="s">
        <v>122</v>
      </c>
      <c r="D34" s="180"/>
      <c r="E34" s="440">
        <f>A2.4.1!E34/A2.4.1!E$39</f>
        <v>4.8639534371974297E-2</v>
      </c>
      <c r="F34" s="440">
        <f>A2.4.1!F34/A2.4.1!F$39</f>
        <v>2.5799098701706647E-2</v>
      </c>
      <c r="G34" s="441">
        <f>A2.4.1!G34/A2.4.1!G$39</f>
        <v>2.6512774470094064E-2</v>
      </c>
      <c r="H34" s="440">
        <f>A2.4.1!H34/A2.4.1!H$39</f>
        <v>4.8147595521513757E-2</v>
      </c>
      <c r="I34" s="440">
        <f>A2.4.1!I34/A2.4.1!I$39</f>
        <v>3.1484582826473796E-2</v>
      </c>
      <c r="J34" s="441">
        <f>A2.4.1!J34/A2.4.1!J$39</f>
        <v>2.8698690330823628E-2</v>
      </c>
      <c r="K34" s="440">
        <f>A2.4.1!K34/A2.4.1!K$39</f>
        <v>4.7431453335512373E-2</v>
      </c>
      <c r="L34" s="440">
        <f>A2.4.1!L34/A2.4.1!L$39</f>
        <v>3.2657162464071243E-2</v>
      </c>
      <c r="M34" s="441">
        <f>A2.4.1!M34/A2.4.1!M$39</f>
        <v>2.6792680875057647E-2</v>
      </c>
      <c r="N34" s="440">
        <f>A2.4.1!N34/A2.4.1!N$39</f>
        <v>4.9270983240928143E-2</v>
      </c>
      <c r="O34" s="440">
        <f>A2.4.1!O34/A2.4.1!O$39</f>
        <v>3.6568018223210715E-2</v>
      </c>
      <c r="P34" s="441">
        <f>A2.4.1!P34/A2.4.1!P$39</f>
        <v>3.0533506145112275E-2</v>
      </c>
    </row>
    <row r="35" spans="2:17" customFormat="1" ht="13.35" customHeight="1" x14ac:dyDescent="0.25">
      <c r="B35" s="21"/>
      <c r="C35" s="13" t="s">
        <v>134</v>
      </c>
      <c r="D35" s="180"/>
      <c r="E35" s="440">
        <f>A2.4.1!E35/A2.4.1!E$39</f>
        <v>1.1296870874042778E-2</v>
      </c>
      <c r="F35" s="440">
        <f>A2.4.1!F35/A2.4.1!F$39</f>
        <v>1.3429034876714117E-2</v>
      </c>
      <c r="G35" s="441">
        <f>A2.4.1!G35/A2.4.1!G$39</f>
        <v>1.0719192466446561E-2</v>
      </c>
      <c r="H35" s="440">
        <f>A2.4.1!H35/A2.4.1!H$39</f>
        <v>1.1920156503862861E-2</v>
      </c>
      <c r="I35" s="440">
        <f>A2.4.1!I35/A2.4.1!I$39</f>
        <v>1.4560208793626031E-2</v>
      </c>
      <c r="J35" s="441">
        <f>A2.4.1!J35/A2.4.1!J$39</f>
        <v>1.1935922936256567E-2</v>
      </c>
      <c r="K35" s="440">
        <f>A2.4.1!K35/A2.4.1!K$39</f>
        <v>1.1984735231967704E-2</v>
      </c>
      <c r="L35" s="440">
        <f>A2.4.1!L35/A2.4.1!L$39</f>
        <v>1.5305333186610039E-2</v>
      </c>
      <c r="M35" s="441">
        <f>A2.4.1!M35/A2.4.1!M$39</f>
        <v>1.2625161020868612E-2</v>
      </c>
      <c r="N35" s="440">
        <f>A2.4.1!N35/A2.4.1!N$39</f>
        <v>1.3447965461290156E-2</v>
      </c>
      <c r="O35" s="440">
        <f>A2.4.1!O35/A2.4.1!O$39</f>
        <v>1.5433950811267022E-2</v>
      </c>
      <c r="P35" s="441">
        <f>A2.4.1!P35/A2.4.1!P$39</f>
        <v>1.3521865184680733E-2</v>
      </c>
    </row>
    <row r="36" spans="2:17" customFormat="1" ht="13.35" customHeight="1" x14ac:dyDescent="0.25">
      <c r="B36" s="21"/>
      <c r="C36" s="13" t="s">
        <v>123</v>
      </c>
      <c r="D36" s="180"/>
      <c r="E36" s="440">
        <f>A2.4.1!E36/A2.4.1!E$39</f>
        <v>1.9733078074113196E-2</v>
      </c>
      <c r="F36" s="440">
        <f>A2.4.1!F36/A2.4.1!F$39</f>
        <v>2.8766478892539429E-2</v>
      </c>
      <c r="G36" s="441">
        <f>A2.4.1!G36/A2.4.1!G$39</f>
        <v>2.309640325539648E-2</v>
      </c>
      <c r="H36" s="440">
        <f>A2.4.1!H36/A2.4.1!H$39</f>
        <v>2.0919681244957283E-2</v>
      </c>
      <c r="I36" s="440">
        <f>A2.4.1!I36/A2.4.1!I$39</f>
        <v>3.0314529499030636E-2</v>
      </c>
      <c r="J36" s="441">
        <f>A2.4.1!J36/A2.4.1!J$39</f>
        <v>2.5713386016399633E-2</v>
      </c>
      <c r="K36" s="440">
        <f>A2.4.1!K36/A2.4.1!K$39</f>
        <v>2.0683703340529908E-2</v>
      </c>
      <c r="L36" s="440">
        <f>A2.4.1!L36/A2.4.1!L$39</f>
        <v>3.0229787289413869E-2</v>
      </c>
      <c r="M36" s="441">
        <f>A2.4.1!M36/A2.4.1!M$39</f>
        <v>2.605903433717351E-2</v>
      </c>
      <c r="N36" s="440">
        <f>A2.4.1!N36/A2.4.1!N$39</f>
        <v>1.8304254843388969E-2</v>
      </c>
      <c r="O36" s="440">
        <f>A2.4.1!O36/A2.4.1!O$39</f>
        <v>3.0339918514580157E-2</v>
      </c>
      <c r="P36" s="441">
        <f>A2.4.1!P36/A2.4.1!P$39</f>
        <v>2.8923313240785613E-2</v>
      </c>
    </row>
    <row r="37" spans="2:17" customFormat="1" ht="13.35" customHeight="1" x14ac:dyDescent="0.25">
      <c r="B37" s="285"/>
      <c r="C37" s="135" t="s">
        <v>135</v>
      </c>
      <c r="D37" s="210"/>
      <c r="E37" s="442">
        <f>A2.4.1!E37/A2.4.1!E$39</f>
        <v>4.0021785054132559E-3</v>
      </c>
      <c r="F37" s="442">
        <f>A2.4.1!F37/A2.4.1!F$39</f>
        <v>3.1257097577149537E-3</v>
      </c>
      <c r="G37" s="443">
        <f>A2.4.1!G37/A2.4.1!G$39</f>
        <v>2.4131572071064552E-3</v>
      </c>
      <c r="H37" s="442">
        <f>A2.4.1!H37/A2.4.1!H$39</f>
        <v>3.7965449782817731E-3</v>
      </c>
      <c r="I37" s="442">
        <f>A2.4.1!I37/A2.4.1!I$39</f>
        <v>2.8273347027429501E-3</v>
      </c>
      <c r="J37" s="443">
        <f>A2.4.1!J37/A2.4.1!J$39</f>
        <v>2.2047824594475353E-3</v>
      </c>
      <c r="K37" s="442">
        <f>A2.4.1!K37/A2.4.1!K$39</f>
        <v>3.6814354157527589E-3</v>
      </c>
      <c r="L37" s="442">
        <f>A2.4.1!L37/A2.4.1!L$39</f>
        <v>2.5038882481321577E-3</v>
      </c>
      <c r="M37" s="443">
        <f>A2.4.1!M37/A2.4.1!M$39</f>
        <v>1.9994537715631068E-3</v>
      </c>
      <c r="N37" s="442">
        <f>A2.4.1!N37/A2.4.1!N$39</f>
        <v>4.2657370723512581E-3</v>
      </c>
      <c r="O37" s="442">
        <f>A2.4.1!O37/A2.4.1!O$39</f>
        <v>2.804695176112234E-3</v>
      </c>
      <c r="P37" s="443">
        <f>A2.4.1!P37/A2.4.1!P$39</f>
        <v>2.1642055050429105E-3</v>
      </c>
    </row>
    <row r="38" spans="2:17" customFormat="1" ht="13.35" customHeight="1" x14ac:dyDescent="0.25">
      <c r="B38" s="285"/>
      <c r="C38" s="380" t="s">
        <v>8</v>
      </c>
      <c r="D38" s="381"/>
      <c r="E38" s="444">
        <f>A2.4.1!E39/A2.4.1!E$39</f>
        <v>1</v>
      </c>
      <c r="F38" s="444">
        <f>A2.4.1!F39/A2.4.1!F$39</f>
        <v>1</v>
      </c>
      <c r="G38" s="445">
        <f>A2.4.1!G39/A2.4.1!G$39</f>
        <v>1</v>
      </c>
      <c r="H38" s="444">
        <f>A2.4.1!H39/A2.4.1!H$39</f>
        <v>1</v>
      </c>
      <c r="I38" s="444">
        <f>A2.4.1!I39/A2.4.1!I$39</f>
        <v>1</v>
      </c>
      <c r="J38" s="445">
        <f>A2.4.1!J39/A2.4.1!J$39</f>
        <v>1</v>
      </c>
      <c r="K38" s="444">
        <f>A2.4.1!K39/A2.4.1!K$39</f>
        <v>1</v>
      </c>
      <c r="L38" s="444">
        <f>A2.4.1!L39/A2.4.1!L$39</f>
        <v>1</v>
      </c>
      <c r="M38" s="445">
        <f>A2.4.1!M39/A2.4.1!M$39</f>
        <v>1</v>
      </c>
      <c r="N38" s="444">
        <f>A2.4.1!N39/A2.4.1!N$39</f>
        <v>1</v>
      </c>
      <c r="O38" s="444">
        <f>A2.4.1!O39/A2.4.1!O$39</f>
        <v>1</v>
      </c>
      <c r="P38" s="445">
        <f>A2.4.1!P39/A2.4.1!P$39</f>
        <v>1</v>
      </c>
    </row>
    <row r="39" spans="2:17" customFormat="1" ht="11.4" customHeight="1" x14ac:dyDescent="0.25">
      <c r="B39" s="356"/>
      <c r="C39" s="23" t="s">
        <v>314</v>
      </c>
      <c r="D39" s="356"/>
      <c r="E39" s="357"/>
      <c r="F39" s="357"/>
      <c r="G39" s="357"/>
      <c r="H39" s="357"/>
      <c r="I39" s="357"/>
      <c r="J39" s="357"/>
      <c r="K39" s="357"/>
      <c r="L39" s="357"/>
      <c r="M39" s="357"/>
      <c r="N39" s="357"/>
      <c r="O39" s="357"/>
      <c r="P39" s="357"/>
    </row>
    <row r="40" spans="2:17" customFormat="1" ht="11.4" customHeight="1" x14ac:dyDescent="0.25">
      <c r="B40" s="1"/>
      <c r="C40" s="23" t="s">
        <v>287</v>
      </c>
      <c r="D40" s="1"/>
      <c r="E40" s="1"/>
      <c r="F40" s="1"/>
      <c r="G40" s="1"/>
      <c r="H40" s="1"/>
      <c r="I40" s="1"/>
      <c r="J40" s="1"/>
      <c r="K40" s="1"/>
      <c r="L40" s="1"/>
      <c r="M40" s="1"/>
      <c r="N40" s="1"/>
      <c r="O40" s="1"/>
      <c r="P40" s="1"/>
    </row>
    <row r="41" spans="2:17" customFormat="1" ht="11.4" customHeight="1" x14ac:dyDescent="0.25">
      <c r="C41" s="23" t="s">
        <v>288</v>
      </c>
      <c r="E41" s="2"/>
      <c r="F41" s="34"/>
      <c r="G41" s="34"/>
      <c r="H41" s="11"/>
      <c r="I41" s="47"/>
      <c r="J41" s="34"/>
      <c r="K41" s="6"/>
      <c r="L41" s="34"/>
      <c r="M41" s="34"/>
      <c r="N41" s="6"/>
      <c r="O41" s="34"/>
      <c r="P41" s="34"/>
    </row>
    <row r="42" spans="2:17" customFormat="1" ht="13.35" customHeight="1" x14ac:dyDescent="0.25">
      <c r="I42" s="1"/>
    </row>
    <row r="43" spans="2:17" customFormat="1" ht="13.35" customHeight="1" x14ac:dyDescent="0.25">
      <c r="I43" s="194" t="s">
        <v>270</v>
      </c>
    </row>
    <row r="45" spans="2:17" ht="10.199999999999999" x14ac:dyDescent="0.25">
      <c r="B45" s="206"/>
      <c r="C45" s="206"/>
      <c r="D45" s="206"/>
      <c r="E45" s="206"/>
      <c r="F45" s="206"/>
      <c r="G45" s="206"/>
      <c r="H45" s="206"/>
      <c r="I45" s="206"/>
      <c r="J45" s="206"/>
      <c r="K45" s="206"/>
      <c r="L45" s="206"/>
      <c r="M45" s="206"/>
      <c r="N45" s="206"/>
      <c r="O45" s="206"/>
      <c r="P45" s="206"/>
      <c r="Q45" s="208"/>
    </row>
  </sheetData>
  <mergeCells count="1">
    <mergeCell ref="C3:D3"/>
  </mergeCells>
  <phoneticPr fontId="16" type="noConversion"/>
  <hyperlinks>
    <hyperlink ref="I43" location="CONTENTS!A1" display="BACK TO CONTENTS"/>
  </hyperlinks>
  <pageMargins left="0.98425196850393704" right="0.98425196850393704" top="0.98425196850393704" bottom="0.98425196850393704" header="0.51181102362204722" footer="0.51181102362204722"/>
  <pageSetup paperSize="9" scale="87"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enableFormatConditionsCalculation="0">
    <tabColor theme="7" tint="0.79998168889431442"/>
    <pageSetUpPr fitToPage="1"/>
  </sheetPr>
  <dimension ref="B1:L30"/>
  <sheetViews>
    <sheetView showGridLines="0" zoomScaleNormal="100" zoomScaleSheetLayoutView="90" workbookViewId="0"/>
  </sheetViews>
  <sheetFormatPr defaultColWidth="9.109375" defaultRowHeight="13.2" x14ac:dyDescent="0.25"/>
  <cols>
    <col min="1" max="1" width="3.6640625" style="9" customWidth="1"/>
    <col min="2" max="2" width="0.88671875" customWidth="1"/>
    <col min="3" max="3" width="4.6640625" style="2" customWidth="1"/>
    <col min="4" max="4" width="36.33203125" style="2" customWidth="1"/>
    <col min="5" max="5" width="10.6640625" style="2" customWidth="1"/>
    <col min="6" max="6" width="10.6640625" style="10" customWidth="1"/>
    <col min="7" max="7" width="10.6640625" style="11" customWidth="1"/>
    <col min="8" max="12" width="10.6640625" style="6" customWidth="1"/>
    <col min="13" max="16384" width="9.109375" style="9"/>
  </cols>
  <sheetData>
    <row r="1" spans="2:12" s="8" customFormat="1" ht="15" customHeight="1" x14ac:dyDescent="0.25">
      <c r="B1" s="546" t="s">
        <v>375</v>
      </c>
      <c r="C1" s="547"/>
      <c r="D1" s="547"/>
      <c r="E1" s="548"/>
      <c r="F1" s="549"/>
      <c r="G1" s="550"/>
      <c r="H1" s="551"/>
      <c r="I1" s="551"/>
      <c r="J1" s="551"/>
      <c r="K1" s="551"/>
      <c r="L1" s="551"/>
    </row>
    <row r="2" spans="2:12" s="8" customFormat="1" ht="15" customHeight="1" x14ac:dyDescent="0.25">
      <c r="B2" s="552"/>
      <c r="C2" s="553" t="s">
        <v>162</v>
      </c>
      <c r="D2" s="554"/>
      <c r="E2" s="236" t="s">
        <v>1012</v>
      </c>
      <c r="F2" s="238"/>
      <c r="G2" s="239" t="s">
        <v>1013</v>
      </c>
      <c r="H2" s="238"/>
      <c r="I2" s="239" t="s">
        <v>1014</v>
      </c>
      <c r="J2" s="238"/>
      <c r="K2" s="1124" t="s">
        <v>1015</v>
      </c>
      <c r="L2" s="1077"/>
    </row>
    <row r="3" spans="2:12" ht="24.9" customHeight="1" x14ac:dyDescent="0.25">
      <c r="B3" s="358"/>
      <c r="C3" s="359" t="s">
        <v>299</v>
      </c>
      <c r="D3" s="279"/>
      <c r="E3" s="273" t="s">
        <v>17</v>
      </c>
      <c r="F3" s="275" t="s">
        <v>100</v>
      </c>
      <c r="G3" s="274" t="s">
        <v>17</v>
      </c>
      <c r="H3" s="275" t="s">
        <v>100</v>
      </c>
      <c r="I3" s="274" t="s">
        <v>17</v>
      </c>
      <c r="J3" s="275" t="s">
        <v>100</v>
      </c>
      <c r="K3" s="274" t="s">
        <v>17</v>
      </c>
      <c r="L3" s="275" t="s">
        <v>100</v>
      </c>
    </row>
    <row r="4" spans="2:12" ht="13.35" customHeight="1" x14ac:dyDescent="0.2">
      <c r="B4" s="35"/>
      <c r="C4" s="64">
        <v>3701</v>
      </c>
      <c r="D4" s="13" t="s">
        <v>339</v>
      </c>
      <c r="E4" s="595">
        <v>600122</v>
      </c>
      <c r="F4" s="556">
        <v>33415.903456</v>
      </c>
      <c r="G4" s="555">
        <v>501769</v>
      </c>
      <c r="H4" s="556">
        <v>28657.278662000001</v>
      </c>
      <c r="I4" s="555">
        <v>456485</v>
      </c>
      <c r="J4" s="556">
        <v>27219.358582000001</v>
      </c>
      <c r="K4" s="555">
        <v>416820</v>
      </c>
      <c r="L4" s="556">
        <v>26324.930286999999</v>
      </c>
    </row>
    <row r="5" spans="2:12" ht="13.35" customHeight="1" x14ac:dyDescent="0.2">
      <c r="B5" s="35"/>
      <c r="C5" s="64">
        <v>3702</v>
      </c>
      <c r="D5" s="13" t="s">
        <v>124</v>
      </c>
      <c r="E5" s="228">
        <v>160284</v>
      </c>
      <c r="F5" s="19">
        <v>2874.850383</v>
      </c>
      <c r="G5" s="228">
        <v>168818</v>
      </c>
      <c r="H5" s="19">
        <v>3327.8431409999998</v>
      </c>
      <c r="I5" s="228">
        <v>173326</v>
      </c>
      <c r="J5" s="19">
        <v>3804.09798</v>
      </c>
      <c r="K5" s="228">
        <v>181507</v>
      </c>
      <c r="L5" s="19">
        <v>4425.0021610000003</v>
      </c>
    </row>
    <row r="6" spans="2:12" ht="13.35" customHeight="1" x14ac:dyDescent="0.2">
      <c r="B6" s="35"/>
      <c r="C6" s="64">
        <v>3704</v>
      </c>
      <c r="D6" s="13" t="s">
        <v>167</v>
      </c>
      <c r="E6" s="228">
        <v>52232</v>
      </c>
      <c r="F6" s="19">
        <v>276.69893999999999</v>
      </c>
      <c r="G6" s="228">
        <v>53207</v>
      </c>
      <c r="H6" s="19">
        <v>283.65952099999998</v>
      </c>
      <c r="I6" s="228">
        <v>51323</v>
      </c>
      <c r="J6" s="19">
        <v>336.919105</v>
      </c>
      <c r="K6" s="228">
        <v>47881</v>
      </c>
      <c r="L6" s="19">
        <v>311.53184800000002</v>
      </c>
    </row>
    <row r="7" spans="2:12" ht="13.35" customHeight="1" x14ac:dyDescent="0.2">
      <c r="B7" s="35"/>
      <c r="C7" s="64">
        <v>3707</v>
      </c>
      <c r="D7" s="13" t="s">
        <v>164</v>
      </c>
      <c r="E7" s="228">
        <v>38363</v>
      </c>
      <c r="F7" s="19">
        <v>5249.1437980000001</v>
      </c>
      <c r="G7" s="228">
        <v>38457</v>
      </c>
      <c r="H7" s="19">
        <v>6179.4584290000003</v>
      </c>
      <c r="I7" s="228">
        <v>40102</v>
      </c>
      <c r="J7" s="19">
        <v>7767.8914080000004</v>
      </c>
      <c r="K7" s="228">
        <v>33260</v>
      </c>
      <c r="L7" s="19">
        <v>11161.693931</v>
      </c>
    </row>
    <row r="8" spans="2:12" ht="13.35" customHeight="1" x14ac:dyDescent="0.2">
      <c r="B8" s="35"/>
      <c r="C8" s="64">
        <v>3708</v>
      </c>
      <c r="D8" s="13" t="s">
        <v>70</v>
      </c>
      <c r="E8" s="228">
        <v>5360</v>
      </c>
      <c r="F8" s="19">
        <v>350.72107199999999</v>
      </c>
      <c r="G8" s="228">
        <v>4936</v>
      </c>
      <c r="H8" s="19">
        <v>408.24426299999999</v>
      </c>
      <c r="I8" s="228">
        <v>6183</v>
      </c>
      <c r="J8" s="19">
        <v>392.99864000000002</v>
      </c>
      <c r="K8" s="228">
        <v>3598</v>
      </c>
      <c r="L8" s="19">
        <v>326.25564200000002</v>
      </c>
    </row>
    <row r="9" spans="2:12" s="1" customFormat="1" ht="13.35" customHeight="1" x14ac:dyDescent="0.25">
      <c r="B9" s="21"/>
      <c r="C9" s="68">
        <v>3713</v>
      </c>
      <c r="D9" s="100" t="s">
        <v>71</v>
      </c>
      <c r="E9" s="555">
        <v>1956303</v>
      </c>
      <c r="F9" s="556">
        <v>30847.160883</v>
      </c>
      <c r="G9" s="557">
        <v>2143450</v>
      </c>
      <c r="H9" s="556">
        <v>36950.091413000002</v>
      </c>
      <c r="I9" s="557">
        <v>2220762</v>
      </c>
      <c r="J9" s="556">
        <v>41903.729892000003</v>
      </c>
      <c r="K9" s="557">
        <v>2168165</v>
      </c>
      <c r="L9" s="556">
        <v>44343.208316999997</v>
      </c>
    </row>
    <row r="10" spans="2:12" s="1" customFormat="1" ht="13.35" customHeight="1" x14ac:dyDescent="0.25">
      <c r="B10" s="21"/>
      <c r="C10" s="68"/>
      <c r="D10" s="100" t="s">
        <v>0</v>
      </c>
      <c r="E10" s="228">
        <v>16811</v>
      </c>
      <c r="F10" s="19">
        <v>947.91778199999999</v>
      </c>
      <c r="G10" s="12">
        <v>19328</v>
      </c>
      <c r="H10" s="19">
        <v>1597.069962</v>
      </c>
      <c r="I10" s="12">
        <v>38688</v>
      </c>
      <c r="J10" s="19">
        <v>5680.8043090000001</v>
      </c>
      <c r="K10" s="12">
        <v>23737</v>
      </c>
      <c r="L10" s="19">
        <v>4716.5869669999993</v>
      </c>
    </row>
    <row r="11" spans="2:12" s="1" customFormat="1" ht="13.35" customHeight="1" x14ac:dyDescent="0.25">
      <c r="B11" s="285"/>
      <c r="C11" s="360"/>
      <c r="D11" s="195" t="s">
        <v>419</v>
      </c>
      <c r="E11" s="361">
        <v>1506</v>
      </c>
      <c r="F11" s="310">
        <v>228.40737999999996</v>
      </c>
      <c r="G11" s="309">
        <v>1731</v>
      </c>
      <c r="H11" s="310">
        <v>169.158085</v>
      </c>
      <c r="I11" s="309">
        <v>1823</v>
      </c>
      <c r="J11" s="310">
        <v>185.57177799999999</v>
      </c>
      <c r="K11" s="309">
        <v>1300</v>
      </c>
      <c r="L11" s="310">
        <v>158.89439700000003</v>
      </c>
    </row>
    <row r="12" spans="2:12" s="1" customFormat="1" ht="13.35" customHeight="1" x14ac:dyDescent="0.25">
      <c r="B12" s="285"/>
      <c r="C12" s="270" t="s">
        <v>8</v>
      </c>
      <c r="D12" s="133"/>
      <c r="E12" s="362"/>
      <c r="F12" s="188">
        <v>74190.803694000002</v>
      </c>
      <c r="G12" s="336"/>
      <c r="H12" s="188">
        <v>77572.803476000001</v>
      </c>
      <c r="I12" s="336"/>
      <c r="J12" s="188">
        <v>87291.371694000001</v>
      </c>
      <c r="K12" s="336"/>
      <c r="L12" s="188">
        <v>91768.103549999985</v>
      </c>
    </row>
    <row r="13" spans="2:12" customFormat="1" ht="13.35" customHeight="1" x14ac:dyDescent="0.25">
      <c r="B13" s="21"/>
      <c r="C13" s="67" t="s">
        <v>84</v>
      </c>
      <c r="D13" s="91"/>
      <c r="E13" s="363"/>
      <c r="F13" s="66"/>
      <c r="G13" s="61"/>
      <c r="H13" s="66"/>
      <c r="I13" s="61"/>
      <c r="J13" s="66"/>
      <c r="K13" s="61"/>
      <c r="L13" s="66"/>
    </row>
    <row r="14" spans="2:12" customFormat="1" ht="13.35" customHeight="1" x14ac:dyDescent="0.25">
      <c r="B14" s="35"/>
      <c r="C14" s="64">
        <v>3701</v>
      </c>
      <c r="D14" s="13" t="s">
        <v>339</v>
      </c>
      <c r="E14" s="364"/>
      <c r="F14" s="312">
        <v>0.45040492611218913</v>
      </c>
      <c r="G14" s="311"/>
      <c r="H14" s="312">
        <v>0.36942430050070557</v>
      </c>
      <c r="I14" s="311"/>
      <c r="J14" s="312">
        <v>0.31182186800108369</v>
      </c>
      <c r="K14" s="311"/>
      <c r="L14" s="312">
        <v>0.28686361893331297</v>
      </c>
    </row>
    <row r="15" spans="2:12" customFormat="1" ht="13.35" customHeight="1" x14ac:dyDescent="0.25">
      <c r="B15" s="35"/>
      <c r="C15" s="64">
        <v>3702</v>
      </c>
      <c r="D15" s="13" t="s">
        <v>124</v>
      </c>
      <c r="E15" s="364"/>
      <c r="F15" s="312">
        <v>3.8749416906943362E-2</v>
      </c>
      <c r="G15" s="311"/>
      <c r="H15" s="312">
        <v>4.2899611614908184E-2</v>
      </c>
      <c r="I15" s="311"/>
      <c r="J15" s="312">
        <v>4.357931266489052E-2</v>
      </c>
      <c r="K15" s="311"/>
      <c r="L15" s="312">
        <v>4.8219392030794575E-2</v>
      </c>
    </row>
    <row r="16" spans="2:12" s="17" customFormat="1" ht="13.35" customHeight="1" x14ac:dyDescent="0.2">
      <c r="B16" s="35"/>
      <c r="C16" s="64">
        <v>3704</v>
      </c>
      <c r="D16" s="13" t="s">
        <v>167</v>
      </c>
      <c r="E16" s="364"/>
      <c r="F16" s="312">
        <v>3.729558465780272E-3</v>
      </c>
      <c r="G16" s="311"/>
      <c r="H16" s="312">
        <v>3.656687760263305E-3</v>
      </c>
      <c r="I16" s="311"/>
      <c r="J16" s="312">
        <v>3.8597068468699323E-3</v>
      </c>
      <c r="K16" s="311"/>
      <c r="L16" s="312">
        <v>3.3947726491946242E-3</v>
      </c>
    </row>
    <row r="17" spans="2:12" customFormat="1" ht="13.35" customHeight="1" x14ac:dyDescent="0.25">
      <c r="B17" s="35"/>
      <c r="C17" s="64">
        <v>3707</v>
      </c>
      <c r="D17" s="13" t="s">
        <v>164</v>
      </c>
      <c r="E17" s="364"/>
      <c r="F17" s="312">
        <v>7.0751946826861395E-2</v>
      </c>
      <c r="G17" s="311"/>
      <c r="H17" s="312">
        <v>7.9660114783808772E-2</v>
      </c>
      <c r="I17" s="311"/>
      <c r="J17" s="312">
        <v>8.8988078171464091E-2</v>
      </c>
      <c r="K17" s="311"/>
      <c r="L17" s="312">
        <v>0.12162934068827667</v>
      </c>
    </row>
    <row r="18" spans="2:12" customFormat="1" ht="13.35" customHeight="1" x14ac:dyDescent="0.25">
      <c r="B18" s="35"/>
      <c r="C18" s="64">
        <v>3708</v>
      </c>
      <c r="D18" s="13" t="s">
        <v>70</v>
      </c>
      <c r="E18" s="364"/>
      <c r="F18" s="312">
        <v>4.7272849805826229E-3</v>
      </c>
      <c r="G18" s="311"/>
      <c r="H18" s="312">
        <v>5.2627241082798476E-3</v>
      </c>
      <c r="I18" s="311"/>
      <c r="J18" s="312">
        <v>4.5021476048933817E-3</v>
      </c>
      <c r="K18" s="311"/>
      <c r="L18" s="312">
        <v>3.5552183098372428E-3</v>
      </c>
    </row>
    <row r="19" spans="2:12" customFormat="1" ht="13.35" customHeight="1" x14ac:dyDescent="0.25">
      <c r="B19" s="21"/>
      <c r="C19" s="68">
        <v>3713</v>
      </c>
      <c r="D19" s="100" t="s">
        <v>71</v>
      </c>
      <c r="E19" s="364"/>
      <c r="F19" s="312">
        <v>0.41578146275688194</v>
      </c>
      <c r="G19" s="311"/>
      <c r="H19" s="312">
        <v>0.47632791077908987</v>
      </c>
      <c r="I19" s="311"/>
      <c r="J19" s="312">
        <v>0.48004435122057165</v>
      </c>
      <c r="K19" s="311"/>
      <c r="L19" s="312">
        <v>0.48320937887573906</v>
      </c>
    </row>
    <row r="20" spans="2:12" customFormat="1" ht="13.35" customHeight="1" x14ac:dyDescent="0.25">
      <c r="B20" s="21"/>
      <c r="C20" s="68"/>
      <c r="D20" s="100" t="s">
        <v>4</v>
      </c>
      <c r="E20" s="364"/>
      <c r="F20" s="312">
        <v>1.2776755808033665E-2</v>
      </c>
      <c r="G20" s="311"/>
      <c r="H20" s="312">
        <v>2.0588013974435156E-2</v>
      </c>
      <c r="I20" s="311"/>
      <c r="J20" s="312">
        <v>6.5078646362827994E-2</v>
      </c>
      <c r="K20" s="311"/>
      <c r="L20" s="312">
        <v>5.1396801116524761E-2</v>
      </c>
    </row>
    <row r="21" spans="2:12" customFormat="1" ht="13.35" customHeight="1" x14ac:dyDescent="0.25">
      <c r="B21" s="285"/>
      <c r="C21" s="360"/>
      <c r="D21" s="195" t="s">
        <v>206</v>
      </c>
      <c r="E21" s="365"/>
      <c r="F21" s="314">
        <v>3.0786481427275852E-3</v>
      </c>
      <c r="G21" s="313"/>
      <c r="H21" s="314">
        <v>2.1806364785093178E-3</v>
      </c>
      <c r="I21" s="313"/>
      <c r="J21" s="314">
        <v>2.1258891273987775E-3</v>
      </c>
      <c r="K21" s="313"/>
      <c r="L21" s="314">
        <v>1.7314773963202387E-3</v>
      </c>
    </row>
    <row r="22" spans="2:12" customFormat="1" ht="13.35" customHeight="1" x14ac:dyDescent="0.25">
      <c r="B22" s="285"/>
      <c r="C22" s="270" t="s">
        <v>8</v>
      </c>
      <c r="D22" s="133"/>
      <c r="E22" s="366"/>
      <c r="F22" s="316">
        <v>1</v>
      </c>
      <c r="G22" s="315"/>
      <c r="H22" s="316">
        <v>1</v>
      </c>
      <c r="I22" s="315"/>
      <c r="J22" s="316">
        <v>1</v>
      </c>
      <c r="K22" s="315"/>
      <c r="L22" s="316">
        <v>1.0000000000000002</v>
      </c>
    </row>
    <row r="23" spans="2:12" customFormat="1" ht="12" customHeight="1" x14ac:dyDescent="0.25">
      <c r="B23" s="1"/>
      <c r="C23" s="23" t="s">
        <v>160</v>
      </c>
      <c r="D23" s="1"/>
      <c r="E23" s="1"/>
      <c r="F23" s="1"/>
      <c r="G23" s="1"/>
      <c r="H23" s="1"/>
      <c r="I23" s="1"/>
      <c r="J23" s="1"/>
      <c r="K23" s="1"/>
      <c r="L23" s="1"/>
    </row>
    <row r="24" spans="2:12" s="1" customFormat="1" ht="12" customHeight="1" x14ac:dyDescent="0.25">
      <c r="C24" s="23" t="s">
        <v>417</v>
      </c>
    </row>
    <row r="25" spans="2:12" customFormat="1" ht="12" customHeight="1" x14ac:dyDescent="0.25">
      <c r="B25" s="1"/>
      <c r="C25" s="23" t="s">
        <v>418</v>
      </c>
      <c r="D25" s="1"/>
      <c r="E25" s="1"/>
      <c r="F25" s="1"/>
      <c r="G25" s="1"/>
      <c r="H25" s="1"/>
      <c r="I25" s="1"/>
      <c r="J25" s="1"/>
      <c r="K25" s="1"/>
      <c r="L25" s="1"/>
    </row>
    <row r="26" spans="2:12" customFormat="1" ht="12" customHeight="1" x14ac:dyDescent="0.25">
      <c r="B26" s="1"/>
      <c r="C26" s="23"/>
      <c r="D26" s="1"/>
      <c r="E26" s="1"/>
      <c r="F26" s="1"/>
      <c r="G26" s="90"/>
      <c r="H26" s="1"/>
      <c r="I26" s="1"/>
      <c r="J26" s="1"/>
      <c r="K26" s="1"/>
      <c r="L26" s="1"/>
    </row>
    <row r="27" spans="2:12" customFormat="1" ht="13.35" customHeight="1" x14ac:dyDescent="0.25">
      <c r="B27" s="1"/>
      <c r="C27" s="2"/>
      <c r="D27" s="1"/>
      <c r="E27" s="1"/>
      <c r="F27" s="1"/>
      <c r="G27" s="1"/>
      <c r="H27" s="1"/>
      <c r="I27" s="1"/>
      <c r="J27" s="1"/>
      <c r="K27" s="1"/>
      <c r="L27" s="1"/>
    </row>
    <row r="28" spans="2:12" s="1" customFormat="1" ht="13.35" customHeight="1" x14ac:dyDescent="0.25">
      <c r="F28" s="194" t="s">
        <v>270</v>
      </c>
    </row>
    <row r="29" spans="2:12" s="1" customFormat="1" ht="13.35" customHeight="1" x14ac:dyDescent="0.25"/>
    <row r="30" spans="2:12" customFormat="1" ht="13.35" customHeight="1" x14ac:dyDescent="0.25">
      <c r="I30" s="1"/>
    </row>
  </sheetData>
  <mergeCells count="1">
    <mergeCell ref="K2:L2"/>
  </mergeCells>
  <phoneticPr fontId="16" type="noConversion"/>
  <hyperlinks>
    <hyperlink ref="F2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enableFormatConditionsCalculation="0">
    <tabColor theme="7" tint="0.79998168889431442"/>
    <pageSetUpPr fitToPage="1"/>
  </sheetPr>
  <dimension ref="B1:O33"/>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44" t="s">
        <v>376</v>
      </c>
      <c r="C1" s="163"/>
      <c r="D1" s="163"/>
      <c r="E1" s="163"/>
      <c r="F1" s="163"/>
      <c r="G1" s="163"/>
      <c r="H1" s="163"/>
      <c r="I1" s="163"/>
      <c r="J1" s="163"/>
      <c r="K1" s="163"/>
      <c r="L1" s="163"/>
    </row>
    <row r="2" spans="2:15" s="8" customFormat="1" ht="15" customHeight="1" x14ac:dyDescent="0.25">
      <c r="B2" s="234"/>
      <c r="C2" s="235" t="s">
        <v>162</v>
      </c>
      <c r="D2" s="286"/>
      <c r="E2" s="236" t="s">
        <v>1012</v>
      </c>
      <c r="F2" s="238"/>
      <c r="G2" s="239" t="s">
        <v>1013</v>
      </c>
      <c r="H2" s="238"/>
      <c r="I2" s="239" t="s">
        <v>1014</v>
      </c>
      <c r="J2" s="238"/>
      <c r="K2" s="1124" t="s">
        <v>1015</v>
      </c>
      <c r="L2" s="1077"/>
    </row>
    <row r="3" spans="2:15" ht="24.9" customHeight="1" x14ac:dyDescent="0.2">
      <c r="B3" s="240"/>
      <c r="C3" s="1117" t="s">
        <v>87</v>
      </c>
      <c r="D3" s="1119"/>
      <c r="E3" s="367" t="s">
        <v>17</v>
      </c>
      <c r="F3" s="368" t="s">
        <v>100</v>
      </c>
      <c r="G3" s="367" t="s">
        <v>17</v>
      </c>
      <c r="H3" s="368" t="s">
        <v>100</v>
      </c>
      <c r="I3" s="367" t="s">
        <v>17</v>
      </c>
      <c r="J3" s="368" t="s">
        <v>100</v>
      </c>
      <c r="K3" s="367" t="s">
        <v>17</v>
      </c>
      <c r="L3" s="368" t="s">
        <v>100</v>
      </c>
      <c r="O3" s="558"/>
    </row>
    <row r="4" spans="2:15" ht="13.35" customHeight="1" x14ac:dyDescent="0.25">
      <c r="B4" s="88"/>
      <c r="C4" s="13" t="s">
        <v>18</v>
      </c>
      <c r="D4" s="180" t="s">
        <v>43</v>
      </c>
      <c r="E4" s="374">
        <v>1427</v>
      </c>
      <c r="F4" s="375">
        <v>59.111606999999999</v>
      </c>
      <c r="G4" s="374">
        <v>1094</v>
      </c>
      <c r="H4" s="375">
        <v>45.197851</v>
      </c>
      <c r="I4" s="374">
        <v>977</v>
      </c>
      <c r="J4" s="375">
        <v>40.542524</v>
      </c>
      <c r="K4" s="374">
        <v>535</v>
      </c>
      <c r="L4" s="375">
        <v>27.187401999999999</v>
      </c>
    </row>
    <row r="5" spans="2:15" ht="13.35" customHeight="1" x14ac:dyDescent="0.25">
      <c r="B5" s="88"/>
      <c r="C5" s="13" t="s">
        <v>19</v>
      </c>
      <c r="D5" s="181" t="s">
        <v>125</v>
      </c>
      <c r="E5" s="374">
        <v>20</v>
      </c>
      <c r="F5" s="375">
        <v>0.64241300000000001</v>
      </c>
      <c r="G5" s="374">
        <v>32</v>
      </c>
      <c r="H5" s="375">
        <v>0.74969600000000003</v>
      </c>
      <c r="I5" s="374">
        <v>32</v>
      </c>
      <c r="J5" s="375">
        <v>0.53297000000000005</v>
      </c>
      <c r="K5" s="374">
        <v>13</v>
      </c>
      <c r="L5" s="375">
        <v>0.31334000000000001</v>
      </c>
    </row>
    <row r="6" spans="2:15" ht="13.35" customHeight="1" x14ac:dyDescent="0.25">
      <c r="B6" s="88"/>
      <c r="C6" s="13" t="s">
        <v>20</v>
      </c>
      <c r="D6" s="180" t="s">
        <v>44</v>
      </c>
      <c r="E6" s="374">
        <v>3850</v>
      </c>
      <c r="F6" s="375">
        <v>25.929096000000001</v>
      </c>
      <c r="G6" s="374">
        <v>2883</v>
      </c>
      <c r="H6" s="375">
        <v>16.964849000000001</v>
      </c>
      <c r="I6" s="374">
        <v>2299</v>
      </c>
      <c r="J6" s="375">
        <v>14.955168</v>
      </c>
      <c r="K6" s="374">
        <v>1373</v>
      </c>
      <c r="L6" s="375">
        <v>8.0869560000000007</v>
      </c>
    </row>
    <row r="7" spans="2:15" ht="13.35" customHeight="1" x14ac:dyDescent="0.25">
      <c r="B7" s="88"/>
      <c r="C7" s="13" t="s">
        <v>21</v>
      </c>
      <c r="D7" s="180" t="s">
        <v>45</v>
      </c>
      <c r="E7" s="374">
        <v>3045</v>
      </c>
      <c r="F7" s="375">
        <v>27.230477</v>
      </c>
      <c r="G7" s="374">
        <v>2340</v>
      </c>
      <c r="H7" s="375">
        <v>18.204549</v>
      </c>
      <c r="I7" s="374">
        <v>1926</v>
      </c>
      <c r="J7" s="375">
        <v>14.523484</v>
      </c>
      <c r="K7" s="374">
        <v>951</v>
      </c>
      <c r="L7" s="375">
        <v>6.402685</v>
      </c>
    </row>
    <row r="8" spans="2:15" ht="13.35" customHeight="1" x14ac:dyDescent="0.25">
      <c r="B8" s="88"/>
      <c r="C8" s="13" t="s">
        <v>22</v>
      </c>
      <c r="D8" s="180" t="s">
        <v>46</v>
      </c>
      <c r="E8" s="374">
        <v>4400</v>
      </c>
      <c r="F8" s="375">
        <v>42.799894000000002</v>
      </c>
      <c r="G8" s="374">
        <v>3469</v>
      </c>
      <c r="H8" s="375">
        <v>29.0136</v>
      </c>
      <c r="I8" s="374">
        <v>2906</v>
      </c>
      <c r="J8" s="375">
        <v>26.979465000000001</v>
      </c>
      <c r="K8" s="374">
        <v>1261</v>
      </c>
      <c r="L8" s="375">
        <v>10.951468999999999</v>
      </c>
    </row>
    <row r="9" spans="2:15" ht="13.35" customHeight="1" x14ac:dyDescent="0.25">
      <c r="B9" s="88"/>
      <c r="C9" s="13" t="s">
        <v>23</v>
      </c>
      <c r="D9" s="180" t="s">
        <v>47</v>
      </c>
      <c r="E9" s="374">
        <v>5055</v>
      </c>
      <c r="F9" s="375">
        <v>70.109480000000005</v>
      </c>
      <c r="G9" s="374">
        <v>3993</v>
      </c>
      <c r="H9" s="375">
        <v>47.085304000000001</v>
      </c>
      <c r="I9" s="374">
        <v>3296</v>
      </c>
      <c r="J9" s="375">
        <v>38.349013999999997</v>
      </c>
      <c r="K9" s="374">
        <v>1670</v>
      </c>
      <c r="L9" s="375">
        <v>17.114611</v>
      </c>
    </row>
    <row r="10" spans="2:15" s="37" customFormat="1" ht="13.35" customHeight="1" x14ac:dyDescent="0.25">
      <c r="B10" s="88"/>
      <c r="C10" s="13" t="s">
        <v>24</v>
      </c>
      <c r="D10" s="180" t="s">
        <v>48</v>
      </c>
      <c r="E10" s="374">
        <v>7239</v>
      </c>
      <c r="F10" s="375">
        <v>120.577957</v>
      </c>
      <c r="G10" s="374">
        <v>5246</v>
      </c>
      <c r="H10" s="375">
        <v>84.189688000000004</v>
      </c>
      <c r="I10" s="374">
        <v>4150</v>
      </c>
      <c r="J10" s="375">
        <v>64.040847999999997</v>
      </c>
      <c r="K10" s="374">
        <v>2257</v>
      </c>
      <c r="L10" s="375">
        <v>28.55509</v>
      </c>
    </row>
    <row r="11" spans="2:15" s="1" customFormat="1" ht="13.35" customHeight="1" x14ac:dyDescent="0.25">
      <c r="B11" s="376"/>
      <c r="C11" s="13" t="s">
        <v>25</v>
      </c>
      <c r="D11" s="180" t="s">
        <v>49</v>
      </c>
      <c r="E11" s="374">
        <v>7658</v>
      </c>
      <c r="F11" s="375">
        <v>140.09632999999999</v>
      </c>
      <c r="G11" s="374">
        <v>5763</v>
      </c>
      <c r="H11" s="375">
        <v>98.031699000000003</v>
      </c>
      <c r="I11" s="374">
        <v>4765</v>
      </c>
      <c r="J11" s="375">
        <v>75.795066000000006</v>
      </c>
      <c r="K11" s="374">
        <v>3099</v>
      </c>
      <c r="L11" s="375">
        <v>46.475231000000001</v>
      </c>
    </row>
    <row r="12" spans="2:15" s="1" customFormat="1" ht="13.35" customHeight="1" x14ac:dyDescent="0.25">
      <c r="B12" s="376"/>
      <c r="C12" s="13" t="s">
        <v>26</v>
      </c>
      <c r="D12" s="180" t="s">
        <v>50</v>
      </c>
      <c r="E12" s="374">
        <v>8599</v>
      </c>
      <c r="F12" s="375">
        <v>166.89791</v>
      </c>
      <c r="G12" s="374">
        <v>6245</v>
      </c>
      <c r="H12" s="375">
        <v>120.718063</v>
      </c>
      <c r="I12" s="374">
        <v>5290</v>
      </c>
      <c r="J12" s="375">
        <v>94.684297000000001</v>
      </c>
      <c r="K12" s="374">
        <v>3502</v>
      </c>
      <c r="L12" s="375">
        <v>58.277990000000003</v>
      </c>
    </row>
    <row r="13" spans="2:15" s="1" customFormat="1" ht="13.35" customHeight="1" x14ac:dyDescent="0.25">
      <c r="B13" s="376"/>
      <c r="C13" s="13" t="s">
        <v>27</v>
      </c>
      <c r="D13" s="180" t="s">
        <v>51</v>
      </c>
      <c r="E13" s="374">
        <v>9071</v>
      </c>
      <c r="F13" s="375">
        <v>198.57142099999999</v>
      </c>
      <c r="G13" s="374">
        <v>6661</v>
      </c>
      <c r="H13" s="375">
        <v>141.77739500000001</v>
      </c>
      <c r="I13" s="374">
        <v>5720</v>
      </c>
      <c r="J13" s="375">
        <v>117.384328</v>
      </c>
      <c r="K13" s="374">
        <v>4053</v>
      </c>
      <c r="L13" s="375">
        <v>75.307103999999995</v>
      </c>
    </row>
    <row r="14" spans="2:15" s="1" customFormat="1" ht="13.35" customHeight="1" x14ac:dyDescent="0.25">
      <c r="B14" s="376"/>
      <c r="C14" s="13" t="s">
        <v>28</v>
      </c>
      <c r="D14" s="180" t="s">
        <v>52</v>
      </c>
      <c r="E14" s="374">
        <v>9932</v>
      </c>
      <c r="F14" s="375">
        <v>240.36523600000001</v>
      </c>
      <c r="G14" s="374">
        <v>7121</v>
      </c>
      <c r="H14" s="375">
        <v>167.69018500000001</v>
      </c>
      <c r="I14" s="374">
        <v>6164</v>
      </c>
      <c r="J14" s="375">
        <v>141.86742599999999</v>
      </c>
      <c r="K14" s="374">
        <v>4354</v>
      </c>
      <c r="L14" s="375">
        <v>91.31644</v>
      </c>
    </row>
    <row r="15" spans="2:15" customFormat="1" ht="13.35" customHeight="1" x14ac:dyDescent="0.25">
      <c r="B15" s="376"/>
      <c r="C15" s="13" t="s">
        <v>29</v>
      </c>
      <c r="D15" s="180" t="s">
        <v>53</v>
      </c>
      <c r="E15" s="374">
        <v>10536</v>
      </c>
      <c r="F15" s="375">
        <v>275.76606900000002</v>
      </c>
      <c r="G15" s="374">
        <v>7446</v>
      </c>
      <c r="H15" s="375">
        <v>195.184451</v>
      </c>
      <c r="I15" s="374">
        <v>6448</v>
      </c>
      <c r="J15" s="375">
        <v>157.358699</v>
      </c>
      <c r="K15" s="374">
        <v>4584</v>
      </c>
      <c r="L15" s="375">
        <v>107.422648</v>
      </c>
    </row>
    <row r="16" spans="2:15" customFormat="1" ht="13.35" customHeight="1" x14ac:dyDescent="0.25">
      <c r="B16" s="376"/>
      <c r="C16" s="13" t="s">
        <v>30</v>
      </c>
      <c r="D16" s="180" t="s">
        <v>54</v>
      </c>
      <c r="E16" s="374">
        <v>10874</v>
      </c>
      <c r="F16" s="375">
        <v>305.67309799999998</v>
      </c>
      <c r="G16" s="374">
        <v>8101</v>
      </c>
      <c r="H16" s="375">
        <v>228.52371600000001</v>
      </c>
      <c r="I16" s="374">
        <v>6747</v>
      </c>
      <c r="J16" s="375">
        <v>182.28617399999999</v>
      </c>
      <c r="K16" s="374">
        <v>4754</v>
      </c>
      <c r="L16" s="375">
        <v>124.72098099999999</v>
      </c>
    </row>
    <row r="17" spans="2:12" customFormat="1" ht="13.35" customHeight="1" x14ac:dyDescent="0.25">
      <c r="B17" s="376"/>
      <c r="C17" s="13" t="s">
        <v>31</v>
      </c>
      <c r="D17" s="180" t="s">
        <v>55</v>
      </c>
      <c r="E17" s="374">
        <v>11475</v>
      </c>
      <c r="F17" s="375">
        <v>338.50484699999998</v>
      </c>
      <c r="G17" s="374">
        <v>8174</v>
      </c>
      <c r="H17" s="375">
        <v>240.87031899999999</v>
      </c>
      <c r="I17" s="374">
        <v>6828</v>
      </c>
      <c r="J17" s="375">
        <v>199.58559399999999</v>
      </c>
      <c r="K17" s="374">
        <v>4870</v>
      </c>
      <c r="L17" s="375">
        <v>137.38270800000001</v>
      </c>
    </row>
    <row r="18" spans="2:12" customFormat="1" ht="13.35" customHeight="1" x14ac:dyDescent="0.25">
      <c r="B18" s="376"/>
      <c r="C18" s="13" t="s">
        <v>32</v>
      </c>
      <c r="D18" s="180" t="s">
        <v>56</v>
      </c>
      <c r="E18" s="374">
        <v>11949</v>
      </c>
      <c r="F18" s="375">
        <v>376.60771</v>
      </c>
      <c r="G18" s="374">
        <v>8644</v>
      </c>
      <c r="H18" s="375">
        <v>272.406046</v>
      </c>
      <c r="I18" s="374">
        <v>7271</v>
      </c>
      <c r="J18" s="375">
        <v>224.529901</v>
      </c>
      <c r="K18" s="374">
        <v>5106</v>
      </c>
      <c r="L18" s="375">
        <v>158.08800299999999</v>
      </c>
    </row>
    <row r="19" spans="2:12" customFormat="1" ht="13.35" customHeight="1" x14ac:dyDescent="0.25">
      <c r="B19" s="376"/>
      <c r="C19" s="13" t="s">
        <v>33</v>
      </c>
      <c r="D19" s="180" t="s">
        <v>57</v>
      </c>
      <c r="E19" s="374">
        <v>12278</v>
      </c>
      <c r="F19" s="375">
        <v>399.85248999999999</v>
      </c>
      <c r="G19" s="374">
        <v>8957</v>
      </c>
      <c r="H19" s="375">
        <v>299.19491299999999</v>
      </c>
      <c r="I19" s="374">
        <v>7418</v>
      </c>
      <c r="J19" s="375">
        <v>244.82708700000001</v>
      </c>
      <c r="K19" s="374">
        <v>5366</v>
      </c>
      <c r="L19" s="375">
        <v>174.751688</v>
      </c>
    </row>
    <row r="20" spans="2:12" customFormat="1" ht="13.35" customHeight="1" x14ac:dyDescent="0.25">
      <c r="B20" s="376"/>
      <c r="C20" s="13" t="s">
        <v>34</v>
      </c>
      <c r="D20" s="180" t="s">
        <v>58</v>
      </c>
      <c r="E20" s="374">
        <v>63352</v>
      </c>
      <c r="F20" s="375">
        <v>2358.9469800000002</v>
      </c>
      <c r="G20" s="374">
        <v>47314</v>
      </c>
      <c r="H20" s="375">
        <v>1742.3607999999999</v>
      </c>
      <c r="I20" s="374">
        <v>38689</v>
      </c>
      <c r="J20" s="375">
        <v>1447.7062579999999</v>
      </c>
      <c r="K20" s="374">
        <v>30545</v>
      </c>
      <c r="L20" s="375">
        <v>1147.433133</v>
      </c>
    </row>
    <row r="21" spans="2:12" customFormat="1" ht="13.35" customHeight="1" x14ac:dyDescent="0.25">
      <c r="B21" s="376"/>
      <c r="C21" s="13" t="s">
        <v>35</v>
      </c>
      <c r="D21" s="180" t="s">
        <v>59</v>
      </c>
      <c r="E21" s="374">
        <v>119023</v>
      </c>
      <c r="F21" s="375">
        <v>5626.233878</v>
      </c>
      <c r="G21" s="374">
        <v>92411</v>
      </c>
      <c r="H21" s="375">
        <v>4325.3651330000002</v>
      </c>
      <c r="I21" s="374">
        <v>79900</v>
      </c>
      <c r="J21" s="375">
        <v>3803.960896</v>
      </c>
      <c r="K21" s="374">
        <v>67313</v>
      </c>
      <c r="L21" s="375">
        <v>3187.0097620000001</v>
      </c>
    </row>
    <row r="22" spans="2:12" customFormat="1" ht="13.35" customHeight="1" x14ac:dyDescent="0.25">
      <c r="B22" s="376"/>
      <c r="C22" s="13" t="s">
        <v>36</v>
      </c>
      <c r="D22" s="180" t="s">
        <v>60</v>
      </c>
      <c r="E22" s="374">
        <v>95545</v>
      </c>
      <c r="F22" s="375">
        <v>5474.2474830000001</v>
      </c>
      <c r="G22" s="374">
        <v>80392</v>
      </c>
      <c r="H22" s="375">
        <v>4517.26854</v>
      </c>
      <c r="I22" s="374">
        <v>70757</v>
      </c>
      <c r="J22" s="375">
        <v>4136.958474</v>
      </c>
      <c r="K22" s="374">
        <v>64589</v>
      </c>
      <c r="L22" s="375">
        <v>3837.8279779999998</v>
      </c>
    </row>
    <row r="23" spans="2:12" customFormat="1" ht="13.35" customHeight="1" x14ac:dyDescent="0.25">
      <c r="B23" s="376"/>
      <c r="C23" s="13" t="s">
        <v>37</v>
      </c>
      <c r="D23" s="180" t="s">
        <v>61</v>
      </c>
      <c r="E23" s="374">
        <v>63469</v>
      </c>
      <c r="F23" s="375">
        <v>4386.810144</v>
      </c>
      <c r="G23" s="374">
        <v>56821</v>
      </c>
      <c r="H23" s="375">
        <v>3743.3708179999999</v>
      </c>
      <c r="I23" s="374">
        <v>54601</v>
      </c>
      <c r="J23" s="375">
        <v>3559.16869</v>
      </c>
      <c r="K23" s="374">
        <v>54144</v>
      </c>
      <c r="L23" s="375">
        <v>3533.4056369999998</v>
      </c>
    </row>
    <row r="24" spans="2:12" customFormat="1" ht="13.35" customHeight="1" x14ac:dyDescent="0.25">
      <c r="B24" s="376"/>
      <c r="C24" s="13" t="s">
        <v>38</v>
      </c>
      <c r="D24" s="180" t="s">
        <v>62</v>
      </c>
      <c r="E24" s="374">
        <v>81870</v>
      </c>
      <c r="F24" s="375">
        <v>6597.5944550000004</v>
      </c>
      <c r="G24" s="374">
        <v>77240</v>
      </c>
      <c r="H24" s="375">
        <v>6134.1540800000002</v>
      </c>
      <c r="I24" s="374">
        <v>76099</v>
      </c>
      <c r="J24" s="375">
        <v>6058.4316259999996</v>
      </c>
      <c r="K24" s="374">
        <v>80268</v>
      </c>
      <c r="L24" s="375">
        <v>6264.1134469999997</v>
      </c>
    </row>
    <row r="25" spans="2:12" customFormat="1" ht="13.35" customHeight="1" x14ac:dyDescent="0.25">
      <c r="B25" s="376"/>
      <c r="C25" s="13" t="s">
        <v>39</v>
      </c>
      <c r="D25" s="180" t="s">
        <v>63</v>
      </c>
      <c r="E25" s="374">
        <v>28254</v>
      </c>
      <c r="F25" s="375">
        <v>2655.5468989999999</v>
      </c>
      <c r="G25" s="374">
        <v>28381</v>
      </c>
      <c r="H25" s="375">
        <v>2636.01946</v>
      </c>
      <c r="I25" s="374">
        <v>29223</v>
      </c>
      <c r="J25" s="375">
        <v>2716.5689969999999</v>
      </c>
      <c r="K25" s="374">
        <v>33040</v>
      </c>
      <c r="L25" s="375">
        <v>3031.8707770000001</v>
      </c>
    </row>
    <row r="26" spans="2:12" customFormat="1" ht="13.35" customHeight="1" x14ac:dyDescent="0.25">
      <c r="B26" s="376"/>
      <c r="C26" s="13" t="s">
        <v>40</v>
      </c>
      <c r="D26" s="180" t="s">
        <v>64</v>
      </c>
      <c r="E26" s="374">
        <v>24243</v>
      </c>
      <c r="F26" s="375">
        <v>2632.5559490000001</v>
      </c>
      <c r="G26" s="374">
        <v>25462</v>
      </c>
      <c r="H26" s="375">
        <v>2639.2610770000001</v>
      </c>
      <c r="I26" s="374">
        <v>27078</v>
      </c>
      <c r="J26" s="375">
        <v>2857.4931339999998</v>
      </c>
      <c r="K26" s="374">
        <v>30208</v>
      </c>
      <c r="L26" s="375">
        <v>3147.6627659999999</v>
      </c>
    </row>
    <row r="27" spans="2:12" customFormat="1" ht="13.35" customHeight="1" x14ac:dyDescent="0.25">
      <c r="B27" s="376"/>
      <c r="C27" s="13" t="s">
        <v>41</v>
      </c>
      <c r="D27" s="180" t="s">
        <v>65</v>
      </c>
      <c r="E27" s="374">
        <v>6006</v>
      </c>
      <c r="F27" s="375">
        <v>758.03290200000004</v>
      </c>
      <c r="G27" s="374">
        <v>6581</v>
      </c>
      <c r="H27" s="375">
        <v>774.78116699999998</v>
      </c>
      <c r="I27" s="374">
        <v>6823</v>
      </c>
      <c r="J27" s="375">
        <v>847.92875200000003</v>
      </c>
      <c r="K27" s="374">
        <v>7595</v>
      </c>
      <c r="L27" s="375">
        <v>919.15937399999996</v>
      </c>
    </row>
    <row r="28" spans="2:12" customFormat="1" ht="13.35" customHeight="1" x14ac:dyDescent="0.25">
      <c r="B28" s="377"/>
      <c r="C28" s="135" t="s">
        <v>42</v>
      </c>
      <c r="D28" s="210" t="s">
        <v>66</v>
      </c>
      <c r="E28" s="378">
        <v>952</v>
      </c>
      <c r="F28" s="379">
        <v>137.19873100000001</v>
      </c>
      <c r="G28" s="378">
        <v>998</v>
      </c>
      <c r="H28" s="379">
        <v>138.895263</v>
      </c>
      <c r="I28" s="378">
        <v>1078</v>
      </c>
      <c r="J28" s="379">
        <v>152.89971</v>
      </c>
      <c r="K28" s="378">
        <v>1370</v>
      </c>
      <c r="L28" s="379">
        <v>184.09306699999999</v>
      </c>
    </row>
    <row r="29" spans="2:12" customFormat="1" ht="13.35" customHeight="1" x14ac:dyDescent="0.25">
      <c r="B29" s="377"/>
      <c r="C29" s="380" t="s">
        <v>8</v>
      </c>
      <c r="D29" s="381"/>
      <c r="E29" s="382">
        <f t="shared" ref="E29:L29" si="0">SUM(E4:E28)</f>
        <v>600122</v>
      </c>
      <c r="F29" s="383">
        <f t="shared" si="0"/>
        <v>33415.903456</v>
      </c>
      <c r="G29" s="382">
        <f t="shared" si="0"/>
        <v>501769</v>
      </c>
      <c r="H29" s="383">
        <f t="shared" si="0"/>
        <v>28657.278661999997</v>
      </c>
      <c r="I29" s="382">
        <f t="shared" si="0"/>
        <v>456485</v>
      </c>
      <c r="J29" s="383">
        <f t="shared" si="0"/>
        <v>27219.358582000001</v>
      </c>
      <c r="K29" s="382">
        <f t="shared" si="0"/>
        <v>416820</v>
      </c>
      <c r="L29" s="383">
        <f t="shared" si="0"/>
        <v>26324.930287000003</v>
      </c>
    </row>
    <row r="30" spans="2:12" s="1" customFormat="1" ht="13.35" customHeight="1" x14ac:dyDescent="0.25"/>
    <row r="31" spans="2:12" s="1" customFormat="1" ht="13.35" customHeight="1" x14ac:dyDescent="0.25"/>
    <row r="32" spans="2:12" customFormat="1" ht="13.35" customHeight="1" x14ac:dyDescent="0.25">
      <c r="G32" s="194" t="s">
        <v>270</v>
      </c>
      <c r="I32" s="1"/>
    </row>
    <row r="33" spans="9:9" customFormat="1" ht="13.35" customHeight="1" x14ac:dyDescent="0.25">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enableFormatConditionsCalculation="0">
    <tabColor theme="7" tint="0.79998168889431442"/>
    <pageSetUpPr fitToPage="1"/>
  </sheetPr>
  <dimension ref="B1:M36"/>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215" t="s">
        <v>377</v>
      </c>
      <c r="C1" s="155"/>
      <c r="D1" s="155"/>
      <c r="E1" s="155"/>
      <c r="F1" s="155"/>
      <c r="G1" s="155"/>
      <c r="H1" s="155"/>
      <c r="I1" s="155"/>
      <c r="J1" s="155"/>
      <c r="K1" s="155"/>
      <c r="L1" s="155"/>
    </row>
    <row r="2" spans="2:12" s="8" customFormat="1" ht="15" customHeight="1" x14ac:dyDescent="0.25">
      <c r="B2" s="234"/>
      <c r="C2" s="235" t="s">
        <v>162</v>
      </c>
      <c r="D2" s="286"/>
      <c r="E2" s="236" t="s">
        <v>1012</v>
      </c>
      <c r="F2" s="238"/>
      <c r="G2" s="239" t="s">
        <v>1013</v>
      </c>
      <c r="H2" s="238"/>
      <c r="I2" s="239" t="s">
        <v>1014</v>
      </c>
      <c r="J2" s="238"/>
      <c r="K2" s="1124" t="s">
        <v>1015</v>
      </c>
      <c r="L2" s="1077"/>
    </row>
    <row r="3" spans="2:12" ht="24.9" customHeight="1" x14ac:dyDescent="0.2">
      <c r="B3" s="240"/>
      <c r="C3" s="1117" t="s">
        <v>182</v>
      </c>
      <c r="D3" s="1119"/>
      <c r="E3" s="369" t="s">
        <v>17</v>
      </c>
      <c r="F3" s="370" t="s">
        <v>82</v>
      </c>
      <c r="G3" s="369" t="s">
        <v>17</v>
      </c>
      <c r="H3" s="370" t="s">
        <v>82</v>
      </c>
      <c r="I3" s="369" t="s">
        <v>17</v>
      </c>
      <c r="J3" s="370" t="s">
        <v>82</v>
      </c>
      <c r="K3" s="369" t="s">
        <v>17</v>
      </c>
      <c r="L3" s="370" t="s">
        <v>82</v>
      </c>
    </row>
    <row r="4" spans="2:12" ht="13.35" customHeight="1" x14ac:dyDescent="0.25">
      <c r="B4" s="88"/>
      <c r="C4" s="13" t="s">
        <v>18</v>
      </c>
      <c r="D4" s="180" t="s">
        <v>43</v>
      </c>
      <c r="E4" s="384">
        <f>A2.5.2!E4/A2.5.2!E$29</f>
        <v>2.3778498371997692E-3</v>
      </c>
      <c r="F4" s="385">
        <f>A2.5.2!F4/A2.5.2!F$29</f>
        <v>1.7689662970757178E-3</v>
      </c>
      <c r="G4" s="384">
        <f>A2.5.2!G4/A2.5.2!G$29</f>
        <v>2.1802861476097565E-3</v>
      </c>
      <c r="H4" s="385">
        <f>A2.5.2!H4/A2.5.2!H$29</f>
        <v>1.5771857311745745E-3</v>
      </c>
      <c r="I4" s="384">
        <f>A2.5.2!I4/A2.5.2!I$29</f>
        <v>2.1402674786685214E-3</v>
      </c>
      <c r="J4" s="385">
        <f>A2.5.2!J4/A2.5.2!J$29</f>
        <v>1.4894738932904367E-3</v>
      </c>
      <c r="K4" s="384">
        <f>A2.5.2!K4/A2.5.2!K$29</f>
        <v>1.28352766182045E-3</v>
      </c>
      <c r="L4" s="385">
        <f>A2.5.2!L4/A2.5.2!L$29</f>
        <v>1.0327625449943131E-3</v>
      </c>
    </row>
    <row r="5" spans="2:12" ht="13.35" customHeight="1" x14ac:dyDescent="0.25">
      <c r="B5" s="88"/>
      <c r="C5" s="13" t="s">
        <v>19</v>
      </c>
      <c r="D5" s="181" t="s">
        <v>125</v>
      </c>
      <c r="E5" s="384">
        <f>A2.5.2!E5/A2.5.2!E$29</f>
        <v>3.3326556933423538E-5</v>
      </c>
      <c r="F5" s="385">
        <f>A2.5.2!F5/A2.5.2!F$29</f>
        <v>1.9224768255806395E-5</v>
      </c>
      <c r="G5" s="384">
        <f>A2.5.2!G5/A2.5.2!G$29</f>
        <v>6.3774366292058699E-5</v>
      </c>
      <c r="H5" s="385">
        <f>A2.5.2!H5/A2.5.2!H$29</f>
        <v>2.6160753393311862E-5</v>
      </c>
      <c r="I5" s="384">
        <f>A2.5.2!I5/A2.5.2!I$29</f>
        <v>7.0100879546973065E-5</v>
      </c>
      <c r="J5" s="385">
        <f>A2.5.2!J5/A2.5.2!J$29</f>
        <v>1.9580549570791499E-5</v>
      </c>
      <c r="K5" s="384">
        <f>A2.5.2!K5/A2.5.2!K$29</f>
        <v>3.1188522623674487E-5</v>
      </c>
      <c r="L5" s="385">
        <f>A2.5.2!L5/A2.5.2!L$29</f>
        <v>1.1902785556652971E-5</v>
      </c>
    </row>
    <row r="6" spans="2:12" ht="13.35" customHeight="1" x14ac:dyDescent="0.25">
      <c r="B6" s="88"/>
      <c r="C6" s="13" t="s">
        <v>20</v>
      </c>
      <c r="D6" s="180" t="s">
        <v>44</v>
      </c>
      <c r="E6" s="384">
        <f>A2.5.2!E6/A2.5.2!E$29</f>
        <v>6.4153622096840305E-3</v>
      </c>
      <c r="F6" s="385">
        <f>A2.5.2!F6/A2.5.2!F$29</f>
        <v>7.7595076949338912E-4</v>
      </c>
      <c r="G6" s="384">
        <f>A2.5.2!G6/A2.5.2!G$29</f>
        <v>5.7456718131251635E-3</v>
      </c>
      <c r="H6" s="385">
        <f>A2.5.2!H6/A2.5.2!H$29</f>
        <v>5.9199092838133505E-4</v>
      </c>
      <c r="I6" s="384">
        <f>A2.5.2!I6/A2.5.2!I$29</f>
        <v>5.0363100649528465E-3</v>
      </c>
      <c r="J6" s="385">
        <f>A2.5.2!J6/A2.5.2!J$29</f>
        <v>5.4943131576545541E-4</v>
      </c>
      <c r="K6" s="384">
        <f>A2.5.2!K6/A2.5.2!K$29</f>
        <v>3.2939878124850054E-3</v>
      </c>
      <c r="L6" s="385">
        <f>A2.5.2!L6/A2.5.2!L$29</f>
        <v>3.0719762262745929E-4</v>
      </c>
    </row>
    <row r="7" spans="2:12" ht="13.35" customHeight="1" x14ac:dyDescent="0.25">
      <c r="B7" s="88"/>
      <c r="C7" s="13" t="s">
        <v>21</v>
      </c>
      <c r="D7" s="180" t="s">
        <v>45</v>
      </c>
      <c r="E7" s="384">
        <f>A2.5.2!E7/A2.5.2!E$29</f>
        <v>5.0739682931137337E-3</v>
      </c>
      <c r="F7" s="385">
        <f>A2.5.2!F7/A2.5.2!F$29</f>
        <v>8.1489572879139458E-4</v>
      </c>
      <c r="G7" s="384">
        <f>A2.5.2!G7/A2.5.2!G$29</f>
        <v>4.6635005351067923E-3</v>
      </c>
      <c r="H7" s="385">
        <f>A2.5.2!H7/A2.5.2!H$29</f>
        <v>6.3525044421400409E-4</v>
      </c>
      <c r="I7" s="384">
        <f>A2.5.2!I7/A2.5.2!I$29</f>
        <v>4.2191966877334411E-3</v>
      </c>
      <c r="J7" s="385">
        <f>A2.5.2!J7/A2.5.2!J$29</f>
        <v>5.3357186783983563E-4</v>
      </c>
      <c r="K7" s="384">
        <f>A2.5.2!K7/A2.5.2!K$29</f>
        <v>2.2815603857780338E-3</v>
      </c>
      <c r="L7" s="385">
        <f>A2.5.2!L7/A2.5.2!L$29</f>
        <v>2.4321754816429E-4</v>
      </c>
    </row>
    <row r="8" spans="2:12" ht="13.35" customHeight="1" x14ac:dyDescent="0.25">
      <c r="B8" s="88"/>
      <c r="C8" s="13" t="s">
        <v>22</v>
      </c>
      <c r="D8" s="180" t="s">
        <v>46</v>
      </c>
      <c r="E8" s="384">
        <f>A2.5.2!E8/A2.5.2!E$29</f>
        <v>7.3318425253531784E-3</v>
      </c>
      <c r="F8" s="385">
        <f>A2.5.2!F8/A2.5.2!F$29</f>
        <v>1.2808240859432773E-3</v>
      </c>
      <c r="G8" s="384">
        <f>A2.5.2!G8/A2.5.2!G$29</f>
        <v>6.9135398958484881E-3</v>
      </c>
      <c r="H8" s="385">
        <f>A2.5.2!H8/A2.5.2!H$29</f>
        <v>1.0124338860714116E-3</v>
      </c>
      <c r="I8" s="384">
        <f>A2.5.2!I8/A2.5.2!I$29</f>
        <v>6.3660361238594915E-3</v>
      </c>
      <c r="J8" s="385">
        <f>A2.5.2!J8/A2.5.2!J$29</f>
        <v>9.9118665558274241E-4</v>
      </c>
      <c r="K8" s="384">
        <f>A2.5.2!K8/A2.5.2!K$29</f>
        <v>3.0252866944964255E-3</v>
      </c>
      <c r="L8" s="385">
        <f>A2.5.2!L8/A2.5.2!L$29</f>
        <v>4.1601132009106003E-4</v>
      </c>
    </row>
    <row r="9" spans="2:12" ht="13.35" customHeight="1" x14ac:dyDescent="0.25">
      <c r="B9" s="88"/>
      <c r="C9" s="13" t="s">
        <v>23</v>
      </c>
      <c r="D9" s="180" t="s">
        <v>47</v>
      </c>
      <c r="E9" s="384">
        <f>A2.5.2!E9/A2.5.2!E$29</f>
        <v>8.4232872649227988E-3</v>
      </c>
      <c r="F9" s="385">
        <f>A2.5.2!F9/A2.5.2!F$29</f>
        <v>2.0980872204253236E-3</v>
      </c>
      <c r="G9" s="384">
        <f>A2.5.2!G9/A2.5.2!G$29</f>
        <v>7.9578451438809487E-3</v>
      </c>
      <c r="H9" s="385">
        <f>A2.5.2!H9/A2.5.2!H$29</f>
        <v>1.6430486842575131E-3</v>
      </c>
      <c r="I9" s="384">
        <f>A2.5.2!I9/A2.5.2!I$29</f>
        <v>7.2203905933382259E-3</v>
      </c>
      <c r="J9" s="385">
        <f>A2.5.2!J9/A2.5.2!J$29</f>
        <v>1.4088874976414753E-3</v>
      </c>
      <c r="K9" s="384">
        <f>A2.5.2!K9/A2.5.2!K$29</f>
        <v>4.0065255985797226E-3</v>
      </c>
      <c r="L9" s="385">
        <f>A2.5.2!L9/A2.5.2!L$29</f>
        <v>6.5012939496564141E-4</v>
      </c>
    </row>
    <row r="10" spans="2:12" s="37" customFormat="1" ht="13.35" customHeight="1" x14ac:dyDescent="0.25">
      <c r="B10" s="88"/>
      <c r="C10" s="13" t="s">
        <v>24</v>
      </c>
      <c r="D10" s="180" t="s">
        <v>48</v>
      </c>
      <c r="E10" s="384">
        <f>A2.5.2!E10/A2.5.2!E$29</f>
        <v>1.2062547282052648E-2</v>
      </c>
      <c r="F10" s="385">
        <f>A2.5.2!F10/A2.5.2!F$29</f>
        <v>3.6084003282679344E-3</v>
      </c>
      <c r="G10" s="384">
        <f>A2.5.2!G10/A2.5.2!G$29</f>
        <v>1.0455010174004372E-2</v>
      </c>
      <c r="H10" s="385">
        <f>A2.5.2!H10/A2.5.2!H$29</f>
        <v>2.937811681038537E-3</v>
      </c>
      <c r="I10" s="384">
        <f>A2.5.2!I10/A2.5.2!I$29</f>
        <v>9.0912078162480696E-3</v>
      </c>
      <c r="J10" s="385">
        <f>A2.5.2!J10/A2.5.2!J$29</f>
        <v>2.3527684462906419E-3</v>
      </c>
      <c r="K10" s="384">
        <f>A2.5.2!K10/A2.5.2!K$29</f>
        <v>5.4148073508948711E-3</v>
      </c>
      <c r="L10" s="385">
        <f>A2.5.2!L10/A2.5.2!L$29</f>
        <v>1.0847166426914078E-3</v>
      </c>
    </row>
    <row r="11" spans="2:12" s="1" customFormat="1" ht="13.35" customHeight="1" x14ac:dyDescent="0.25">
      <c r="B11" s="376"/>
      <c r="C11" s="13" t="s">
        <v>25</v>
      </c>
      <c r="D11" s="180" t="s">
        <v>49</v>
      </c>
      <c r="E11" s="384">
        <f>A2.5.2!E11/A2.5.2!E$29</f>
        <v>1.2760738649807873E-2</v>
      </c>
      <c r="F11" s="385">
        <f>A2.5.2!F11/A2.5.2!F$29</f>
        <v>4.1925046313492677E-3</v>
      </c>
      <c r="G11" s="384">
        <f>A2.5.2!G11/A2.5.2!G$29</f>
        <v>1.1485364779410446E-2</v>
      </c>
      <c r="H11" s="385">
        <f>A2.5.2!H11/A2.5.2!H$29</f>
        <v>3.4208307130708672E-3</v>
      </c>
      <c r="I11" s="384">
        <f>A2.5.2!I11/A2.5.2!I$29</f>
        <v>1.0438459095041458E-2</v>
      </c>
      <c r="J11" s="385">
        <f>A2.5.2!J11/A2.5.2!J$29</f>
        <v>2.7846014729429676E-3</v>
      </c>
      <c r="K11" s="384">
        <f>A2.5.2!K11/A2.5.2!K$29</f>
        <v>7.4348639700590182E-3</v>
      </c>
      <c r="L11" s="385">
        <f>A2.5.2!L11/A2.5.2!L$29</f>
        <v>1.7654455488890996E-3</v>
      </c>
    </row>
    <row r="12" spans="2:12" s="1" customFormat="1" ht="13.35" customHeight="1" x14ac:dyDescent="0.25">
      <c r="B12" s="376"/>
      <c r="C12" s="13" t="s">
        <v>26</v>
      </c>
      <c r="D12" s="180" t="s">
        <v>50</v>
      </c>
      <c r="E12" s="384">
        <f>A2.5.2!E12/A2.5.2!E$29</f>
        <v>1.4328753153525451E-2</v>
      </c>
      <c r="F12" s="385">
        <f>A2.5.2!F12/A2.5.2!F$29</f>
        <v>4.9945652440539536E-3</v>
      </c>
      <c r="G12" s="384">
        <f>A2.5.2!G12/A2.5.2!G$29</f>
        <v>1.2445966171684581E-2</v>
      </c>
      <c r="H12" s="385">
        <f>A2.5.2!H12/A2.5.2!H$29</f>
        <v>4.2124747581170031E-3</v>
      </c>
      <c r="I12" s="384">
        <f>A2.5.2!I12/A2.5.2!I$29</f>
        <v>1.1588551650108985E-2</v>
      </c>
      <c r="J12" s="385">
        <f>A2.5.2!J12/A2.5.2!J$29</f>
        <v>3.4785645927238769E-3</v>
      </c>
      <c r="K12" s="384">
        <f>A2.5.2!K12/A2.5.2!K$29</f>
        <v>8.4017081713929267E-3</v>
      </c>
      <c r="L12" s="385">
        <f>A2.5.2!L12/A2.5.2!L$29</f>
        <v>2.2137946564203944E-3</v>
      </c>
    </row>
    <row r="13" spans="2:12" s="1" customFormat="1" ht="13.35" customHeight="1" x14ac:dyDescent="0.25">
      <c r="B13" s="376"/>
      <c r="C13" s="13" t="s">
        <v>27</v>
      </c>
      <c r="D13" s="180" t="s">
        <v>51</v>
      </c>
      <c r="E13" s="384">
        <f>A2.5.2!E13/A2.5.2!E$29</f>
        <v>1.5115259897154246E-2</v>
      </c>
      <c r="F13" s="385">
        <f>A2.5.2!F13/A2.5.2!F$29</f>
        <v>5.9424226330276114E-3</v>
      </c>
      <c r="G13" s="384">
        <f>A2.5.2!G13/A2.5.2!G$29</f>
        <v>1.3275032933481343E-2</v>
      </c>
      <c r="H13" s="385">
        <f>A2.5.2!H13/A2.5.2!H$29</f>
        <v>4.9473432795975525E-3</v>
      </c>
      <c r="I13" s="384">
        <f>A2.5.2!I13/A2.5.2!I$29</f>
        <v>1.2530532219021435E-2</v>
      </c>
      <c r="J13" s="385">
        <f>A2.5.2!J13/A2.5.2!J$29</f>
        <v>4.3125310115729749E-3</v>
      </c>
      <c r="K13" s="384">
        <f>A2.5.2!K13/A2.5.2!K$29</f>
        <v>9.7236217072117458E-3</v>
      </c>
      <c r="L13" s="385">
        <f>A2.5.2!L13/A2.5.2!L$29</f>
        <v>2.8606762934976805E-3</v>
      </c>
    </row>
    <row r="14" spans="2:12" s="1" customFormat="1" ht="13.35" customHeight="1" x14ac:dyDescent="0.25">
      <c r="B14" s="376"/>
      <c r="C14" s="13" t="s">
        <v>28</v>
      </c>
      <c r="D14" s="180" t="s">
        <v>52</v>
      </c>
      <c r="E14" s="384">
        <f>A2.5.2!E14/A2.5.2!E$29</f>
        <v>1.6549968173138127E-2</v>
      </c>
      <c r="F14" s="385">
        <f>A2.5.2!F14/A2.5.2!F$29</f>
        <v>7.1931389290880053E-3</v>
      </c>
      <c r="G14" s="384">
        <f>A2.5.2!G14/A2.5.2!G$29</f>
        <v>1.4191789448929687E-2</v>
      </c>
      <c r="H14" s="385">
        <f>A2.5.2!H14/A2.5.2!H$29</f>
        <v>5.8515739396553324E-3</v>
      </c>
      <c r="I14" s="384">
        <f>A2.5.2!I14/A2.5.2!I$29</f>
        <v>1.3503181922735686E-2</v>
      </c>
      <c r="J14" s="385">
        <f>A2.5.2!J14/A2.5.2!J$29</f>
        <v>5.212004741868388E-3</v>
      </c>
      <c r="K14" s="384">
        <f>A2.5.2!K14/A2.5.2!K$29</f>
        <v>1.0445755961806056E-2</v>
      </c>
      <c r="L14" s="385">
        <f>A2.5.2!L14/A2.5.2!L$29</f>
        <v>3.4688198222919756E-3</v>
      </c>
    </row>
    <row r="15" spans="2:12" customFormat="1" ht="13.35" customHeight="1" x14ac:dyDescent="0.25">
      <c r="B15" s="376"/>
      <c r="C15" s="13" t="s">
        <v>29</v>
      </c>
      <c r="D15" s="180" t="s">
        <v>53</v>
      </c>
      <c r="E15" s="384">
        <f>A2.5.2!E15/A2.5.2!E$29</f>
        <v>1.755643019252752E-2</v>
      </c>
      <c r="F15" s="385">
        <f>A2.5.2!F15/A2.5.2!F$29</f>
        <v>8.2525396736051679E-3</v>
      </c>
      <c r="G15" s="384">
        <f>A2.5.2!G15/A2.5.2!G$29</f>
        <v>1.4839497856583408E-2</v>
      </c>
      <c r="H15" s="385">
        <f>A2.5.2!H15/A2.5.2!H$29</f>
        <v>6.810990439884917E-3</v>
      </c>
      <c r="I15" s="384">
        <f>A2.5.2!I15/A2.5.2!I$29</f>
        <v>1.4125327228715073E-2</v>
      </c>
      <c r="J15" s="385">
        <f>A2.5.2!J15/A2.5.2!J$29</f>
        <v>5.7811317825858088E-3</v>
      </c>
      <c r="K15" s="384">
        <f>A2.5.2!K15/A2.5.2!K$29</f>
        <v>1.0997552900532604E-2</v>
      </c>
      <c r="L15" s="385">
        <f>A2.5.2!L15/A2.5.2!L$29</f>
        <v>4.080643208884331E-3</v>
      </c>
    </row>
    <row r="16" spans="2:12" customFormat="1" ht="13.35" customHeight="1" x14ac:dyDescent="0.25">
      <c r="B16" s="376"/>
      <c r="C16" s="13" t="s">
        <v>30</v>
      </c>
      <c r="D16" s="180" t="s">
        <v>54</v>
      </c>
      <c r="E16" s="384">
        <f>A2.5.2!E16/A2.5.2!E$29</f>
        <v>1.8119649004702375E-2</v>
      </c>
      <c r="F16" s="385">
        <f>A2.5.2!F16/A2.5.2!F$29</f>
        <v>9.1475335509779484E-3</v>
      </c>
      <c r="G16" s="384">
        <f>A2.5.2!G16/A2.5.2!G$29</f>
        <v>1.6144879416623983E-2</v>
      </c>
      <c r="H16" s="385">
        <f>A2.5.2!H16/A2.5.2!H$29</f>
        <v>7.9743690493203068E-3</v>
      </c>
      <c r="I16" s="384">
        <f>A2.5.2!I16/A2.5.2!I$29</f>
        <v>1.4780332321982103E-2</v>
      </c>
      <c r="J16" s="385">
        <f>A2.5.2!J16/A2.5.2!J$29</f>
        <v>6.6969312833310016E-3</v>
      </c>
      <c r="K16" s="384">
        <f>A2.5.2!K16/A2.5.2!K$29</f>
        <v>1.140540281176527E-2</v>
      </c>
      <c r="L16" s="385">
        <f>A2.5.2!L16/A2.5.2!L$29</f>
        <v>4.7377516156838885E-3</v>
      </c>
    </row>
    <row r="17" spans="2:12" customFormat="1" ht="13.35" customHeight="1" x14ac:dyDescent="0.25">
      <c r="B17" s="376"/>
      <c r="C17" s="13" t="s">
        <v>31</v>
      </c>
      <c r="D17" s="180" t="s">
        <v>55</v>
      </c>
      <c r="E17" s="384">
        <f>A2.5.2!E17/A2.5.2!E$29</f>
        <v>1.9121112040551756E-2</v>
      </c>
      <c r="F17" s="385">
        <f>A2.5.2!F17/A2.5.2!F$29</f>
        <v>1.0130052220366339E-2</v>
      </c>
      <c r="G17" s="384">
        <f>A2.5.2!G17/A2.5.2!G$29</f>
        <v>1.6290364689727742E-2</v>
      </c>
      <c r="H17" s="385">
        <f>A2.5.2!H17/A2.5.2!H$29</f>
        <v>8.4052055968383988E-3</v>
      </c>
      <c r="I17" s="384">
        <f>A2.5.2!I17/A2.5.2!I$29</f>
        <v>1.4957775173335379E-2</v>
      </c>
      <c r="J17" s="385">
        <f>A2.5.2!J17/A2.5.2!J$29</f>
        <v>7.3324870385441318E-3</v>
      </c>
      <c r="K17" s="384">
        <f>A2.5.2!K17/A2.5.2!K$29</f>
        <v>1.1683700398253442E-2</v>
      </c>
      <c r="L17" s="385">
        <f>A2.5.2!L17/A2.5.2!L$29</f>
        <v>5.2187301733461183E-3</v>
      </c>
    </row>
    <row r="18" spans="2:12" customFormat="1" ht="13.35" customHeight="1" x14ac:dyDescent="0.25">
      <c r="B18" s="376"/>
      <c r="C18" s="13" t="s">
        <v>32</v>
      </c>
      <c r="D18" s="180" t="s">
        <v>56</v>
      </c>
      <c r="E18" s="384">
        <f>A2.5.2!E18/A2.5.2!E$29</f>
        <v>1.9910951439873894E-2</v>
      </c>
      <c r="F18" s="385">
        <f>A2.5.2!F18/A2.5.2!F$29</f>
        <v>1.1270313564793894E-2</v>
      </c>
      <c r="G18" s="384">
        <f>A2.5.2!G18/A2.5.2!G$29</f>
        <v>1.7227050694642355E-2</v>
      </c>
      <c r="H18" s="385">
        <f>A2.5.2!H18/A2.5.2!H$29</f>
        <v>9.5056494795932849E-3</v>
      </c>
      <c r="I18" s="384">
        <f>A2.5.2!I18/A2.5.2!I$29</f>
        <v>1.5928234224563787E-2</v>
      </c>
      <c r="J18" s="385">
        <f>A2.5.2!J18/A2.5.2!J$29</f>
        <v>8.2489049227074829E-3</v>
      </c>
      <c r="K18" s="384">
        <f>A2.5.2!K18/A2.5.2!K$29</f>
        <v>1.224989203972938E-2</v>
      </c>
      <c r="L18" s="385">
        <f>A2.5.2!L18/A2.5.2!L$29</f>
        <v>6.0052581821296719E-3</v>
      </c>
    </row>
    <row r="19" spans="2:12" customFormat="1" ht="13.35" customHeight="1" x14ac:dyDescent="0.25">
      <c r="B19" s="376"/>
      <c r="C19" s="13" t="s">
        <v>33</v>
      </c>
      <c r="D19" s="180" t="s">
        <v>57</v>
      </c>
      <c r="E19" s="384">
        <f>A2.5.2!E19/A2.5.2!E$29</f>
        <v>2.0459173301428709E-2</v>
      </c>
      <c r="F19" s="385">
        <f>A2.5.2!F19/A2.5.2!F$29</f>
        <v>1.1965933841247209E-2</v>
      </c>
      <c r="G19" s="384">
        <f>A2.5.2!G19/A2.5.2!G$29</f>
        <v>1.7850843714936556E-2</v>
      </c>
      <c r="H19" s="385">
        <f>A2.5.2!H19/A2.5.2!H$29</f>
        <v>1.0440450976831137E-2</v>
      </c>
      <c r="I19" s="384">
        <f>A2.5.2!I19/A2.5.2!I$29</f>
        <v>1.6250260139982695E-2</v>
      </c>
      <c r="J19" s="385">
        <f>A2.5.2!J19/A2.5.2!J$29</f>
        <v>8.9945942797455443E-3</v>
      </c>
      <c r="K19" s="384">
        <f>A2.5.2!K19/A2.5.2!K$29</f>
        <v>1.287366249220287E-2</v>
      </c>
      <c r="L19" s="385">
        <f>A2.5.2!L19/A2.5.2!L$29</f>
        <v>6.6382583389517028E-3</v>
      </c>
    </row>
    <row r="20" spans="2:12" customFormat="1" ht="13.35" customHeight="1" x14ac:dyDescent="0.25">
      <c r="B20" s="376"/>
      <c r="C20" s="13" t="s">
        <v>34</v>
      </c>
      <c r="D20" s="180" t="s">
        <v>58</v>
      </c>
      <c r="E20" s="384">
        <f>A2.5.2!E20/A2.5.2!E$29</f>
        <v>0.1055652017423124</v>
      </c>
      <c r="F20" s="385">
        <f>A2.5.2!F20/A2.5.2!F$29</f>
        <v>7.0593541877630686E-2</v>
      </c>
      <c r="G20" s="384">
        <f>A2.5.2!G20/A2.5.2!G$29</f>
        <v>9.429438646070204E-2</v>
      </c>
      <c r="H20" s="385">
        <f>A2.5.2!H20/A2.5.2!H$29</f>
        <v>6.0799939189983096E-2</v>
      </c>
      <c r="I20" s="384">
        <f>A2.5.2!I20/A2.5.2!I$29</f>
        <v>8.4754154024776276E-2</v>
      </c>
      <c r="J20" s="385">
        <f>A2.5.2!J20/A2.5.2!J$29</f>
        <v>5.3186641178141481E-2</v>
      </c>
      <c r="K20" s="384">
        <f>A2.5.2!K20/A2.5.2!K$29</f>
        <v>7.3281032580010549E-2</v>
      </c>
      <c r="L20" s="385">
        <f>A2.5.2!L20/A2.5.2!L$29</f>
        <v>4.3587318959269379E-2</v>
      </c>
    </row>
    <row r="21" spans="2:12" customFormat="1" ht="13.35" customHeight="1" x14ac:dyDescent="0.25">
      <c r="B21" s="376"/>
      <c r="C21" s="13" t="s">
        <v>35</v>
      </c>
      <c r="D21" s="180" t="s">
        <v>59</v>
      </c>
      <c r="E21" s="384">
        <f>A2.5.2!E21/A2.5.2!E$29</f>
        <v>0.19833133929434349</v>
      </c>
      <c r="F21" s="385">
        <f>A2.5.2!F21/A2.5.2!F$29</f>
        <v>0.1683699465258594</v>
      </c>
      <c r="G21" s="384">
        <f>A2.5.2!G21/A2.5.2!G$29</f>
        <v>0.18417040510673238</v>
      </c>
      <c r="H21" s="385">
        <f>A2.5.2!H21/A2.5.2!H$29</f>
        <v>0.15093425946042471</v>
      </c>
      <c r="I21" s="384">
        <f>A2.5.2!I21/A2.5.2!I$29</f>
        <v>0.17503313361884837</v>
      </c>
      <c r="J21" s="385">
        <f>A2.5.2!J21/A2.5.2!J$29</f>
        <v>0.13975204024519286</v>
      </c>
      <c r="K21" s="384">
        <f>A2.5.2!K21/A2.5.2!K$29</f>
        <v>0.16149177102826159</v>
      </c>
      <c r="L21" s="385">
        <f>A2.5.2!L21/A2.5.2!L$29</f>
        <v>0.12106431915505721</v>
      </c>
    </row>
    <row r="22" spans="2:12" customFormat="1" ht="13.35" customHeight="1" x14ac:dyDescent="0.25">
      <c r="B22" s="376"/>
      <c r="C22" s="13" t="s">
        <v>36</v>
      </c>
      <c r="D22" s="180" t="s">
        <v>60</v>
      </c>
      <c r="E22" s="384">
        <f>A2.5.2!E22/A2.5.2!E$29</f>
        <v>0.1592092941101976</v>
      </c>
      <c r="F22" s="385">
        <f>A2.5.2!F22/A2.5.2!F$29</f>
        <v>0.16382162134889308</v>
      </c>
      <c r="G22" s="384">
        <f>A2.5.2!G22/A2.5.2!G$29</f>
        <v>0.16021715171722445</v>
      </c>
      <c r="H22" s="385">
        <f>A2.5.2!H22/A2.5.2!H$29</f>
        <v>0.15763075738206675</v>
      </c>
      <c r="I22" s="384">
        <f>A2.5.2!I22/A2.5.2!I$29</f>
        <v>0.15500399794078668</v>
      </c>
      <c r="J22" s="385">
        <f>A2.5.2!J22/A2.5.2!J$29</f>
        <v>0.15198589127429865</v>
      </c>
      <c r="K22" s="384">
        <f>A2.5.2!K22/A2.5.2!K$29</f>
        <v>0.15495657598003934</v>
      </c>
      <c r="L22" s="385">
        <f>A2.5.2!L22/A2.5.2!L$29</f>
        <v>0.14578682397860815</v>
      </c>
    </row>
    <row r="23" spans="2:12" customFormat="1" ht="13.35" customHeight="1" x14ac:dyDescent="0.25">
      <c r="B23" s="376"/>
      <c r="C23" s="13" t="s">
        <v>37</v>
      </c>
      <c r="D23" s="180" t="s">
        <v>61</v>
      </c>
      <c r="E23" s="384">
        <f>A2.5.2!E23/A2.5.2!E$29</f>
        <v>0.10576016210037292</v>
      </c>
      <c r="F23" s="385">
        <f>A2.5.2!F23/A2.5.2!F$29</f>
        <v>0.13127911234769638</v>
      </c>
      <c r="G23" s="384">
        <f>A2.5.2!G23/A2.5.2!G$29</f>
        <v>0.11324135209628335</v>
      </c>
      <c r="H23" s="385">
        <f>A2.5.2!H23/A2.5.2!H$29</f>
        <v>0.13062548130097812</v>
      </c>
      <c r="I23" s="384">
        <f>A2.5.2!I23/A2.5.2!I$29</f>
        <v>0.11961181637950864</v>
      </c>
      <c r="J23" s="385">
        <f>A2.5.2!J23/A2.5.2!J$29</f>
        <v>0.13075872744310943</v>
      </c>
      <c r="K23" s="384">
        <f>A2.5.2!K23/A2.5.2!K$29</f>
        <v>0.12989779761047934</v>
      </c>
      <c r="L23" s="385">
        <f>A2.5.2!L23/A2.5.2!L$29</f>
        <v>0.13422279179766322</v>
      </c>
    </row>
    <row r="24" spans="2:12" customFormat="1" ht="13.35" customHeight="1" x14ac:dyDescent="0.25">
      <c r="B24" s="376"/>
      <c r="C24" s="13" t="s">
        <v>38</v>
      </c>
      <c r="D24" s="180" t="s">
        <v>62</v>
      </c>
      <c r="E24" s="384">
        <f>A2.5.2!E24/A2.5.2!E$29</f>
        <v>0.13642226080696926</v>
      </c>
      <c r="F24" s="385">
        <f>A2.5.2!F24/A2.5.2!F$29</f>
        <v>0.1974387573775255</v>
      </c>
      <c r="G24" s="384">
        <f>A2.5.2!G24/A2.5.2!G$29</f>
        <v>0.15393537663745668</v>
      </c>
      <c r="H24" s="385">
        <f>A2.5.2!H24/A2.5.2!H$29</f>
        <v>0.21405221871726379</v>
      </c>
      <c r="I24" s="384">
        <f>A2.5.2!I24/A2.5.2!I$29</f>
        <v>0.16670646352015947</v>
      </c>
      <c r="J24" s="385">
        <f>A2.5.2!J24/A2.5.2!J$29</f>
        <v>0.22257804524484293</v>
      </c>
      <c r="K24" s="384">
        <f>A2.5.2!K24/A2.5.2!K$29</f>
        <v>0.19257233338131569</v>
      </c>
      <c r="L24" s="385">
        <f>A2.5.2!L24/A2.5.2!L$29</f>
        <v>0.2379536575674579</v>
      </c>
    </row>
    <row r="25" spans="2:12" customFormat="1" ht="13.35" customHeight="1" x14ac:dyDescent="0.25">
      <c r="B25" s="376"/>
      <c r="C25" s="13" t="s">
        <v>39</v>
      </c>
      <c r="D25" s="180" t="s">
        <v>63</v>
      </c>
      <c r="E25" s="384">
        <f>A2.5.2!E25/A2.5.2!E$29</f>
        <v>4.7080426979847434E-2</v>
      </c>
      <c r="F25" s="385">
        <f>A2.5.2!F25/A2.5.2!F$29</f>
        <v>7.9469552648685979E-2</v>
      </c>
      <c r="G25" s="384">
        <f>A2.5.2!G25/A2.5.2!G$29</f>
        <v>5.656188405421618E-2</v>
      </c>
      <c r="H25" s="385">
        <f>A2.5.2!H25/A2.5.2!H$29</f>
        <v>9.1984291009997513E-2</v>
      </c>
      <c r="I25" s="384">
        <f>A2.5.2!I25/A2.5.2!I$29</f>
        <v>6.4017437593787307E-2</v>
      </c>
      <c r="J25" s="385">
        <f>A2.5.2!J25/A2.5.2!J$29</f>
        <v>9.9802829255368666E-2</v>
      </c>
      <c r="K25" s="384">
        <f>A2.5.2!K25/A2.5.2!K$29</f>
        <v>7.9266829806631162E-2</v>
      </c>
      <c r="L25" s="385">
        <f>A2.5.2!L25/A2.5.2!L$29</f>
        <v>0.11517108474536869</v>
      </c>
    </row>
    <row r="26" spans="2:12" customFormat="1" ht="13.35" customHeight="1" x14ac:dyDescent="0.25">
      <c r="B26" s="376"/>
      <c r="C26" s="13" t="s">
        <v>40</v>
      </c>
      <c r="D26" s="180" t="s">
        <v>64</v>
      </c>
      <c r="E26" s="384">
        <f>A2.5.2!E26/A2.5.2!E$29</f>
        <v>4.0396785986849343E-2</v>
      </c>
      <c r="F26" s="385">
        <f>A2.5.2!F26/A2.5.2!F$29</f>
        <v>7.8781528455945757E-2</v>
      </c>
      <c r="G26" s="384">
        <f>A2.5.2!G26/A2.5.2!G$29</f>
        <v>5.0744466079012451E-2</v>
      </c>
      <c r="H26" s="385">
        <f>A2.5.2!H26/A2.5.2!H$29</f>
        <v>9.2097407717212934E-2</v>
      </c>
      <c r="I26" s="384">
        <f>A2.5.2!I26/A2.5.2!I$29</f>
        <v>5.931848801165427E-2</v>
      </c>
      <c r="J26" s="385">
        <f>A2.5.2!J26/A2.5.2!J$29</f>
        <v>0.10498017891904488</v>
      </c>
      <c r="K26" s="384">
        <f>A2.5.2!K26/A2.5.2!K$29</f>
        <v>7.2472530108919922E-2</v>
      </c>
      <c r="L26" s="385">
        <f>A2.5.2!L26/A2.5.2!L$29</f>
        <v>0.11956965248088064</v>
      </c>
    </row>
    <row r="27" spans="2:12" customFormat="1" ht="13.35" customHeight="1" x14ac:dyDescent="0.25">
      <c r="B27" s="376"/>
      <c r="C27" s="13" t="s">
        <v>41</v>
      </c>
      <c r="D27" s="180" t="s">
        <v>65</v>
      </c>
      <c r="E27" s="384">
        <f>A2.5.2!E27/A2.5.2!E$29</f>
        <v>1.0007965047107088E-2</v>
      </c>
      <c r="F27" s="385">
        <f>A2.5.2!F27/A2.5.2!F$29</f>
        <v>2.2684794472133035E-2</v>
      </c>
      <c r="G27" s="384">
        <f>A2.5.2!G27/A2.5.2!G$29</f>
        <v>1.3115597017751196E-2</v>
      </c>
      <c r="H27" s="385">
        <f>A2.5.2!H27/A2.5.2!H$29</f>
        <v>2.7036104025724258E-2</v>
      </c>
      <c r="I27" s="384">
        <f>A2.5.2!I27/A2.5.2!I$29</f>
        <v>1.4946821910906164E-2</v>
      </c>
      <c r="J27" s="385">
        <f>A2.5.2!J27/A2.5.2!J$29</f>
        <v>3.115168013403263E-2</v>
      </c>
      <c r="K27" s="384">
        <f>A2.5.2!K27/A2.5.2!K$29</f>
        <v>1.8221294563600596E-2</v>
      </c>
      <c r="L27" s="385">
        <f>A2.5.2!L27/A2.5.2!L$29</f>
        <v>3.4915928132729257E-2</v>
      </c>
    </row>
    <row r="28" spans="2:12" customFormat="1" ht="13.35" customHeight="1" x14ac:dyDescent="0.25">
      <c r="B28" s="377"/>
      <c r="C28" s="135" t="s">
        <v>42</v>
      </c>
      <c r="D28" s="210" t="s">
        <v>66</v>
      </c>
      <c r="E28" s="386">
        <f>A2.5.2!E28/A2.5.2!E$29</f>
        <v>1.5863441100309604E-3</v>
      </c>
      <c r="F28" s="387">
        <f>A2.5.2!F28/A2.5.2!F$29</f>
        <v>4.1057914588679256E-3</v>
      </c>
      <c r="G28" s="386">
        <f>A2.5.2!G28/A2.5.2!G$29</f>
        <v>1.9889630487335804E-3</v>
      </c>
      <c r="H28" s="387">
        <f>A2.5.2!H28/A2.5.2!H$29</f>
        <v>4.8467708549094482E-3</v>
      </c>
      <c r="I28" s="386">
        <f>A2.5.2!I28/A2.5.2!I$29</f>
        <v>2.3615233797386554E-3</v>
      </c>
      <c r="J28" s="387">
        <f>A2.5.2!J28/A2.5.2!J$29</f>
        <v>5.6173149539648472E-3</v>
      </c>
      <c r="K28" s="386">
        <f>A2.5.2!K28/A2.5.2!K$29</f>
        <v>3.2867904611103113E-3</v>
      </c>
      <c r="L28" s="387">
        <f>A2.5.2!L28/A2.5.2!L$29</f>
        <v>6.9931074837797525E-3</v>
      </c>
    </row>
    <row r="29" spans="2:12" customFormat="1" ht="13.35" customHeight="1" x14ac:dyDescent="0.25">
      <c r="B29" s="377"/>
      <c r="C29" s="380" t="s">
        <v>8</v>
      </c>
      <c r="D29" s="381"/>
      <c r="E29" s="388">
        <f>A2.5.2!E29/A2.5.2!E$29</f>
        <v>1</v>
      </c>
      <c r="F29" s="389">
        <f>A2.5.2!F29/A2.5.2!F$29</f>
        <v>1</v>
      </c>
      <c r="G29" s="388">
        <f>A2.5.2!G29/A2.5.2!G$29</f>
        <v>1</v>
      </c>
      <c r="H29" s="389">
        <f>A2.5.2!H29/A2.5.2!H$29</f>
        <v>1</v>
      </c>
      <c r="I29" s="388">
        <f>A2.5.2!I29/A2.5.2!I$29</f>
        <v>1</v>
      </c>
      <c r="J29" s="389">
        <f>A2.5.2!J29/A2.5.2!J$29</f>
        <v>1</v>
      </c>
      <c r="K29" s="388">
        <f>A2.5.2!K29/A2.5.2!K$29</f>
        <v>1</v>
      </c>
      <c r="L29" s="389">
        <f>A2.5.2!L29/A2.5.2!L$29</f>
        <v>1</v>
      </c>
    </row>
    <row r="30" spans="2:12" s="1" customFormat="1" ht="13.35" customHeight="1" x14ac:dyDescent="0.25"/>
    <row r="31" spans="2:12" s="1" customFormat="1" ht="13.35" customHeight="1" x14ac:dyDescent="0.25"/>
    <row r="32" spans="2:12" x14ac:dyDescent="0.25">
      <c r="G32" s="194" t="s">
        <v>270</v>
      </c>
    </row>
    <row r="36" spans="2:13"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enableFormatConditionsCalculation="0">
    <tabColor theme="7" tint="0.79998168889431442"/>
    <pageSetUpPr fitToPage="1"/>
  </sheetPr>
  <dimension ref="B1:N33"/>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4" s="8" customFormat="1" ht="15" customHeight="1" x14ac:dyDescent="0.25">
      <c r="B1" s="244" t="s">
        <v>378</v>
      </c>
      <c r="C1" s="163"/>
      <c r="D1" s="163"/>
      <c r="E1" s="163"/>
      <c r="F1" s="163"/>
      <c r="G1" s="163"/>
      <c r="H1" s="163"/>
      <c r="I1" s="163"/>
      <c r="J1" s="163"/>
      <c r="K1" s="163"/>
      <c r="L1" s="163"/>
    </row>
    <row r="2" spans="2:14" s="8" customFormat="1" ht="15" customHeight="1" x14ac:dyDescent="0.25">
      <c r="B2" s="234"/>
      <c r="C2" s="235" t="s">
        <v>162</v>
      </c>
      <c r="D2" s="286"/>
      <c r="E2" s="236" t="s">
        <v>1012</v>
      </c>
      <c r="F2" s="238"/>
      <c r="G2" s="239" t="s">
        <v>1013</v>
      </c>
      <c r="H2" s="238"/>
      <c r="I2" s="239" t="s">
        <v>1014</v>
      </c>
      <c r="J2" s="238"/>
      <c r="K2" s="1124" t="s">
        <v>1015</v>
      </c>
      <c r="L2" s="1077"/>
    </row>
    <row r="3" spans="2:14" ht="24.9" customHeight="1" x14ac:dyDescent="0.2">
      <c r="B3" s="240"/>
      <c r="C3" s="1117" t="s">
        <v>87</v>
      </c>
      <c r="D3" s="1119"/>
      <c r="E3" s="369" t="s">
        <v>17</v>
      </c>
      <c r="F3" s="370" t="s">
        <v>100</v>
      </c>
      <c r="G3" s="369" t="s">
        <v>17</v>
      </c>
      <c r="H3" s="370" t="s">
        <v>100</v>
      </c>
      <c r="I3" s="369" t="s">
        <v>17</v>
      </c>
      <c r="J3" s="370" t="s">
        <v>100</v>
      </c>
      <c r="K3" s="369" t="s">
        <v>17</v>
      </c>
      <c r="L3" s="370" t="s">
        <v>100</v>
      </c>
      <c r="N3" s="558"/>
    </row>
    <row r="4" spans="2:14" ht="13.35" customHeight="1" x14ac:dyDescent="0.25">
      <c r="B4" s="88"/>
      <c r="C4" s="13" t="s">
        <v>18</v>
      </c>
      <c r="D4" s="180" t="s">
        <v>43</v>
      </c>
      <c r="E4" s="374">
        <v>46</v>
      </c>
      <c r="F4" s="375">
        <v>3.2748330000000001</v>
      </c>
      <c r="G4" s="374">
        <v>53</v>
      </c>
      <c r="H4" s="375">
        <v>14.989278000000001</v>
      </c>
      <c r="I4" s="374">
        <v>34</v>
      </c>
      <c r="J4" s="375">
        <v>3.2172190000000001</v>
      </c>
      <c r="K4" s="374">
        <v>64</v>
      </c>
      <c r="L4" s="375">
        <v>2.5456319999999999</v>
      </c>
    </row>
    <row r="5" spans="2:14" ht="13.35" customHeight="1" x14ac:dyDescent="0.25">
      <c r="B5" s="88"/>
      <c r="C5" s="13" t="s">
        <v>19</v>
      </c>
      <c r="D5" s="181" t="s">
        <v>125</v>
      </c>
      <c r="E5" s="374">
        <v>1</v>
      </c>
      <c r="F5" s="375">
        <v>0.12188599999999999</v>
      </c>
      <c r="G5" s="374">
        <v>5</v>
      </c>
      <c r="H5" s="375">
        <v>0.95821999999999996</v>
      </c>
      <c r="I5" s="374">
        <v>3</v>
      </c>
      <c r="J5" s="375">
        <v>3.9240000000000004E-3</v>
      </c>
      <c r="K5" s="374">
        <v>3</v>
      </c>
      <c r="L5" s="375">
        <v>9.6176999999999999E-2</v>
      </c>
    </row>
    <row r="6" spans="2:14" ht="13.35" customHeight="1" x14ac:dyDescent="0.25">
      <c r="B6" s="88"/>
      <c r="C6" s="13" t="s">
        <v>20</v>
      </c>
      <c r="D6" s="180" t="s">
        <v>44</v>
      </c>
      <c r="E6" s="374">
        <v>145</v>
      </c>
      <c r="F6" s="375">
        <v>1.369848</v>
      </c>
      <c r="G6" s="374">
        <v>170</v>
      </c>
      <c r="H6" s="375">
        <v>2.4376329999999999</v>
      </c>
      <c r="I6" s="374">
        <v>376</v>
      </c>
      <c r="J6" s="375">
        <v>1.517922</v>
      </c>
      <c r="K6" s="374">
        <v>157</v>
      </c>
      <c r="L6" s="375">
        <v>1.3563730000000001</v>
      </c>
    </row>
    <row r="7" spans="2:14" ht="13.35" customHeight="1" x14ac:dyDescent="0.25">
      <c r="B7" s="88"/>
      <c r="C7" s="13" t="s">
        <v>21</v>
      </c>
      <c r="D7" s="180" t="s">
        <v>45</v>
      </c>
      <c r="E7" s="374">
        <v>71</v>
      </c>
      <c r="F7" s="375">
        <v>0.70756600000000003</v>
      </c>
      <c r="G7" s="374">
        <v>68</v>
      </c>
      <c r="H7" s="375">
        <v>1.3667530000000001</v>
      </c>
      <c r="I7" s="374">
        <v>90</v>
      </c>
      <c r="J7" s="375">
        <v>0.97151399999999999</v>
      </c>
      <c r="K7" s="374">
        <v>78</v>
      </c>
      <c r="L7" s="375">
        <v>1.389812</v>
      </c>
    </row>
    <row r="8" spans="2:14" ht="13.35" customHeight="1" x14ac:dyDescent="0.25">
      <c r="B8" s="88"/>
      <c r="C8" s="13" t="s">
        <v>22</v>
      </c>
      <c r="D8" s="180" t="s">
        <v>46</v>
      </c>
      <c r="E8" s="374">
        <v>84</v>
      </c>
      <c r="F8" s="375">
        <v>0.97649200000000003</v>
      </c>
      <c r="G8" s="374">
        <v>74</v>
      </c>
      <c r="H8" s="375">
        <v>1.1287929999999999</v>
      </c>
      <c r="I8" s="374">
        <v>108</v>
      </c>
      <c r="J8" s="375">
        <v>0.98718499999999998</v>
      </c>
      <c r="K8" s="374">
        <v>105</v>
      </c>
      <c r="L8" s="375">
        <v>2.038376</v>
      </c>
    </row>
    <row r="9" spans="2:14" ht="13.35" customHeight="1" x14ac:dyDescent="0.25">
      <c r="B9" s="88"/>
      <c r="C9" s="13" t="s">
        <v>23</v>
      </c>
      <c r="D9" s="180" t="s">
        <v>47</v>
      </c>
      <c r="E9" s="374">
        <v>174</v>
      </c>
      <c r="F9" s="375">
        <v>1.823183</v>
      </c>
      <c r="G9" s="374">
        <v>94</v>
      </c>
      <c r="H9" s="375">
        <v>1.5660449999999999</v>
      </c>
      <c r="I9" s="374">
        <v>164</v>
      </c>
      <c r="J9" s="375">
        <v>1.437554</v>
      </c>
      <c r="K9" s="374">
        <v>89</v>
      </c>
      <c r="L9" s="375">
        <v>1.492645</v>
      </c>
    </row>
    <row r="10" spans="2:14" s="37" customFormat="1" ht="13.35" customHeight="1" x14ac:dyDescent="0.25">
      <c r="B10" s="88"/>
      <c r="C10" s="13" t="s">
        <v>24</v>
      </c>
      <c r="D10" s="180" t="s">
        <v>48</v>
      </c>
      <c r="E10" s="374">
        <v>195</v>
      </c>
      <c r="F10" s="375">
        <v>2.4353739999999999</v>
      </c>
      <c r="G10" s="374">
        <v>150</v>
      </c>
      <c r="H10" s="375">
        <v>2.0799669999999999</v>
      </c>
      <c r="I10" s="374">
        <v>299</v>
      </c>
      <c r="J10" s="375">
        <v>2.4409999999999998</v>
      </c>
      <c r="K10" s="374">
        <v>167</v>
      </c>
      <c r="L10" s="375">
        <v>2.1109179999999999</v>
      </c>
    </row>
    <row r="11" spans="2:14" s="1" customFormat="1" ht="13.35" customHeight="1" x14ac:dyDescent="0.25">
      <c r="B11" s="376"/>
      <c r="C11" s="13" t="s">
        <v>25</v>
      </c>
      <c r="D11" s="180" t="s">
        <v>49</v>
      </c>
      <c r="E11" s="374">
        <v>298</v>
      </c>
      <c r="F11" s="375">
        <v>2.5575619999999999</v>
      </c>
      <c r="G11" s="374">
        <v>178</v>
      </c>
      <c r="H11" s="375">
        <v>2.8793000000000002</v>
      </c>
      <c r="I11" s="374">
        <v>446</v>
      </c>
      <c r="J11" s="375">
        <v>2.7397279999999999</v>
      </c>
      <c r="K11" s="374">
        <v>270</v>
      </c>
      <c r="L11" s="375">
        <v>3.8385850000000001</v>
      </c>
    </row>
    <row r="12" spans="2:14" s="1" customFormat="1" ht="13.35" customHeight="1" x14ac:dyDescent="0.25">
      <c r="B12" s="376"/>
      <c r="C12" s="13" t="s">
        <v>26</v>
      </c>
      <c r="D12" s="180" t="s">
        <v>50</v>
      </c>
      <c r="E12" s="374">
        <v>322</v>
      </c>
      <c r="F12" s="375">
        <v>2.496982</v>
      </c>
      <c r="G12" s="374">
        <v>237</v>
      </c>
      <c r="H12" s="375">
        <v>2.0892529999999998</v>
      </c>
      <c r="I12" s="374">
        <v>781</v>
      </c>
      <c r="J12" s="375">
        <v>3.6484760000000001</v>
      </c>
      <c r="K12" s="374">
        <v>478</v>
      </c>
      <c r="L12" s="375">
        <v>6.9419560000000002</v>
      </c>
    </row>
    <row r="13" spans="2:14" s="1" customFormat="1" ht="13.35" customHeight="1" x14ac:dyDescent="0.25">
      <c r="B13" s="376"/>
      <c r="C13" s="13" t="s">
        <v>27</v>
      </c>
      <c r="D13" s="180" t="s">
        <v>51</v>
      </c>
      <c r="E13" s="374">
        <v>347</v>
      </c>
      <c r="F13" s="375">
        <v>2.9661140000000001</v>
      </c>
      <c r="G13" s="374">
        <v>199</v>
      </c>
      <c r="H13" s="375">
        <v>3.01146</v>
      </c>
      <c r="I13" s="374">
        <v>2300</v>
      </c>
      <c r="J13" s="375">
        <v>9.8021910000000005</v>
      </c>
      <c r="K13" s="374">
        <v>579</v>
      </c>
      <c r="L13" s="375">
        <v>8.8660779999999999</v>
      </c>
    </row>
    <row r="14" spans="2:14" s="1" customFormat="1" ht="13.35" customHeight="1" x14ac:dyDescent="0.25">
      <c r="B14" s="376"/>
      <c r="C14" s="13" t="s">
        <v>28</v>
      </c>
      <c r="D14" s="180" t="s">
        <v>52</v>
      </c>
      <c r="E14" s="374">
        <v>349</v>
      </c>
      <c r="F14" s="375">
        <v>3.2769729999999999</v>
      </c>
      <c r="G14" s="374">
        <v>168</v>
      </c>
      <c r="H14" s="375">
        <v>2.4587029999999999</v>
      </c>
      <c r="I14" s="374">
        <v>3327</v>
      </c>
      <c r="J14" s="375">
        <v>13.735858</v>
      </c>
      <c r="K14" s="374">
        <v>543</v>
      </c>
      <c r="L14" s="375">
        <v>8.2134900000000002</v>
      </c>
    </row>
    <row r="15" spans="2:14" customFormat="1" ht="13.35" customHeight="1" x14ac:dyDescent="0.25">
      <c r="B15" s="376"/>
      <c r="C15" s="13" t="s">
        <v>29</v>
      </c>
      <c r="D15" s="180" t="s">
        <v>53</v>
      </c>
      <c r="E15" s="374">
        <v>355</v>
      </c>
      <c r="F15" s="375">
        <v>3.6842079999999999</v>
      </c>
      <c r="G15" s="374">
        <v>178</v>
      </c>
      <c r="H15" s="375">
        <v>2.2858589999999999</v>
      </c>
      <c r="I15" s="374">
        <v>2538</v>
      </c>
      <c r="J15" s="375">
        <v>11.486317</v>
      </c>
      <c r="K15" s="374">
        <v>608</v>
      </c>
      <c r="L15" s="375">
        <v>11.004789000000001</v>
      </c>
    </row>
    <row r="16" spans="2:14" customFormat="1" ht="13.35" customHeight="1" x14ac:dyDescent="0.25">
      <c r="B16" s="376"/>
      <c r="C16" s="13" t="s">
        <v>30</v>
      </c>
      <c r="D16" s="180" t="s">
        <v>54</v>
      </c>
      <c r="E16" s="374">
        <v>366</v>
      </c>
      <c r="F16" s="375">
        <v>5.0210600000000003</v>
      </c>
      <c r="G16" s="374">
        <v>213</v>
      </c>
      <c r="H16" s="375">
        <v>2.608034</v>
      </c>
      <c r="I16" s="374">
        <v>1554</v>
      </c>
      <c r="J16" s="375">
        <v>8.1922599999999992</v>
      </c>
      <c r="K16" s="374">
        <v>578</v>
      </c>
      <c r="L16" s="375">
        <v>10.503418</v>
      </c>
    </row>
    <row r="17" spans="2:12" customFormat="1" ht="13.35" customHeight="1" x14ac:dyDescent="0.25">
      <c r="B17" s="376"/>
      <c r="C17" s="13" t="s">
        <v>31</v>
      </c>
      <c r="D17" s="180" t="s">
        <v>55</v>
      </c>
      <c r="E17" s="374">
        <v>479</v>
      </c>
      <c r="F17" s="375">
        <v>6.0888140000000002</v>
      </c>
      <c r="G17" s="374">
        <v>279</v>
      </c>
      <c r="H17" s="375">
        <v>3.6870500000000002</v>
      </c>
      <c r="I17" s="374">
        <v>1128</v>
      </c>
      <c r="J17" s="375">
        <v>6.6116469999999996</v>
      </c>
      <c r="K17" s="374">
        <v>575</v>
      </c>
      <c r="L17" s="375">
        <v>10.402691000000001</v>
      </c>
    </row>
    <row r="18" spans="2:12" customFormat="1" ht="13.35" customHeight="1" x14ac:dyDescent="0.25">
      <c r="B18" s="376"/>
      <c r="C18" s="13" t="s">
        <v>32</v>
      </c>
      <c r="D18" s="180" t="s">
        <v>56</v>
      </c>
      <c r="E18" s="374">
        <v>680</v>
      </c>
      <c r="F18" s="375">
        <v>8.4236869999999993</v>
      </c>
      <c r="G18" s="374">
        <v>376</v>
      </c>
      <c r="H18" s="375">
        <v>3.1734010000000001</v>
      </c>
      <c r="I18" s="374">
        <v>867</v>
      </c>
      <c r="J18" s="375">
        <v>5.989897</v>
      </c>
      <c r="K18" s="374">
        <v>510</v>
      </c>
      <c r="L18" s="375">
        <v>9.7693320000000003</v>
      </c>
    </row>
    <row r="19" spans="2:12" customFormat="1" ht="13.35" customHeight="1" x14ac:dyDescent="0.25">
      <c r="B19" s="376"/>
      <c r="C19" s="13" t="s">
        <v>33</v>
      </c>
      <c r="D19" s="180" t="s">
        <v>57</v>
      </c>
      <c r="E19" s="374">
        <v>913</v>
      </c>
      <c r="F19" s="375">
        <v>11.220034999999999</v>
      </c>
      <c r="G19" s="374">
        <v>482</v>
      </c>
      <c r="H19" s="375">
        <v>3.6635689999999999</v>
      </c>
      <c r="I19" s="374">
        <v>724</v>
      </c>
      <c r="J19" s="375">
        <v>5.385993</v>
      </c>
      <c r="K19" s="374">
        <v>529</v>
      </c>
      <c r="L19" s="375">
        <v>11.009211000000001</v>
      </c>
    </row>
    <row r="20" spans="2:12" customFormat="1" ht="13.35" customHeight="1" x14ac:dyDescent="0.25">
      <c r="B20" s="376"/>
      <c r="C20" s="13" t="s">
        <v>34</v>
      </c>
      <c r="D20" s="180" t="s">
        <v>58</v>
      </c>
      <c r="E20" s="374">
        <v>8285</v>
      </c>
      <c r="F20" s="375">
        <v>111.956569</v>
      </c>
      <c r="G20" s="374">
        <v>6220</v>
      </c>
      <c r="H20" s="375">
        <v>33.751156000000002</v>
      </c>
      <c r="I20" s="374">
        <v>2726</v>
      </c>
      <c r="J20" s="375">
        <v>22.287776000000001</v>
      </c>
      <c r="K20" s="374">
        <v>2372</v>
      </c>
      <c r="L20" s="375">
        <v>51.579447999999999</v>
      </c>
    </row>
    <row r="21" spans="2:12" customFormat="1" ht="13.35" customHeight="1" x14ac:dyDescent="0.25">
      <c r="B21" s="376"/>
      <c r="C21" s="13" t="s">
        <v>35</v>
      </c>
      <c r="D21" s="180" t="s">
        <v>59</v>
      </c>
      <c r="E21" s="374">
        <v>6792</v>
      </c>
      <c r="F21" s="375">
        <v>120.373724</v>
      </c>
      <c r="G21" s="374">
        <v>6249</v>
      </c>
      <c r="H21" s="375">
        <v>59.782746000000003</v>
      </c>
      <c r="I21" s="374">
        <v>3554</v>
      </c>
      <c r="J21" s="375">
        <v>49.100355</v>
      </c>
      <c r="K21" s="374">
        <v>3603</v>
      </c>
      <c r="L21" s="375">
        <v>91.948088999999996</v>
      </c>
    </row>
    <row r="22" spans="2:12" customFormat="1" ht="13.35" customHeight="1" x14ac:dyDescent="0.25">
      <c r="B22" s="376"/>
      <c r="C22" s="13" t="s">
        <v>36</v>
      </c>
      <c r="D22" s="180" t="s">
        <v>60</v>
      </c>
      <c r="E22" s="374">
        <v>3083</v>
      </c>
      <c r="F22" s="375">
        <v>83.587463</v>
      </c>
      <c r="G22" s="374">
        <v>5107</v>
      </c>
      <c r="H22" s="375">
        <v>69.971406000000002</v>
      </c>
      <c r="I22" s="374">
        <v>2459</v>
      </c>
      <c r="J22" s="375">
        <v>58.081966999999999</v>
      </c>
      <c r="K22" s="374">
        <v>2538</v>
      </c>
      <c r="L22" s="375">
        <v>96.161951999999999</v>
      </c>
    </row>
    <row r="23" spans="2:12" customFormat="1" ht="13.35" customHeight="1" x14ac:dyDescent="0.25">
      <c r="B23" s="376"/>
      <c r="C23" s="13" t="s">
        <v>37</v>
      </c>
      <c r="D23" s="180" t="s">
        <v>61</v>
      </c>
      <c r="E23" s="374">
        <v>1729</v>
      </c>
      <c r="F23" s="375">
        <v>77.540583999999996</v>
      </c>
      <c r="G23" s="374">
        <v>2658</v>
      </c>
      <c r="H23" s="375">
        <v>78.714518999999996</v>
      </c>
      <c r="I23" s="374">
        <v>2052</v>
      </c>
      <c r="J23" s="375">
        <v>64.126517000000007</v>
      </c>
      <c r="K23" s="374">
        <v>2109</v>
      </c>
      <c r="L23" s="375">
        <v>97.193520000000007</v>
      </c>
    </row>
    <row r="24" spans="2:12" customFormat="1" ht="13.35" customHeight="1" x14ac:dyDescent="0.25">
      <c r="B24" s="376"/>
      <c r="C24" s="13" t="s">
        <v>38</v>
      </c>
      <c r="D24" s="180" t="s">
        <v>62</v>
      </c>
      <c r="E24" s="374">
        <v>4572</v>
      </c>
      <c r="F24" s="375">
        <v>417.24469900000003</v>
      </c>
      <c r="G24" s="374">
        <v>4928</v>
      </c>
      <c r="H24" s="375">
        <v>292.29331500000001</v>
      </c>
      <c r="I24" s="374">
        <v>3653</v>
      </c>
      <c r="J24" s="375">
        <v>228.02337600000001</v>
      </c>
      <c r="K24" s="374">
        <v>4107</v>
      </c>
      <c r="L24" s="375">
        <v>311.37046199999997</v>
      </c>
    </row>
    <row r="25" spans="2:12" customFormat="1" ht="13.35" customHeight="1" x14ac:dyDescent="0.25">
      <c r="B25" s="376"/>
      <c r="C25" s="13" t="s">
        <v>39</v>
      </c>
      <c r="D25" s="180" t="s">
        <v>63</v>
      </c>
      <c r="E25" s="374">
        <v>2720</v>
      </c>
      <c r="F25" s="375">
        <v>319.660032</v>
      </c>
      <c r="G25" s="374">
        <v>2837</v>
      </c>
      <c r="H25" s="375">
        <v>293.98305599999998</v>
      </c>
      <c r="I25" s="374">
        <v>2739</v>
      </c>
      <c r="J25" s="375">
        <v>346.60378200000002</v>
      </c>
      <c r="K25" s="374">
        <v>3060</v>
      </c>
      <c r="L25" s="375">
        <v>395.387495</v>
      </c>
    </row>
    <row r="26" spans="2:12" customFormat="1" ht="13.35" customHeight="1" x14ac:dyDescent="0.25">
      <c r="B26" s="376"/>
      <c r="C26" s="13" t="s">
        <v>40</v>
      </c>
      <c r="D26" s="180" t="s">
        <v>64</v>
      </c>
      <c r="E26" s="374">
        <v>4089</v>
      </c>
      <c r="F26" s="375">
        <v>961.587897</v>
      </c>
      <c r="G26" s="374">
        <v>4731</v>
      </c>
      <c r="H26" s="375">
        <v>1066.0258369999999</v>
      </c>
      <c r="I26" s="374">
        <v>5043</v>
      </c>
      <c r="J26" s="375">
        <v>1301.5971199999999</v>
      </c>
      <c r="K26" s="374">
        <v>6189</v>
      </c>
      <c r="L26" s="375">
        <v>1976.7698109999999</v>
      </c>
    </row>
    <row r="27" spans="2:12" customFormat="1" ht="13.35" customHeight="1" x14ac:dyDescent="0.25">
      <c r="B27" s="376"/>
      <c r="C27" s="13" t="s">
        <v>41</v>
      </c>
      <c r="D27" s="180" t="s">
        <v>65</v>
      </c>
      <c r="E27" s="374">
        <v>1763</v>
      </c>
      <c r="F27" s="375">
        <v>1343.962608</v>
      </c>
      <c r="G27" s="374">
        <v>2166</v>
      </c>
      <c r="H27" s="375">
        <v>1913.822169</v>
      </c>
      <c r="I27" s="374">
        <v>2377</v>
      </c>
      <c r="J27" s="375">
        <v>2197.3682990000002</v>
      </c>
      <c r="K27" s="374">
        <v>2974</v>
      </c>
      <c r="L27" s="375">
        <v>2879.1295519999999</v>
      </c>
    </row>
    <row r="28" spans="2:12" customFormat="1" ht="13.35" customHeight="1" x14ac:dyDescent="0.25">
      <c r="B28" s="377"/>
      <c r="C28" s="135" t="s">
        <v>42</v>
      </c>
      <c r="D28" s="210" t="s">
        <v>66</v>
      </c>
      <c r="E28" s="378">
        <v>505</v>
      </c>
      <c r="F28" s="379">
        <v>1756.785605</v>
      </c>
      <c r="G28" s="378">
        <v>637</v>
      </c>
      <c r="H28" s="379">
        <v>2320.7309070000001</v>
      </c>
      <c r="I28" s="378">
        <v>760</v>
      </c>
      <c r="J28" s="379">
        <v>3422.533531</v>
      </c>
      <c r="K28" s="378">
        <v>975</v>
      </c>
      <c r="L28" s="379">
        <v>5170.5741189999999</v>
      </c>
    </row>
    <row r="29" spans="2:12" customFormat="1" ht="13.35" customHeight="1" x14ac:dyDescent="0.25">
      <c r="B29" s="377"/>
      <c r="C29" s="380" t="s">
        <v>8</v>
      </c>
      <c r="D29" s="381"/>
      <c r="E29" s="382">
        <f t="shared" ref="E29:L29" si="0">SUM(E4:E28)</f>
        <v>38363</v>
      </c>
      <c r="F29" s="383">
        <f t="shared" si="0"/>
        <v>5249.1437980000001</v>
      </c>
      <c r="G29" s="382">
        <f t="shared" si="0"/>
        <v>38457</v>
      </c>
      <c r="H29" s="383">
        <f t="shared" si="0"/>
        <v>6179.4584290000003</v>
      </c>
      <c r="I29" s="382">
        <f t="shared" si="0"/>
        <v>40102</v>
      </c>
      <c r="J29" s="383">
        <f t="shared" si="0"/>
        <v>7767.8914080000004</v>
      </c>
      <c r="K29" s="382">
        <f t="shared" si="0"/>
        <v>33260</v>
      </c>
      <c r="L29" s="383">
        <f t="shared" si="0"/>
        <v>11161.693930999998</v>
      </c>
    </row>
    <row r="30" spans="2:12" s="1" customFormat="1" ht="13.35" customHeight="1" x14ac:dyDescent="0.25"/>
    <row r="31" spans="2:12" s="1" customFormat="1" ht="13.35" customHeight="1" x14ac:dyDescent="0.25"/>
    <row r="32" spans="2:12" customFormat="1" ht="13.35" customHeight="1" x14ac:dyDescent="0.25">
      <c r="G32" s="194" t="s">
        <v>270</v>
      </c>
      <c r="I32" s="1"/>
    </row>
    <row r="33" spans="9:9" customFormat="1" ht="13.35" customHeight="1" x14ac:dyDescent="0.25">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enableFormatConditionsCalculation="0">
    <tabColor theme="7" tint="0.79998168889431442"/>
    <pageSetUpPr fitToPage="1"/>
  </sheetPr>
  <dimension ref="B1:M36"/>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215" t="s">
        <v>379</v>
      </c>
      <c r="C1" s="155"/>
      <c r="D1" s="155"/>
      <c r="E1" s="155"/>
      <c r="F1" s="155"/>
      <c r="G1" s="155"/>
      <c r="H1" s="155"/>
      <c r="I1" s="155"/>
      <c r="J1" s="155"/>
      <c r="K1" s="155"/>
      <c r="L1" s="155"/>
    </row>
    <row r="2" spans="2:12" s="8" customFormat="1" ht="15" customHeight="1" x14ac:dyDescent="0.25">
      <c r="B2" s="234"/>
      <c r="C2" s="235" t="s">
        <v>162</v>
      </c>
      <c r="D2" s="286"/>
      <c r="E2" s="236" t="s">
        <v>1012</v>
      </c>
      <c r="F2" s="238"/>
      <c r="G2" s="239" t="s">
        <v>1013</v>
      </c>
      <c r="H2" s="238"/>
      <c r="I2" s="239" t="s">
        <v>1014</v>
      </c>
      <c r="J2" s="238"/>
      <c r="K2" s="1124" t="s">
        <v>1015</v>
      </c>
      <c r="L2" s="1077"/>
    </row>
    <row r="3" spans="2:12" ht="24.9" customHeight="1" x14ac:dyDescent="0.2">
      <c r="B3" s="240"/>
      <c r="C3" s="1117" t="s">
        <v>182</v>
      </c>
      <c r="D3" s="1119"/>
      <c r="E3" s="369" t="s">
        <v>17</v>
      </c>
      <c r="F3" s="370" t="s">
        <v>82</v>
      </c>
      <c r="G3" s="369" t="s">
        <v>17</v>
      </c>
      <c r="H3" s="370" t="s">
        <v>82</v>
      </c>
      <c r="I3" s="369" t="s">
        <v>17</v>
      </c>
      <c r="J3" s="370" t="s">
        <v>82</v>
      </c>
      <c r="K3" s="369" t="s">
        <v>17</v>
      </c>
      <c r="L3" s="370" t="s">
        <v>82</v>
      </c>
    </row>
    <row r="4" spans="2:12" ht="13.35" customHeight="1" x14ac:dyDescent="0.25">
      <c r="B4" s="88"/>
      <c r="C4" s="13" t="s">
        <v>18</v>
      </c>
      <c r="D4" s="180" t="s">
        <v>43</v>
      </c>
      <c r="E4" s="384">
        <f>A2.5.3!E4/A2.5.3!E$29</f>
        <v>1.1990720225217007E-3</v>
      </c>
      <c r="F4" s="385">
        <f>A2.5.3!F4/A2.5.3!F$29</f>
        <v>6.2387946035080211E-4</v>
      </c>
      <c r="G4" s="384">
        <f>A2.5.3!G4/A2.5.3!G$29</f>
        <v>1.3781626231895363E-3</v>
      </c>
      <c r="H4" s="385">
        <f>A2.5.3!H4/A2.5.3!H$29</f>
        <v>2.4256620822394079E-3</v>
      </c>
      <c r="I4" s="384">
        <f>A2.5.3!I4/A2.5.3!I$29</f>
        <v>8.4783801306667996E-4</v>
      </c>
      <c r="J4" s="385">
        <f>A2.5.3!J4/A2.5.3!J$29</f>
        <v>4.1416889488010206E-4</v>
      </c>
      <c r="K4" s="384">
        <f>A2.5.3!K4/A2.5.3!K$29</f>
        <v>1.9242333132892364E-3</v>
      </c>
      <c r="L4" s="385">
        <f>A2.5.3!L4/A2.5.3!L$29</f>
        <v>2.2806860820021892E-4</v>
      </c>
    </row>
    <row r="5" spans="2:12" ht="13.35" customHeight="1" x14ac:dyDescent="0.25">
      <c r="B5" s="88"/>
      <c r="C5" s="13" t="s">
        <v>19</v>
      </c>
      <c r="D5" s="181" t="s">
        <v>125</v>
      </c>
      <c r="E5" s="384">
        <f>A2.5.3!E5/A2.5.3!E$29</f>
        <v>2.6066783098297837E-5</v>
      </c>
      <c r="F5" s="385">
        <f>A2.5.3!F5/A2.5.3!F$29</f>
        <v>2.3220167838884566E-5</v>
      </c>
      <c r="G5" s="384">
        <f>A2.5.3!G5/A2.5.3!G$29</f>
        <v>1.3001534181033363E-4</v>
      </c>
      <c r="H5" s="385">
        <f>A2.5.3!H5/A2.5.3!H$29</f>
        <v>1.5506536875514919E-4</v>
      </c>
      <c r="I5" s="384">
        <f>A2.5.3!I5/A2.5.3!I$29</f>
        <v>7.4809236447059992E-5</v>
      </c>
      <c r="J5" s="385">
        <f>A2.5.3!J5/A2.5.3!J$29</f>
        <v>5.0515639237164782E-7</v>
      </c>
      <c r="K5" s="384">
        <f>A2.5.3!K5/A2.5.3!K$29</f>
        <v>9.0198436560432951E-5</v>
      </c>
      <c r="L5" s="385">
        <f>A2.5.3!L5/A2.5.3!L$29</f>
        <v>8.6167028584149072E-6</v>
      </c>
    </row>
    <row r="6" spans="2:12" ht="13.35" customHeight="1" x14ac:dyDescent="0.25">
      <c r="B6" s="88"/>
      <c r="C6" s="13" t="s">
        <v>20</v>
      </c>
      <c r="D6" s="180" t="s">
        <v>44</v>
      </c>
      <c r="E6" s="384">
        <f>A2.5.3!E6/A2.5.3!E$29</f>
        <v>3.7796835492531866E-3</v>
      </c>
      <c r="F6" s="385">
        <f>A2.5.3!F6/A2.5.3!F$29</f>
        <v>2.6096598849548224E-4</v>
      </c>
      <c r="G6" s="384">
        <f>A2.5.3!G6/A2.5.3!G$29</f>
        <v>4.4205216215513427E-3</v>
      </c>
      <c r="H6" s="385">
        <f>A2.5.3!H6/A2.5.3!H$29</f>
        <v>3.9447356560572789E-4</v>
      </c>
      <c r="I6" s="384">
        <f>A2.5.3!I6/A2.5.3!I$29</f>
        <v>9.3760909680315196E-3</v>
      </c>
      <c r="J6" s="385">
        <f>A2.5.3!J6/A2.5.3!J$29</f>
        <v>1.9540978629499397E-4</v>
      </c>
      <c r="K6" s="384">
        <f>A2.5.3!K6/A2.5.3!K$29</f>
        <v>4.7203848466626577E-3</v>
      </c>
      <c r="L6" s="385">
        <f>A2.5.3!L6/A2.5.3!L$29</f>
        <v>1.2152035420294668E-4</v>
      </c>
    </row>
    <row r="7" spans="2:12" ht="13.35" customHeight="1" x14ac:dyDescent="0.25">
      <c r="B7" s="88"/>
      <c r="C7" s="13" t="s">
        <v>21</v>
      </c>
      <c r="D7" s="180" t="s">
        <v>45</v>
      </c>
      <c r="E7" s="384">
        <f>A2.5.3!E7/A2.5.3!E$29</f>
        <v>1.8507415999791466E-3</v>
      </c>
      <c r="F7" s="385">
        <f>A2.5.3!F7/A2.5.3!F$29</f>
        <v>1.3479645961872734E-4</v>
      </c>
      <c r="G7" s="384">
        <f>A2.5.3!G7/A2.5.3!G$29</f>
        <v>1.7682086486205371E-3</v>
      </c>
      <c r="H7" s="385">
        <f>A2.5.3!H7/A2.5.3!H$29</f>
        <v>2.211768257208224E-4</v>
      </c>
      <c r="I7" s="384">
        <f>A2.5.3!I7/A2.5.3!I$29</f>
        <v>2.2442770934117998E-3</v>
      </c>
      <c r="J7" s="385">
        <f>A2.5.3!J7/A2.5.3!J$29</f>
        <v>1.2506791727282085E-4</v>
      </c>
      <c r="K7" s="384">
        <f>A2.5.3!K7/A2.5.3!K$29</f>
        <v>2.3451593505712568E-3</v>
      </c>
      <c r="L7" s="385">
        <f>A2.5.3!L7/A2.5.3!L$29</f>
        <v>1.2451622563668381E-4</v>
      </c>
    </row>
    <row r="8" spans="2:12" ht="13.35" customHeight="1" x14ac:dyDescent="0.25">
      <c r="B8" s="88"/>
      <c r="C8" s="13" t="s">
        <v>22</v>
      </c>
      <c r="D8" s="180" t="s">
        <v>46</v>
      </c>
      <c r="E8" s="384">
        <f>A2.5.3!E8/A2.5.3!E$29</f>
        <v>2.1896097802570186E-3</v>
      </c>
      <c r="F8" s="385">
        <f>A2.5.3!F8/A2.5.3!F$29</f>
        <v>1.8602881490350058E-4</v>
      </c>
      <c r="G8" s="384">
        <f>A2.5.3!G8/A2.5.3!G$29</f>
        <v>1.9242270587929377E-3</v>
      </c>
      <c r="H8" s="385">
        <f>A2.5.3!H8/A2.5.3!H$29</f>
        <v>1.826685967661196E-4</v>
      </c>
      <c r="I8" s="384">
        <f>A2.5.3!I8/A2.5.3!I$29</f>
        <v>2.69313251209416E-3</v>
      </c>
      <c r="J8" s="385">
        <f>A2.5.3!J8/A2.5.3!J$29</f>
        <v>1.2708532446569957E-4</v>
      </c>
      <c r="K8" s="384">
        <f>A2.5.3!K8/A2.5.3!K$29</f>
        <v>3.1569452796151535E-3</v>
      </c>
      <c r="L8" s="385">
        <f>A2.5.3!L8/A2.5.3!L$29</f>
        <v>1.8262245969123952E-4</v>
      </c>
    </row>
    <row r="9" spans="2:12" ht="13.35" customHeight="1" x14ac:dyDescent="0.25">
      <c r="B9" s="88"/>
      <c r="C9" s="13" t="s">
        <v>23</v>
      </c>
      <c r="D9" s="180" t="s">
        <v>47</v>
      </c>
      <c r="E9" s="384">
        <f>A2.5.3!E9/A2.5.3!E$29</f>
        <v>4.5356202591038241E-3</v>
      </c>
      <c r="F9" s="385">
        <f>A2.5.3!F9/A2.5.3!F$29</f>
        <v>3.4732959700868913E-4</v>
      </c>
      <c r="G9" s="384">
        <f>A2.5.3!G9/A2.5.3!G$29</f>
        <v>2.4442884260342719E-3</v>
      </c>
      <c r="H9" s="385">
        <f>A2.5.3!H9/A2.5.3!H$29</f>
        <v>2.5342754838362548E-4</v>
      </c>
      <c r="I9" s="384">
        <f>A2.5.3!I9/A2.5.3!I$29</f>
        <v>4.0895715924392801E-3</v>
      </c>
      <c r="J9" s="385">
        <f>A2.5.3!J9/A2.5.3!J$29</f>
        <v>1.8506360664613452E-4</v>
      </c>
      <c r="K9" s="384">
        <f>A2.5.3!K9/A2.5.3!K$29</f>
        <v>2.6758869512928441E-3</v>
      </c>
      <c r="L9" s="385">
        <f>A2.5.3!L9/A2.5.3!L$29</f>
        <v>1.3372925375192322E-4</v>
      </c>
    </row>
    <row r="10" spans="2:12" s="37" customFormat="1" ht="13.35" customHeight="1" x14ac:dyDescent="0.25">
      <c r="B10" s="88"/>
      <c r="C10" s="13" t="s">
        <v>24</v>
      </c>
      <c r="D10" s="180" t="s">
        <v>48</v>
      </c>
      <c r="E10" s="384">
        <f>A2.5.3!E10/A2.5.3!E$29</f>
        <v>5.0830227041680784E-3</v>
      </c>
      <c r="F10" s="385">
        <f>A2.5.3!F10/A2.5.3!F$29</f>
        <v>4.6395642674676061E-4</v>
      </c>
      <c r="G10" s="384">
        <f>A2.5.3!G10/A2.5.3!G$29</f>
        <v>3.9004602543100085E-3</v>
      </c>
      <c r="H10" s="385">
        <f>A2.5.3!H10/A2.5.3!H$29</f>
        <v>3.3659373614988356E-4</v>
      </c>
      <c r="I10" s="384">
        <f>A2.5.3!I10/A2.5.3!I$29</f>
        <v>7.4559872325569796E-3</v>
      </c>
      <c r="J10" s="385">
        <f>A2.5.3!J10/A2.5.3!J$29</f>
        <v>3.1424229199265857E-4</v>
      </c>
      <c r="K10" s="384">
        <f>A2.5.3!K10/A2.5.3!K$29</f>
        <v>5.0210463018641009E-3</v>
      </c>
      <c r="L10" s="385">
        <f>A2.5.3!L10/A2.5.3!L$29</f>
        <v>1.8912165241668464E-4</v>
      </c>
    </row>
    <row r="11" spans="2:12" s="1" customFormat="1" ht="13.35" customHeight="1" x14ac:dyDescent="0.25">
      <c r="B11" s="376"/>
      <c r="C11" s="13" t="s">
        <v>25</v>
      </c>
      <c r="D11" s="180" t="s">
        <v>49</v>
      </c>
      <c r="E11" s="384">
        <f>A2.5.3!E11/A2.5.3!E$29</f>
        <v>7.7679013632927559E-3</v>
      </c>
      <c r="F11" s="385">
        <f>A2.5.3!F11/A2.5.3!F$29</f>
        <v>4.8723412777803269E-4</v>
      </c>
      <c r="G11" s="384">
        <f>A2.5.3!G11/A2.5.3!G$29</f>
        <v>4.6285461684478771E-3</v>
      </c>
      <c r="H11" s="385">
        <f>A2.5.3!H11/A2.5.3!H$29</f>
        <v>4.6594698112823894E-4</v>
      </c>
      <c r="I11" s="384">
        <f>A2.5.3!I11/A2.5.3!I$29</f>
        <v>1.112163981846292E-2</v>
      </c>
      <c r="J11" s="385">
        <f>A2.5.3!J11/A2.5.3!J$29</f>
        <v>3.526990602853185E-4</v>
      </c>
      <c r="K11" s="384">
        <f>A2.5.3!K11/A2.5.3!K$29</f>
        <v>8.1178592904389661E-3</v>
      </c>
      <c r="L11" s="385">
        <f>A2.5.3!L11/A2.5.3!L$29</f>
        <v>3.4390702914177597E-4</v>
      </c>
    </row>
    <row r="12" spans="2:12" s="1" customFormat="1" ht="13.35" customHeight="1" x14ac:dyDescent="0.25">
      <c r="B12" s="376"/>
      <c r="C12" s="13" t="s">
        <v>26</v>
      </c>
      <c r="D12" s="180" t="s">
        <v>50</v>
      </c>
      <c r="E12" s="384">
        <f>A2.5.3!E12/A2.5.3!E$29</f>
        <v>8.393504157651905E-3</v>
      </c>
      <c r="F12" s="385">
        <f>A2.5.3!F12/A2.5.3!F$29</f>
        <v>4.7569319799381119E-4</v>
      </c>
      <c r="G12" s="384">
        <f>A2.5.3!G12/A2.5.3!G$29</f>
        <v>6.1627272018098134E-3</v>
      </c>
      <c r="H12" s="385">
        <f>A2.5.3!H12/A2.5.3!H$29</f>
        <v>3.3809645683434045E-4</v>
      </c>
      <c r="I12" s="384">
        <f>A2.5.3!I12/A2.5.3!I$29</f>
        <v>1.9475337888384618E-2</v>
      </c>
      <c r="J12" s="385">
        <f>A2.5.3!J12/A2.5.3!J$29</f>
        <v>4.6968679251135068E-4</v>
      </c>
      <c r="K12" s="384">
        <f>A2.5.3!K12/A2.5.3!K$29</f>
        <v>1.4371617558628983E-2</v>
      </c>
      <c r="L12" s="385">
        <f>A2.5.3!L12/A2.5.3!L$29</f>
        <v>6.2194466564969295E-4</v>
      </c>
    </row>
    <row r="13" spans="2:12" s="1" customFormat="1" ht="13.35" customHeight="1" x14ac:dyDescent="0.25">
      <c r="B13" s="376"/>
      <c r="C13" s="13" t="s">
        <v>27</v>
      </c>
      <c r="D13" s="180" t="s">
        <v>51</v>
      </c>
      <c r="E13" s="384">
        <f>A2.5.3!E13/A2.5.3!E$29</f>
        <v>9.0451737351093502E-3</v>
      </c>
      <c r="F13" s="385">
        <f>A2.5.3!F13/A2.5.3!F$29</f>
        <v>5.6506624968630746E-4</v>
      </c>
      <c r="G13" s="384">
        <f>A2.5.3!G13/A2.5.3!G$29</f>
        <v>5.1746106040512782E-3</v>
      </c>
      <c r="H13" s="385">
        <f>A2.5.3!H13/A2.5.3!H$29</f>
        <v>4.8733396859946735E-4</v>
      </c>
      <c r="I13" s="384">
        <f>A2.5.3!I13/A2.5.3!I$29</f>
        <v>5.7353747942745996E-2</v>
      </c>
      <c r="J13" s="385">
        <f>A2.5.3!J13/A2.5.3!J$29</f>
        <v>1.2618856888118846E-3</v>
      </c>
      <c r="K13" s="384">
        <f>A2.5.3!K13/A2.5.3!K$29</f>
        <v>1.7408298256163558E-2</v>
      </c>
      <c r="L13" s="385">
        <f>A2.5.3!L13/A2.5.3!L$29</f>
        <v>7.9433086544110874E-4</v>
      </c>
    </row>
    <row r="14" spans="2:12" s="1" customFormat="1" ht="13.35" customHeight="1" x14ac:dyDescent="0.25">
      <c r="B14" s="376"/>
      <c r="C14" s="13" t="s">
        <v>28</v>
      </c>
      <c r="D14" s="180" t="s">
        <v>52</v>
      </c>
      <c r="E14" s="384">
        <f>A2.5.3!E14/A2.5.3!E$29</f>
        <v>9.0973073013059461E-3</v>
      </c>
      <c r="F14" s="385">
        <f>A2.5.3!F14/A2.5.3!F$29</f>
        <v>6.242871458862632E-4</v>
      </c>
      <c r="G14" s="384">
        <f>A2.5.3!G14/A2.5.3!G$29</f>
        <v>4.3685154848272095E-3</v>
      </c>
      <c r="H14" s="385">
        <f>A2.5.3!H14/A2.5.3!H$29</f>
        <v>3.9788324951930829E-4</v>
      </c>
      <c r="I14" s="384">
        <f>A2.5.3!I14/A2.5.3!I$29</f>
        <v>8.2963443219789532E-2</v>
      </c>
      <c r="J14" s="385">
        <f>A2.5.3!J14/A2.5.3!J$29</f>
        <v>1.7682865630502644E-3</v>
      </c>
      <c r="K14" s="384">
        <f>A2.5.3!K14/A2.5.3!K$29</f>
        <v>1.6325917017438366E-2</v>
      </c>
      <c r="L14" s="385">
        <f>A2.5.3!L14/A2.5.3!L$29</f>
        <v>7.3586411263152577E-4</v>
      </c>
    </row>
    <row r="15" spans="2:12" customFormat="1" ht="13.35" customHeight="1" x14ac:dyDescent="0.25">
      <c r="B15" s="376"/>
      <c r="C15" s="13" t="s">
        <v>29</v>
      </c>
      <c r="D15" s="180" t="s">
        <v>53</v>
      </c>
      <c r="E15" s="384">
        <f>A2.5.3!E15/A2.5.3!E$29</f>
        <v>9.2537079998957321E-3</v>
      </c>
      <c r="F15" s="385">
        <f>A2.5.3!F15/A2.5.3!F$29</f>
        <v>7.0186836973369572E-4</v>
      </c>
      <c r="G15" s="384">
        <f>A2.5.3!G15/A2.5.3!G$29</f>
        <v>4.6285461684478771E-3</v>
      </c>
      <c r="H15" s="385">
        <f>A2.5.3!H15/A2.5.3!H$29</f>
        <v>3.6991251357441565E-4</v>
      </c>
      <c r="I15" s="384">
        <f>A2.5.3!I15/A2.5.3!I$29</f>
        <v>6.3288614034212751E-2</v>
      </c>
      <c r="J15" s="385">
        <f>A2.5.3!J15/A2.5.3!J$29</f>
        <v>1.4786917577362712E-3</v>
      </c>
      <c r="K15" s="384">
        <f>A2.5.3!K15/A2.5.3!K$29</f>
        <v>1.8280216476247745E-2</v>
      </c>
      <c r="L15" s="385">
        <f>A2.5.3!L15/A2.5.3!L$29</f>
        <v>9.8594255209200673E-4</v>
      </c>
    </row>
    <row r="16" spans="2:12" customFormat="1" ht="13.35" customHeight="1" x14ac:dyDescent="0.25">
      <c r="B16" s="376"/>
      <c r="C16" s="13" t="s">
        <v>30</v>
      </c>
      <c r="D16" s="180" t="s">
        <v>54</v>
      </c>
      <c r="E16" s="384">
        <f>A2.5.3!E16/A2.5.3!E$29</f>
        <v>9.5404426139770095E-3</v>
      </c>
      <c r="F16" s="385">
        <f>A2.5.3!F16/A2.5.3!F$29</f>
        <v>9.5654838069269448E-4</v>
      </c>
      <c r="G16" s="384">
        <f>A2.5.3!G16/A2.5.3!G$29</f>
        <v>5.5386535611202121E-3</v>
      </c>
      <c r="H16" s="385">
        <f>A2.5.3!H16/A2.5.3!H$29</f>
        <v>4.2204895946230177E-4</v>
      </c>
      <c r="I16" s="384">
        <f>A2.5.3!I16/A2.5.3!I$29</f>
        <v>3.875118447957708E-2</v>
      </c>
      <c r="J16" s="385">
        <f>A2.5.3!J16/A2.5.3!J$29</f>
        <v>1.0546311179843414E-3</v>
      </c>
      <c r="K16" s="384">
        <f>A2.5.3!K16/A2.5.3!K$29</f>
        <v>1.7378232110643415E-2</v>
      </c>
      <c r="L16" s="385">
        <f>A2.5.3!L16/A2.5.3!L$29</f>
        <v>9.4102365330304104E-4</v>
      </c>
    </row>
    <row r="17" spans="2:12" customFormat="1" ht="13.35" customHeight="1" x14ac:dyDescent="0.25">
      <c r="B17" s="376"/>
      <c r="C17" s="13" t="s">
        <v>31</v>
      </c>
      <c r="D17" s="180" t="s">
        <v>55</v>
      </c>
      <c r="E17" s="384">
        <f>A2.5.3!E17/A2.5.3!E$29</f>
        <v>1.2485989104084666E-2</v>
      </c>
      <c r="F17" s="385">
        <f>A2.5.3!F17/A2.5.3!F$29</f>
        <v>1.1599632691182754E-3</v>
      </c>
      <c r="G17" s="384">
        <f>A2.5.3!G17/A2.5.3!G$29</f>
        <v>7.2548560730166158E-3</v>
      </c>
      <c r="H17" s="385">
        <f>A2.5.3!H17/A2.5.3!H$29</f>
        <v>5.9666231958075691E-4</v>
      </c>
      <c r="I17" s="384">
        <f>A2.5.3!I17/A2.5.3!I$29</f>
        <v>2.8128272904094559E-2</v>
      </c>
      <c r="J17" s="385">
        <f>A2.5.3!J17/A2.5.3!J$29</f>
        <v>8.5115080177238227E-4</v>
      </c>
      <c r="K17" s="384">
        <f>A2.5.3!K17/A2.5.3!K$29</f>
        <v>1.7288033674082982E-2</v>
      </c>
      <c r="L17" s="385">
        <f>A2.5.3!L17/A2.5.3!L$29</f>
        <v>9.3199930622609394E-4</v>
      </c>
    </row>
    <row r="18" spans="2:12" customFormat="1" ht="13.35" customHeight="1" x14ac:dyDescent="0.25">
      <c r="B18" s="376"/>
      <c r="C18" s="13" t="s">
        <v>32</v>
      </c>
      <c r="D18" s="180" t="s">
        <v>56</v>
      </c>
      <c r="E18" s="384">
        <f>A2.5.3!E18/A2.5.3!E$29</f>
        <v>1.7725412506842529E-2</v>
      </c>
      <c r="F18" s="385">
        <f>A2.5.3!F18/A2.5.3!F$29</f>
        <v>1.6047735257718691E-3</v>
      </c>
      <c r="G18" s="384">
        <f>A2.5.3!G18/A2.5.3!G$29</f>
        <v>9.7771537041370874E-3</v>
      </c>
      <c r="H18" s="385">
        <f>A2.5.3!H18/A2.5.3!H$29</f>
        <v>5.1354031044327942E-4</v>
      </c>
      <c r="I18" s="384">
        <f>A2.5.3!I18/A2.5.3!I$29</f>
        <v>2.1619869333200339E-2</v>
      </c>
      <c r="J18" s="385">
        <f>A2.5.3!J18/A2.5.3!J$29</f>
        <v>7.7110977553459636E-4</v>
      </c>
      <c r="K18" s="384">
        <f>A2.5.3!K18/A2.5.3!K$29</f>
        <v>1.5333734215273603E-2</v>
      </c>
      <c r="L18" s="385">
        <f>A2.5.3!L18/A2.5.3!L$29</f>
        <v>8.7525532059852377E-4</v>
      </c>
    </row>
    <row r="19" spans="2:12" customFormat="1" ht="13.35" customHeight="1" x14ac:dyDescent="0.25">
      <c r="B19" s="376"/>
      <c r="C19" s="13" t="s">
        <v>33</v>
      </c>
      <c r="D19" s="180" t="s">
        <v>57</v>
      </c>
      <c r="E19" s="384">
        <f>A2.5.3!E19/A2.5.3!E$29</f>
        <v>2.3798972968745929E-2</v>
      </c>
      <c r="F19" s="385">
        <f>A2.5.3!F19/A2.5.3!F$29</f>
        <v>2.1374981200314985E-3</v>
      </c>
      <c r="G19" s="384">
        <f>A2.5.3!G19/A2.5.3!G$29</f>
        <v>1.2533478950516161E-2</v>
      </c>
      <c r="H19" s="385">
        <f>A2.5.3!H19/A2.5.3!H$29</f>
        <v>5.9286247202618733E-4</v>
      </c>
      <c r="I19" s="384">
        <f>A2.5.3!I19/A2.5.3!I$29</f>
        <v>1.805396239589048E-2</v>
      </c>
      <c r="J19" s="385">
        <f>A2.5.3!J19/A2.5.3!J$29</f>
        <v>6.9336615525457401E-4</v>
      </c>
      <c r="K19" s="384">
        <f>A2.5.3!K19/A2.5.3!K$29</f>
        <v>1.5904990980156342E-2</v>
      </c>
      <c r="L19" s="385">
        <f>A2.5.3!L19/A2.5.3!L$29</f>
        <v>9.8633872851713856E-4</v>
      </c>
    </row>
    <row r="20" spans="2:12" customFormat="1" ht="13.35" customHeight="1" x14ac:dyDescent="0.25">
      <c r="B20" s="376"/>
      <c r="C20" s="13" t="s">
        <v>34</v>
      </c>
      <c r="D20" s="180" t="s">
        <v>58</v>
      </c>
      <c r="E20" s="384">
        <f>A2.5.3!E20/A2.5.3!E$29</f>
        <v>0.21596329796939759</v>
      </c>
      <c r="F20" s="385">
        <f>A2.5.3!F20/A2.5.3!F$29</f>
        <v>2.1328539150071879E-2</v>
      </c>
      <c r="G20" s="384">
        <f>A2.5.3!G20/A2.5.3!G$29</f>
        <v>0.16173908521205502</v>
      </c>
      <c r="H20" s="385">
        <f>A2.5.3!H20/A2.5.3!H$29</f>
        <v>5.4618307393422879E-3</v>
      </c>
      <c r="I20" s="384">
        <f>A2.5.3!I20/A2.5.3!I$29</f>
        <v>6.797665951822851E-2</v>
      </c>
      <c r="J20" s="385">
        <f>A2.5.3!J20/A2.5.3!J$29</f>
        <v>2.8692182767959722E-3</v>
      </c>
      <c r="K20" s="384">
        <f>A2.5.3!K20/A2.5.3!K$29</f>
        <v>7.1316897173782326E-2</v>
      </c>
      <c r="L20" s="385">
        <f>A2.5.3!L20/A2.5.3!L$29</f>
        <v>4.6211129169870455E-3</v>
      </c>
    </row>
    <row r="21" spans="2:12" customFormat="1" ht="13.35" customHeight="1" x14ac:dyDescent="0.25">
      <c r="B21" s="376"/>
      <c r="C21" s="13" t="s">
        <v>35</v>
      </c>
      <c r="D21" s="180" t="s">
        <v>59</v>
      </c>
      <c r="E21" s="384">
        <f>A2.5.3!E21/A2.5.3!E$29</f>
        <v>0.17704559080363894</v>
      </c>
      <c r="F21" s="385">
        <f>A2.5.3!F21/A2.5.3!F$29</f>
        <v>2.2932068282424292E-2</v>
      </c>
      <c r="G21" s="384">
        <f>A2.5.3!G21/A2.5.3!G$29</f>
        <v>0.16249317419455495</v>
      </c>
      <c r="H21" s="385">
        <f>A2.5.3!H21/A2.5.3!H$29</f>
        <v>9.6744312931116242E-3</v>
      </c>
      <c r="I21" s="384">
        <f>A2.5.3!I21/A2.5.3!I$29</f>
        <v>8.8624008777617072E-2</v>
      </c>
      <c r="J21" s="385">
        <f>A2.5.3!J21/A2.5.3!J$29</f>
        <v>6.3209373588091746E-3</v>
      </c>
      <c r="K21" s="384">
        <f>A2.5.3!K21/A2.5.3!K$29</f>
        <v>0.10832832230907997</v>
      </c>
      <c r="L21" s="385">
        <f>A2.5.3!L21/A2.5.3!L$29</f>
        <v>8.2378256892197532E-3</v>
      </c>
    </row>
    <row r="22" spans="2:12" customFormat="1" ht="13.35" customHeight="1" x14ac:dyDescent="0.25">
      <c r="B22" s="376"/>
      <c r="C22" s="13" t="s">
        <v>36</v>
      </c>
      <c r="D22" s="180" t="s">
        <v>60</v>
      </c>
      <c r="E22" s="384">
        <f>A2.5.3!E22/A2.5.3!E$29</f>
        <v>8.0363892292052236E-2</v>
      </c>
      <c r="F22" s="385">
        <f>A2.5.3!F22/A2.5.3!F$29</f>
        <v>1.5924018509808787E-2</v>
      </c>
      <c r="G22" s="384">
        <f>A2.5.3!G22/A2.5.3!G$29</f>
        <v>0.13279767012507476</v>
      </c>
      <c r="H22" s="385">
        <f>A2.5.3!H22/A2.5.3!H$29</f>
        <v>1.132322626714769E-2</v>
      </c>
      <c r="I22" s="384">
        <f>A2.5.3!I22/A2.5.3!I$29</f>
        <v>6.1318637474440177E-2</v>
      </c>
      <c r="J22" s="385">
        <f>A2.5.3!J22/A2.5.3!J$29</f>
        <v>7.4771857572806062E-3</v>
      </c>
      <c r="K22" s="384">
        <f>A2.5.3!K22/A2.5.3!K$29</f>
        <v>7.6307877330126284E-2</v>
      </c>
      <c r="L22" s="385">
        <f>A2.5.3!L22/A2.5.3!L$29</f>
        <v>8.6153546759532643E-3</v>
      </c>
    </row>
    <row r="23" spans="2:12" customFormat="1" ht="13.35" customHeight="1" x14ac:dyDescent="0.25">
      <c r="B23" s="376"/>
      <c r="C23" s="13" t="s">
        <v>37</v>
      </c>
      <c r="D23" s="180" t="s">
        <v>61</v>
      </c>
      <c r="E23" s="384">
        <f>A2.5.3!E23/A2.5.3!E$29</f>
        <v>4.5069467976956962E-2</v>
      </c>
      <c r="F23" s="385">
        <f>A2.5.3!F23/A2.5.3!F$29</f>
        <v>1.4772044162620212E-2</v>
      </c>
      <c r="G23" s="384">
        <f>A2.5.3!G23/A2.5.3!G$29</f>
        <v>6.9116155706373347E-2</v>
      </c>
      <c r="H23" s="385">
        <f>A2.5.3!H23/A2.5.3!H$29</f>
        <v>1.2738093459872677E-2</v>
      </c>
      <c r="I23" s="384">
        <f>A2.5.3!I23/A2.5.3!I$29</f>
        <v>5.1169517729789039E-2</v>
      </c>
      <c r="J23" s="385">
        <f>A2.5.3!J23/A2.5.3!J$29</f>
        <v>8.255331290285205E-3</v>
      </c>
      <c r="K23" s="384">
        <f>A2.5.3!K23/A2.5.3!K$29</f>
        <v>6.340950090198437E-2</v>
      </c>
      <c r="L23" s="385">
        <f>A2.5.3!L23/A2.5.3!L$29</f>
        <v>8.7077750564418365E-3</v>
      </c>
    </row>
    <row r="24" spans="2:12" customFormat="1" ht="13.35" customHeight="1" x14ac:dyDescent="0.25">
      <c r="B24" s="376"/>
      <c r="C24" s="13" t="s">
        <v>38</v>
      </c>
      <c r="D24" s="180" t="s">
        <v>62</v>
      </c>
      <c r="E24" s="384">
        <f>A2.5.3!E24/A2.5.3!E$29</f>
        <v>0.11917733232541772</v>
      </c>
      <c r="F24" s="385">
        <f>A2.5.3!F24/A2.5.3!F$29</f>
        <v>7.948814417295566E-2</v>
      </c>
      <c r="G24" s="384">
        <f>A2.5.3!G24/A2.5.3!G$29</f>
        <v>0.12814312088826482</v>
      </c>
      <c r="H24" s="385">
        <f>A2.5.3!H24/A2.5.3!H$29</f>
        <v>4.7300798016259298E-2</v>
      </c>
      <c r="I24" s="384">
        <f>A2.5.3!I24/A2.5.3!I$29</f>
        <v>9.1092713580370063E-2</v>
      </c>
      <c r="J24" s="385">
        <f>A2.5.3!J24/A2.5.3!J$29</f>
        <v>2.9354603974659478E-2</v>
      </c>
      <c r="K24" s="384">
        <f>A2.5.3!K24/A2.5.3!K$29</f>
        <v>0.12348165965123271</v>
      </c>
      <c r="L24" s="385">
        <f>A2.5.3!L24/A2.5.3!L$29</f>
        <v>2.7896344759572141E-2</v>
      </c>
    </row>
    <row r="25" spans="2:12" customFormat="1" ht="13.35" customHeight="1" x14ac:dyDescent="0.25">
      <c r="B25" s="376"/>
      <c r="C25" s="13" t="s">
        <v>39</v>
      </c>
      <c r="D25" s="180" t="s">
        <v>63</v>
      </c>
      <c r="E25" s="384">
        <f>A2.5.3!E25/A2.5.3!E$29</f>
        <v>7.0901650027370117E-2</v>
      </c>
      <c r="F25" s="385">
        <f>A2.5.3!F25/A2.5.3!F$29</f>
        <v>6.0897556687586861E-2</v>
      </c>
      <c r="G25" s="384">
        <f>A2.5.3!G25/A2.5.3!G$29</f>
        <v>7.3770704943183302E-2</v>
      </c>
      <c r="H25" s="385">
        <f>A2.5.3!H25/A2.5.3!H$29</f>
        <v>4.7574242852795469E-2</v>
      </c>
      <c r="I25" s="384">
        <f>A2.5.3!I25/A2.5.3!I$29</f>
        <v>6.8300832876165771E-2</v>
      </c>
      <c r="J25" s="385">
        <f>A2.5.3!J25/A2.5.3!J$29</f>
        <v>4.4620060167555833E-2</v>
      </c>
      <c r="K25" s="384">
        <f>A2.5.3!K25/A2.5.3!K$29</f>
        <v>9.2002405291641609E-2</v>
      </c>
      <c r="L25" s="385">
        <f>A2.5.3!L25/A2.5.3!L$29</f>
        <v>3.5423610201482783E-2</v>
      </c>
    </row>
    <row r="26" spans="2:12" customFormat="1" ht="13.35" customHeight="1" x14ac:dyDescent="0.25">
      <c r="B26" s="376"/>
      <c r="C26" s="13" t="s">
        <v>40</v>
      </c>
      <c r="D26" s="180" t="s">
        <v>64</v>
      </c>
      <c r="E26" s="384">
        <f>A2.5.3!E26/A2.5.3!E$29</f>
        <v>0.10658707608893986</v>
      </c>
      <c r="F26" s="385">
        <f>A2.5.3!F26/A2.5.3!F$29</f>
        <v>0.18318947508475172</v>
      </c>
      <c r="G26" s="384">
        <f>A2.5.3!G26/A2.5.3!G$29</f>
        <v>0.12302051642093767</v>
      </c>
      <c r="H26" s="385">
        <f>A2.5.3!H26/A2.5.3!H$29</f>
        <v>0.17251120777788145</v>
      </c>
      <c r="I26" s="384">
        <f>A2.5.3!I26/A2.5.3!I$29</f>
        <v>0.12575432646750787</v>
      </c>
      <c r="J26" s="385">
        <f>A2.5.3!J26/A2.5.3!J$29</f>
        <v>0.16756118895528205</v>
      </c>
      <c r="K26" s="384">
        <f>A2.5.3!K26/A2.5.3!K$29</f>
        <v>0.18607937462417318</v>
      </c>
      <c r="L26" s="385">
        <f>A2.5.3!L26/A2.5.3!L$29</f>
        <v>0.17710302963153346</v>
      </c>
    </row>
    <row r="27" spans="2:12" customFormat="1" ht="13.35" customHeight="1" x14ac:dyDescent="0.25">
      <c r="B27" s="376"/>
      <c r="C27" s="13" t="s">
        <v>41</v>
      </c>
      <c r="D27" s="180" t="s">
        <v>65</v>
      </c>
      <c r="E27" s="384">
        <f>A2.5.3!E27/A2.5.3!E$29</f>
        <v>4.5955738602299089E-2</v>
      </c>
      <c r="F27" s="385">
        <f>A2.5.3!F27/A2.5.3!F$29</f>
        <v>0.25603463340289312</v>
      </c>
      <c r="G27" s="384">
        <f>A2.5.3!G27/A2.5.3!G$29</f>
        <v>5.6322646072236526E-2</v>
      </c>
      <c r="H27" s="385">
        <f>A2.5.3!H27/A2.5.3!H$29</f>
        <v>0.30970710313682087</v>
      </c>
      <c r="I27" s="384">
        <f>A2.5.3!I27/A2.5.3!I$29</f>
        <v>5.9273851678220538E-2</v>
      </c>
      <c r="J27" s="385">
        <f>A2.5.3!J27/A2.5.3!J$29</f>
        <v>0.28287834929527633</v>
      </c>
      <c r="K27" s="384">
        <f>A2.5.3!K27/A2.5.3!K$29</f>
        <v>8.9416716776909197E-2</v>
      </c>
      <c r="L27" s="385">
        <f>A2.5.3!L27/A2.5.3!L$29</f>
        <v>0.25794736621505382</v>
      </c>
    </row>
    <row r="28" spans="2:12" customFormat="1" ht="13.35" customHeight="1" x14ac:dyDescent="0.25">
      <c r="B28" s="377"/>
      <c r="C28" s="135" t="s">
        <v>42</v>
      </c>
      <c r="D28" s="210" t="s">
        <v>66</v>
      </c>
      <c r="E28" s="386">
        <f>A2.5.3!E28/A2.5.3!E$29</f>
        <v>1.3163725464640409E-2</v>
      </c>
      <c r="F28" s="387">
        <f>A2.5.3!F28/A2.5.3!F$29</f>
        <v>0.33468041124523218</v>
      </c>
      <c r="G28" s="386">
        <f>A2.5.3!G28/A2.5.3!G$29</f>
        <v>1.6563954546636502E-2</v>
      </c>
      <c r="H28" s="387">
        <f>A2.5.3!H28/A2.5.3!H$29</f>
        <v>0.37555571150197958</v>
      </c>
      <c r="I28" s="386">
        <f>A2.5.3!I28/A2.5.3!I$29</f>
        <v>1.8951673233255199E-2</v>
      </c>
      <c r="J28" s="387">
        <f>A2.5.3!J28/A2.5.3!J$29</f>
        <v>0.44060007423316955</v>
      </c>
      <c r="K28" s="386">
        <f>A2.5.3!K28/A2.5.3!K$29</f>
        <v>2.9314491882140709E-2</v>
      </c>
      <c r="L28" s="387">
        <f>A2.5.3!L28/A2.5.3!L$29</f>
        <v>0.46324277936339703</v>
      </c>
    </row>
    <row r="29" spans="2:12" customFormat="1" ht="13.35" customHeight="1" x14ac:dyDescent="0.25">
      <c r="B29" s="377"/>
      <c r="C29" s="380" t="s">
        <v>8</v>
      </c>
      <c r="D29" s="381"/>
      <c r="E29" s="388">
        <f>A2.5.3!E29/A2.5.3!E$29</f>
        <v>1</v>
      </c>
      <c r="F29" s="389">
        <f>A2.5.3!F29/A2.5.3!F$29</f>
        <v>1</v>
      </c>
      <c r="G29" s="388">
        <f>A2.5.3!G29/A2.5.3!G$29</f>
        <v>1</v>
      </c>
      <c r="H29" s="389">
        <f>A2.5.3!H29/A2.5.3!H$29</f>
        <v>1</v>
      </c>
      <c r="I29" s="388">
        <f>A2.5.3!I29/A2.5.3!I$29</f>
        <v>1</v>
      </c>
      <c r="J29" s="389">
        <f>A2.5.3!J29/A2.5.3!J$29</f>
        <v>1</v>
      </c>
      <c r="K29" s="388">
        <f>A2.5.3!K29/A2.5.3!K$29</f>
        <v>1</v>
      </c>
      <c r="L29" s="389">
        <f>A2.5.3!L29/A2.5.3!L$29</f>
        <v>1</v>
      </c>
    </row>
    <row r="30" spans="2:12" s="1" customFormat="1" ht="13.35" customHeight="1" x14ac:dyDescent="0.25"/>
    <row r="31" spans="2:12" s="1" customFormat="1" ht="13.35" customHeight="1" x14ac:dyDescent="0.25"/>
    <row r="32" spans="2:12" x14ac:dyDescent="0.25">
      <c r="G32" s="194" t="s">
        <v>270</v>
      </c>
    </row>
    <row r="36" spans="2:13"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enableFormatConditionsCalculation="0">
    <tabColor theme="7" tint="0.79998168889431442"/>
    <pageSetUpPr fitToPage="1"/>
  </sheetPr>
  <dimension ref="B1:O33"/>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44" t="s">
        <v>380</v>
      </c>
      <c r="C1" s="163"/>
      <c r="D1" s="163"/>
      <c r="E1" s="163"/>
      <c r="F1" s="163"/>
      <c r="G1" s="163"/>
      <c r="H1" s="163"/>
      <c r="I1" s="163"/>
      <c r="J1" s="163"/>
      <c r="K1" s="163"/>
      <c r="L1" s="163"/>
    </row>
    <row r="2" spans="2:15" s="8" customFormat="1" ht="15" customHeight="1" x14ac:dyDescent="0.25">
      <c r="B2" s="234"/>
      <c r="C2" s="235" t="s">
        <v>162</v>
      </c>
      <c r="D2" s="286"/>
      <c r="E2" s="236" t="s">
        <v>1012</v>
      </c>
      <c r="F2" s="238"/>
      <c r="G2" s="239" t="s">
        <v>1013</v>
      </c>
      <c r="H2" s="238"/>
      <c r="I2" s="239" t="s">
        <v>1014</v>
      </c>
      <c r="J2" s="238"/>
      <c r="K2" s="1124" t="s">
        <v>1015</v>
      </c>
      <c r="L2" s="1077"/>
    </row>
    <row r="3" spans="2:15" ht="24.9" customHeight="1" x14ac:dyDescent="0.2">
      <c r="B3" s="240"/>
      <c r="C3" s="1139" t="s">
        <v>87</v>
      </c>
      <c r="D3" s="1140"/>
      <c r="E3" s="369" t="s">
        <v>17</v>
      </c>
      <c r="F3" s="370" t="s">
        <v>100</v>
      </c>
      <c r="G3" s="369" t="s">
        <v>17</v>
      </c>
      <c r="H3" s="370" t="s">
        <v>100</v>
      </c>
      <c r="I3" s="369" t="s">
        <v>17</v>
      </c>
      <c r="J3" s="370" t="s">
        <v>100</v>
      </c>
      <c r="K3" s="369" t="s">
        <v>17</v>
      </c>
      <c r="L3" s="370" t="s">
        <v>100</v>
      </c>
      <c r="O3" s="558"/>
    </row>
    <row r="4" spans="2:15" ht="13.35" customHeight="1" x14ac:dyDescent="0.25">
      <c r="B4" s="88"/>
      <c r="C4" s="13" t="s">
        <v>18</v>
      </c>
      <c r="D4" s="180" t="s">
        <v>43</v>
      </c>
      <c r="E4" s="374">
        <v>2088</v>
      </c>
      <c r="F4" s="375">
        <v>22.254325999999999</v>
      </c>
      <c r="G4" s="374">
        <v>1952</v>
      </c>
      <c r="H4" s="375">
        <v>28.269278</v>
      </c>
      <c r="I4" s="374">
        <v>1952</v>
      </c>
      <c r="J4" s="375">
        <v>27.449338000000001</v>
      </c>
      <c r="K4" s="374">
        <v>1166</v>
      </c>
      <c r="L4" s="375">
        <v>22.836617</v>
      </c>
    </row>
    <row r="5" spans="2:15" ht="13.35" customHeight="1" x14ac:dyDescent="0.25">
      <c r="B5" s="88"/>
      <c r="C5" s="13" t="s">
        <v>19</v>
      </c>
      <c r="D5" s="181" t="s">
        <v>125</v>
      </c>
      <c r="E5" s="374">
        <v>82</v>
      </c>
      <c r="F5" s="375">
        <v>2.7593070000000002</v>
      </c>
      <c r="G5" s="374">
        <v>85</v>
      </c>
      <c r="H5" s="375">
        <v>1.54006</v>
      </c>
      <c r="I5" s="374">
        <v>105</v>
      </c>
      <c r="J5" s="375">
        <v>2.151097</v>
      </c>
      <c r="K5" s="374">
        <v>79</v>
      </c>
      <c r="L5" s="375">
        <v>3.2464909999999998</v>
      </c>
    </row>
    <row r="6" spans="2:15" ht="13.35" customHeight="1" x14ac:dyDescent="0.25">
      <c r="B6" s="88"/>
      <c r="C6" s="13" t="s">
        <v>20</v>
      </c>
      <c r="D6" s="180" t="s">
        <v>44</v>
      </c>
      <c r="E6" s="374">
        <v>22695</v>
      </c>
      <c r="F6" s="375">
        <v>51.613740999999997</v>
      </c>
      <c r="G6" s="374">
        <v>24474</v>
      </c>
      <c r="H6" s="375">
        <v>60.435707000000001</v>
      </c>
      <c r="I6" s="374">
        <v>22569</v>
      </c>
      <c r="J6" s="375">
        <v>61.281750000000002</v>
      </c>
      <c r="K6" s="374">
        <v>15399</v>
      </c>
      <c r="L6" s="375">
        <v>73.899034999999998</v>
      </c>
    </row>
    <row r="7" spans="2:15" ht="13.35" customHeight="1" x14ac:dyDescent="0.25">
      <c r="B7" s="88"/>
      <c r="C7" s="13" t="s">
        <v>21</v>
      </c>
      <c r="D7" s="180" t="s">
        <v>45</v>
      </c>
      <c r="E7" s="374">
        <v>18618</v>
      </c>
      <c r="F7" s="375">
        <v>67.020336999999998</v>
      </c>
      <c r="G7" s="374">
        <v>20304</v>
      </c>
      <c r="H7" s="375">
        <v>63.942571000000001</v>
      </c>
      <c r="I7" s="374">
        <v>19437</v>
      </c>
      <c r="J7" s="375">
        <v>71.209863999999996</v>
      </c>
      <c r="K7" s="374">
        <v>10132</v>
      </c>
      <c r="L7" s="375">
        <v>33.502485999999998</v>
      </c>
    </row>
    <row r="8" spans="2:15" ht="13.35" customHeight="1" x14ac:dyDescent="0.25">
      <c r="B8" s="88"/>
      <c r="C8" s="13" t="s">
        <v>22</v>
      </c>
      <c r="D8" s="180" t="s">
        <v>46</v>
      </c>
      <c r="E8" s="374">
        <v>24861</v>
      </c>
      <c r="F8" s="375">
        <v>100.548047</v>
      </c>
      <c r="G8" s="374">
        <v>26911</v>
      </c>
      <c r="H8" s="375">
        <v>113.34954999999999</v>
      </c>
      <c r="I8" s="374">
        <v>27660</v>
      </c>
      <c r="J8" s="375">
        <v>127.196889</v>
      </c>
      <c r="K8" s="374">
        <v>14439</v>
      </c>
      <c r="L8" s="375">
        <v>60.557864000000002</v>
      </c>
    </row>
    <row r="9" spans="2:15" ht="13.35" customHeight="1" x14ac:dyDescent="0.25">
      <c r="B9" s="88"/>
      <c r="C9" s="13" t="s">
        <v>23</v>
      </c>
      <c r="D9" s="180" t="s">
        <v>47</v>
      </c>
      <c r="E9" s="374">
        <v>32193</v>
      </c>
      <c r="F9" s="375">
        <v>159.78584499999999</v>
      </c>
      <c r="G9" s="374">
        <v>33470</v>
      </c>
      <c r="H9" s="375">
        <v>152.208145</v>
      </c>
      <c r="I9" s="374">
        <v>34391</v>
      </c>
      <c r="J9" s="375">
        <v>173.86262400000001</v>
      </c>
      <c r="K9" s="374">
        <v>18648</v>
      </c>
      <c r="L9" s="375">
        <v>103.940095</v>
      </c>
    </row>
    <row r="10" spans="2:15" s="37" customFormat="1" ht="13.35" customHeight="1" x14ac:dyDescent="0.25">
      <c r="B10" s="88"/>
      <c r="C10" s="13" t="s">
        <v>24</v>
      </c>
      <c r="D10" s="180" t="s">
        <v>48</v>
      </c>
      <c r="E10" s="374">
        <v>58903</v>
      </c>
      <c r="F10" s="375">
        <v>335.46106400000002</v>
      </c>
      <c r="G10" s="374">
        <v>50268</v>
      </c>
      <c r="H10" s="375">
        <v>281.51528500000001</v>
      </c>
      <c r="I10" s="374">
        <v>41073</v>
      </c>
      <c r="J10" s="375">
        <v>242.78998300000001</v>
      </c>
      <c r="K10" s="374">
        <v>22860</v>
      </c>
      <c r="L10" s="375">
        <v>140.498144</v>
      </c>
    </row>
    <row r="11" spans="2:15" s="1" customFormat="1" ht="13.35" customHeight="1" x14ac:dyDescent="0.25">
      <c r="B11" s="376"/>
      <c r="C11" s="13" t="s">
        <v>25</v>
      </c>
      <c r="D11" s="180" t="s">
        <v>49</v>
      </c>
      <c r="E11" s="374">
        <v>104197</v>
      </c>
      <c r="F11" s="375">
        <v>669.49442299999998</v>
      </c>
      <c r="G11" s="374">
        <v>85245</v>
      </c>
      <c r="H11" s="375">
        <v>575.42931499999997</v>
      </c>
      <c r="I11" s="374">
        <v>64420</v>
      </c>
      <c r="J11" s="375">
        <v>462.21821299999999</v>
      </c>
      <c r="K11" s="374">
        <v>33957</v>
      </c>
      <c r="L11" s="375">
        <v>204.350765</v>
      </c>
    </row>
    <row r="12" spans="2:15" s="1" customFormat="1" ht="13.35" customHeight="1" x14ac:dyDescent="0.25">
      <c r="B12" s="376"/>
      <c r="C12" s="13" t="s">
        <v>26</v>
      </c>
      <c r="D12" s="180" t="s">
        <v>50</v>
      </c>
      <c r="E12" s="374">
        <v>97825</v>
      </c>
      <c r="F12" s="375">
        <v>696.71405000000004</v>
      </c>
      <c r="G12" s="374">
        <v>122035</v>
      </c>
      <c r="H12" s="375">
        <v>958.305026</v>
      </c>
      <c r="I12" s="374">
        <v>94742</v>
      </c>
      <c r="J12" s="375">
        <v>813.27422000000001</v>
      </c>
      <c r="K12" s="374">
        <v>52421</v>
      </c>
      <c r="L12" s="375">
        <v>432.09349099999997</v>
      </c>
    </row>
    <row r="13" spans="2:15" s="1" customFormat="1" ht="13.35" customHeight="1" x14ac:dyDescent="0.25">
      <c r="B13" s="376"/>
      <c r="C13" s="13" t="s">
        <v>27</v>
      </c>
      <c r="D13" s="180" t="s">
        <v>51</v>
      </c>
      <c r="E13" s="374">
        <v>87190</v>
      </c>
      <c r="F13" s="375">
        <v>727.93796999999995</v>
      </c>
      <c r="G13" s="374">
        <v>101982</v>
      </c>
      <c r="H13" s="375">
        <v>938.14840600000002</v>
      </c>
      <c r="I13" s="374">
        <v>116014</v>
      </c>
      <c r="J13" s="375">
        <v>1069.359647</v>
      </c>
      <c r="K13" s="374">
        <v>69942</v>
      </c>
      <c r="L13" s="375">
        <v>664.66751699999998</v>
      </c>
    </row>
    <row r="14" spans="2:15" s="1" customFormat="1" ht="13.35" customHeight="1" x14ac:dyDescent="0.25">
      <c r="B14" s="376"/>
      <c r="C14" s="13" t="s">
        <v>28</v>
      </c>
      <c r="D14" s="180" t="s">
        <v>52</v>
      </c>
      <c r="E14" s="374">
        <v>86942</v>
      </c>
      <c r="F14" s="375">
        <v>745.66436399999998</v>
      </c>
      <c r="G14" s="374">
        <v>86571</v>
      </c>
      <c r="H14" s="375">
        <v>850.02743499999997</v>
      </c>
      <c r="I14" s="374">
        <v>101502</v>
      </c>
      <c r="J14" s="375">
        <v>1083.3684510000001</v>
      </c>
      <c r="K14" s="374">
        <v>83921</v>
      </c>
      <c r="L14" s="375">
        <v>915.23357799999997</v>
      </c>
    </row>
    <row r="15" spans="2:15" customFormat="1" ht="13.35" customHeight="1" x14ac:dyDescent="0.25">
      <c r="B15" s="376"/>
      <c r="C15" s="13" t="s">
        <v>29</v>
      </c>
      <c r="D15" s="180" t="s">
        <v>53</v>
      </c>
      <c r="E15" s="374">
        <v>86630</v>
      </c>
      <c r="F15" s="375">
        <v>808.84552599999995</v>
      </c>
      <c r="G15" s="374">
        <v>87864</v>
      </c>
      <c r="H15" s="375">
        <v>887.44133699999998</v>
      </c>
      <c r="I15" s="374">
        <v>85070</v>
      </c>
      <c r="J15" s="375">
        <v>931.94579099999999</v>
      </c>
      <c r="K15" s="374">
        <v>89345</v>
      </c>
      <c r="L15" s="375">
        <v>1006.965647</v>
      </c>
    </row>
    <row r="16" spans="2:15" customFormat="1" ht="13.35" customHeight="1" x14ac:dyDescent="0.25">
      <c r="B16" s="376"/>
      <c r="C16" s="13" t="s">
        <v>30</v>
      </c>
      <c r="D16" s="180" t="s">
        <v>54</v>
      </c>
      <c r="E16" s="374">
        <v>100081</v>
      </c>
      <c r="F16" s="375">
        <v>1021.962182</v>
      </c>
      <c r="G16" s="374">
        <v>85820</v>
      </c>
      <c r="H16" s="375">
        <v>928.65666699999997</v>
      </c>
      <c r="I16" s="374">
        <v>85714</v>
      </c>
      <c r="J16" s="375">
        <v>978.66415300000006</v>
      </c>
      <c r="K16" s="374">
        <v>84384</v>
      </c>
      <c r="L16" s="375">
        <v>966.90044399999999</v>
      </c>
    </row>
    <row r="17" spans="2:12" customFormat="1" ht="13.35" customHeight="1" x14ac:dyDescent="0.25">
      <c r="B17" s="376"/>
      <c r="C17" s="13" t="s">
        <v>31</v>
      </c>
      <c r="D17" s="180" t="s">
        <v>55</v>
      </c>
      <c r="E17" s="374">
        <v>87475</v>
      </c>
      <c r="F17" s="375">
        <v>972.66573700000004</v>
      </c>
      <c r="G17" s="374">
        <v>98924</v>
      </c>
      <c r="H17" s="375">
        <v>1153.582478</v>
      </c>
      <c r="I17" s="374">
        <v>84553</v>
      </c>
      <c r="J17" s="375">
        <v>1045.6403110000001</v>
      </c>
      <c r="K17" s="374">
        <v>80509</v>
      </c>
      <c r="L17" s="375">
        <v>1025.3878099999999</v>
      </c>
    </row>
    <row r="18" spans="2:12" customFormat="1" ht="13.35" customHeight="1" x14ac:dyDescent="0.25">
      <c r="B18" s="376"/>
      <c r="C18" s="13" t="s">
        <v>32</v>
      </c>
      <c r="D18" s="180" t="s">
        <v>56</v>
      </c>
      <c r="E18" s="374">
        <v>80234</v>
      </c>
      <c r="F18" s="375">
        <v>934.21801600000003</v>
      </c>
      <c r="G18" s="374">
        <v>87799</v>
      </c>
      <c r="H18" s="375">
        <v>1063.4573250000001</v>
      </c>
      <c r="I18" s="374">
        <v>105830</v>
      </c>
      <c r="J18" s="375">
        <v>1434.2443780000001</v>
      </c>
      <c r="K18" s="374">
        <v>73192</v>
      </c>
      <c r="L18" s="375">
        <v>919.06061399999999</v>
      </c>
    </row>
    <row r="19" spans="2:12" customFormat="1" ht="13.35" customHeight="1" x14ac:dyDescent="0.25">
      <c r="B19" s="376"/>
      <c r="C19" s="13" t="s">
        <v>33</v>
      </c>
      <c r="D19" s="180" t="s">
        <v>57</v>
      </c>
      <c r="E19" s="374">
        <v>91231</v>
      </c>
      <c r="F19" s="375">
        <v>1022.823415</v>
      </c>
      <c r="G19" s="374">
        <v>83221</v>
      </c>
      <c r="H19" s="375">
        <v>1020.594937</v>
      </c>
      <c r="I19" s="374">
        <v>86359</v>
      </c>
      <c r="J19" s="375">
        <v>1175.8869070000001</v>
      </c>
      <c r="K19" s="374">
        <v>72816</v>
      </c>
      <c r="L19" s="375">
        <v>929.55343200000004</v>
      </c>
    </row>
    <row r="20" spans="2:12" customFormat="1" ht="13.35" customHeight="1" x14ac:dyDescent="0.25">
      <c r="B20" s="376"/>
      <c r="C20" s="13" t="s">
        <v>34</v>
      </c>
      <c r="D20" s="180" t="s">
        <v>58</v>
      </c>
      <c r="E20" s="374">
        <v>401388</v>
      </c>
      <c r="F20" s="375">
        <v>5276.7224699999997</v>
      </c>
      <c r="G20" s="374">
        <v>429448</v>
      </c>
      <c r="H20" s="375">
        <v>6049.3893049999997</v>
      </c>
      <c r="I20" s="374">
        <v>406172</v>
      </c>
      <c r="J20" s="375">
        <v>5992.4111210000001</v>
      </c>
      <c r="K20" s="374">
        <v>382961</v>
      </c>
      <c r="L20" s="375">
        <v>5759.6463519999998</v>
      </c>
    </row>
    <row r="21" spans="2:12" customFormat="1" ht="13.35" customHeight="1" x14ac:dyDescent="0.25">
      <c r="B21" s="376"/>
      <c r="C21" s="13" t="s">
        <v>35</v>
      </c>
      <c r="D21" s="180" t="s">
        <v>59</v>
      </c>
      <c r="E21" s="374">
        <v>310113</v>
      </c>
      <c r="F21" s="375">
        <v>5633.9559650000001</v>
      </c>
      <c r="G21" s="374">
        <v>383885</v>
      </c>
      <c r="H21" s="375">
        <v>6996.4671589999998</v>
      </c>
      <c r="I21" s="374">
        <v>450965</v>
      </c>
      <c r="J21" s="375">
        <v>8505.6254279999994</v>
      </c>
      <c r="K21" s="374">
        <v>572218</v>
      </c>
      <c r="L21" s="375">
        <v>10439.492448999999</v>
      </c>
    </row>
    <row r="22" spans="2:12" customFormat="1" ht="13.35" customHeight="1" x14ac:dyDescent="0.25">
      <c r="B22" s="376"/>
      <c r="C22" s="13" t="s">
        <v>36</v>
      </c>
      <c r="D22" s="180" t="s">
        <v>60</v>
      </c>
      <c r="E22" s="374">
        <v>123596</v>
      </c>
      <c r="F22" s="375">
        <v>3796.4747339999999</v>
      </c>
      <c r="G22" s="374">
        <v>152427</v>
      </c>
      <c r="H22" s="375">
        <v>4590.9548789999999</v>
      </c>
      <c r="I22" s="374">
        <v>170752</v>
      </c>
      <c r="J22" s="375">
        <v>4894.8638000000001</v>
      </c>
      <c r="K22" s="374">
        <v>215126</v>
      </c>
      <c r="L22" s="375">
        <v>5385.5985920000003</v>
      </c>
    </row>
    <row r="23" spans="2:12" customFormat="1" ht="13.35" customHeight="1" x14ac:dyDescent="0.25">
      <c r="B23" s="376"/>
      <c r="C23" s="13" t="s">
        <v>37</v>
      </c>
      <c r="D23" s="180" t="s">
        <v>61</v>
      </c>
      <c r="E23" s="374">
        <v>55156</v>
      </c>
      <c r="F23" s="375">
        <v>2332.579373</v>
      </c>
      <c r="G23" s="374">
        <v>70785</v>
      </c>
      <c r="H23" s="375">
        <v>2978.6212249999999</v>
      </c>
      <c r="I23" s="374">
        <v>87237</v>
      </c>
      <c r="J23" s="375">
        <v>3663.2882840000002</v>
      </c>
      <c r="K23" s="374">
        <v>110500</v>
      </c>
      <c r="L23" s="375">
        <v>4293.2968680000004</v>
      </c>
    </row>
    <row r="24" spans="2:12" customFormat="1" ht="13.35" customHeight="1" x14ac:dyDescent="0.25">
      <c r="B24" s="376"/>
      <c r="C24" s="13" t="s">
        <v>38</v>
      </c>
      <c r="D24" s="180" t="s">
        <v>62</v>
      </c>
      <c r="E24" s="374">
        <v>56061</v>
      </c>
      <c r="F24" s="375">
        <v>3044.8416109999998</v>
      </c>
      <c r="G24" s="374">
        <v>71748</v>
      </c>
      <c r="H24" s="375">
        <v>4079.3259130000001</v>
      </c>
      <c r="I24" s="374">
        <v>85684</v>
      </c>
      <c r="J24" s="375">
        <v>5047.868117</v>
      </c>
      <c r="K24" s="374">
        <v>106555</v>
      </c>
      <c r="L24" s="375">
        <v>6063.6928129999997</v>
      </c>
    </row>
    <row r="25" spans="2:12" customFormat="1" ht="13.35" customHeight="1" x14ac:dyDescent="0.25">
      <c r="B25" s="376"/>
      <c r="C25" s="13" t="s">
        <v>39</v>
      </c>
      <c r="D25" s="180" t="s">
        <v>63</v>
      </c>
      <c r="E25" s="374">
        <v>14610</v>
      </c>
      <c r="F25" s="375">
        <v>886.93036400000005</v>
      </c>
      <c r="G25" s="374">
        <v>19474</v>
      </c>
      <c r="H25" s="375">
        <v>1282.557542</v>
      </c>
      <c r="I25" s="374">
        <v>25834</v>
      </c>
      <c r="J25" s="375">
        <v>1741.1234930000001</v>
      </c>
      <c r="K25" s="374">
        <v>30656</v>
      </c>
      <c r="L25" s="375">
        <v>2089.6603749999999</v>
      </c>
    </row>
    <row r="26" spans="2:12" customFormat="1" ht="13.35" customHeight="1" x14ac:dyDescent="0.25">
      <c r="B26" s="376"/>
      <c r="C26" s="13" t="s">
        <v>40</v>
      </c>
      <c r="D26" s="180" t="s">
        <v>64</v>
      </c>
      <c r="E26" s="374">
        <v>11166</v>
      </c>
      <c r="F26" s="375">
        <v>994.44485399999996</v>
      </c>
      <c r="G26" s="374">
        <v>15052</v>
      </c>
      <c r="H26" s="375">
        <v>1307.4394729999999</v>
      </c>
      <c r="I26" s="374">
        <v>18360</v>
      </c>
      <c r="J26" s="375">
        <v>1633.2692239999999</v>
      </c>
      <c r="K26" s="374">
        <v>21684</v>
      </c>
      <c r="L26" s="375">
        <v>1917.7714510000001</v>
      </c>
    </row>
    <row r="27" spans="2:12" customFormat="1" ht="13.35" customHeight="1" x14ac:dyDescent="0.25">
      <c r="B27" s="376"/>
      <c r="C27" s="13" t="s">
        <v>41</v>
      </c>
      <c r="D27" s="180" t="s">
        <v>65</v>
      </c>
      <c r="E27" s="374">
        <v>2613</v>
      </c>
      <c r="F27" s="375">
        <v>448.21175799999997</v>
      </c>
      <c r="G27" s="374">
        <v>3248</v>
      </c>
      <c r="H27" s="375">
        <v>481.52890300000001</v>
      </c>
      <c r="I27" s="374">
        <v>3830</v>
      </c>
      <c r="J27" s="375">
        <v>604.56246599999997</v>
      </c>
      <c r="K27" s="374">
        <v>4552</v>
      </c>
      <c r="L27" s="375">
        <v>715.42345499999999</v>
      </c>
    </row>
    <row r="28" spans="2:12" customFormat="1" ht="13.35" customHeight="1" x14ac:dyDescent="0.25">
      <c r="B28" s="377"/>
      <c r="C28" s="135" t="s">
        <v>42</v>
      </c>
      <c r="D28" s="210" t="s">
        <v>66</v>
      </c>
      <c r="E28" s="378">
        <v>355</v>
      </c>
      <c r="F28" s="379">
        <v>93.231403999999998</v>
      </c>
      <c r="G28" s="378">
        <v>458</v>
      </c>
      <c r="H28" s="379">
        <v>106.903492</v>
      </c>
      <c r="I28" s="378">
        <v>537</v>
      </c>
      <c r="J28" s="379">
        <v>120.17434299999999</v>
      </c>
      <c r="K28" s="378">
        <v>703</v>
      </c>
      <c r="L28" s="379">
        <v>175.93193199999999</v>
      </c>
    </row>
    <row r="29" spans="2:12" customFormat="1" ht="13.35" customHeight="1" x14ac:dyDescent="0.25">
      <c r="B29" s="377"/>
      <c r="C29" s="380" t="s">
        <v>8</v>
      </c>
      <c r="D29" s="381"/>
      <c r="E29" s="403">
        <f t="shared" ref="E29:L29" si="0">SUM(E4:E28)</f>
        <v>1956303</v>
      </c>
      <c r="F29" s="404">
        <f t="shared" si="0"/>
        <v>30847.160883</v>
      </c>
      <c r="G29" s="403">
        <f t="shared" si="0"/>
        <v>2143450</v>
      </c>
      <c r="H29" s="404">
        <f t="shared" si="0"/>
        <v>36950.091412999995</v>
      </c>
      <c r="I29" s="403">
        <f t="shared" si="0"/>
        <v>2220762</v>
      </c>
      <c r="J29" s="404">
        <f t="shared" si="0"/>
        <v>41903.729892000003</v>
      </c>
      <c r="K29" s="403">
        <f t="shared" si="0"/>
        <v>2168165</v>
      </c>
      <c r="L29" s="404">
        <f t="shared" si="0"/>
        <v>44343.208316999997</v>
      </c>
    </row>
    <row r="30" spans="2:12" s="1" customFormat="1" ht="12" customHeight="1" x14ac:dyDescent="0.25">
      <c r="B30" s="390"/>
      <c r="C30" s="390" t="s">
        <v>353</v>
      </c>
    </row>
    <row r="31" spans="2:12" s="1" customFormat="1" ht="13.35" customHeight="1" x14ac:dyDescent="0.25"/>
    <row r="32" spans="2:12" customFormat="1" ht="13.35" customHeight="1" x14ac:dyDescent="0.25">
      <c r="G32" s="194" t="s">
        <v>270</v>
      </c>
      <c r="I32" s="1"/>
    </row>
    <row r="33" spans="9:9" customFormat="1" ht="13.35" customHeight="1" x14ac:dyDescent="0.25">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enableFormatConditionsCalculation="0">
    <tabColor theme="7" tint="0.79998168889431442"/>
    <pageSetUpPr fitToPage="1"/>
  </sheetPr>
  <dimension ref="B1:M36"/>
  <sheetViews>
    <sheetView showGridLines="0" zoomScaleNormal="100" zoomScaleSheetLayoutView="90" workbookViewId="0">
      <selection activeCell="D47" sqref="D4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215" t="s">
        <v>381</v>
      </c>
      <c r="C1" s="155"/>
      <c r="D1" s="155"/>
      <c r="E1" s="155"/>
      <c r="F1" s="155"/>
      <c r="G1" s="155"/>
      <c r="H1" s="155"/>
      <c r="I1" s="155"/>
      <c r="J1" s="155"/>
      <c r="K1" s="155"/>
      <c r="L1" s="155"/>
    </row>
    <row r="2" spans="2:12" s="8" customFormat="1" ht="15" customHeight="1" x14ac:dyDescent="0.25">
      <c r="B2" s="234"/>
      <c r="C2" s="235" t="s">
        <v>162</v>
      </c>
      <c r="D2" s="286"/>
      <c r="E2" s="236" t="s">
        <v>1012</v>
      </c>
      <c r="F2" s="238"/>
      <c r="G2" s="239" t="s">
        <v>1013</v>
      </c>
      <c r="H2" s="238"/>
      <c r="I2" s="239" t="s">
        <v>1014</v>
      </c>
      <c r="J2" s="238"/>
      <c r="K2" s="1124" t="s">
        <v>1015</v>
      </c>
      <c r="L2" s="1077"/>
    </row>
    <row r="3" spans="2:12" ht="24.9" customHeight="1" x14ac:dyDescent="0.2">
      <c r="B3" s="240"/>
      <c r="C3" s="1117" t="s">
        <v>182</v>
      </c>
      <c r="D3" s="1119"/>
      <c r="E3" s="369" t="s">
        <v>17</v>
      </c>
      <c r="F3" s="370" t="s">
        <v>82</v>
      </c>
      <c r="G3" s="369" t="s">
        <v>17</v>
      </c>
      <c r="H3" s="370" t="s">
        <v>82</v>
      </c>
      <c r="I3" s="369" t="s">
        <v>17</v>
      </c>
      <c r="J3" s="370" t="s">
        <v>82</v>
      </c>
      <c r="K3" s="369" t="s">
        <v>17</v>
      </c>
      <c r="L3" s="370" t="s">
        <v>82</v>
      </c>
    </row>
    <row r="4" spans="2:12" ht="13.35" customHeight="1" x14ac:dyDescent="0.25">
      <c r="B4" s="88"/>
      <c r="C4" s="13" t="s">
        <v>18</v>
      </c>
      <c r="D4" s="180" t="s">
        <v>43</v>
      </c>
      <c r="E4" s="384">
        <f>A2.5.4!E4/A2.5.4!E$29</f>
        <v>1.0673193263006804E-3</v>
      </c>
      <c r="F4" s="385">
        <f>A2.5.4!F4/A2.5.4!F$29</f>
        <v>7.2143838729302483E-4</v>
      </c>
      <c r="G4" s="384">
        <f>A2.5.4!G4/A2.5.4!G$29</f>
        <v>9.1068137815204461E-4</v>
      </c>
      <c r="H4" s="385">
        <f>A2.5.4!H4/A2.5.4!H$29</f>
        <v>7.650665240317684E-4</v>
      </c>
      <c r="I4" s="384">
        <f>A2.5.4!I4/A2.5.4!I$29</f>
        <v>8.7897757616529817E-4</v>
      </c>
      <c r="J4" s="385">
        <f>A2.5.4!J4/A2.5.4!J$29</f>
        <v>6.5505715292519715E-4</v>
      </c>
      <c r="K4" s="384">
        <f>A2.5.4!K4/A2.5.4!K$29</f>
        <v>5.3778194925201725E-4</v>
      </c>
      <c r="L4" s="385">
        <f>A2.5.4!L4/A2.5.4!L$29</f>
        <v>5.1499694917755989E-4</v>
      </c>
    </row>
    <row r="5" spans="2:12" ht="13.35" customHeight="1" x14ac:dyDescent="0.25">
      <c r="B5" s="88"/>
      <c r="C5" s="13" t="s">
        <v>19</v>
      </c>
      <c r="D5" s="181" t="s">
        <v>125</v>
      </c>
      <c r="E5" s="384">
        <f>A2.5.4!E5/A2.5.4!E$29</f>
        <v>4.1915797297248941E-5</v>
      </c>
      <c r="F5" s="385">
        <f>A2.5.4!F5/A2.5.4!F$29</f>
        <v>8.945092258136034E-5</v>
      </c>
      <c r="G5" s="384">
        <f>A2.5.4!G5/A2.5.4!G$29</f>
        <v>3.9655695257645386E-5</v>
      </c>
      <c r="H5" s="385">
        <f>A2.5.4!H5/A2.5.4!H$29</f>
        <v>4.1679463868881449E-5</v>
      </c>
      <c r="I5" s="384">
        <f>A2.5.4!I5/A2.5.4!I$29</f>
        <v>4.7281068390039092E-5</v>
      </c>
      <c r="J5" s="385">
        <f>A2.5.4!J5/A2.5.4!J$29</f>
        <v>5.1334260829384404E-5</v>
      </c>
      <c r="K5" s="384">
        <f>A2.5.4!K5/A2.5.4!K$29</f>
        <v>3.6436341330110946E-5</v>
      </c>
      <c r="L5" s="385">
        <f>A2.5.4!L5/A2.5.4!L$29</f>
        <v>7.3212812586575572E-5</v>
      </c>
    </row>
    <row r="6" spans="2:12" ht="13.35" customHeight="1" x14ac:dyDescent="0.25">
      <c r="B6" s="88"/>
      <c r="C6" s="13" t="s">
        <v>20</v>
      </c>
      <c r="D6" s="180" t="s">
        <v>44</v>
      </c>
      <c r="E6" s="384">
        <f>A2.5.4!E6/A2.5.4!E$29</f>
        <v>1.1600963654403228E-2</v>
      </c>
      <c r="F6" s="385">
        <f>A2.5.4!F6/A2.5.4!F$29</f>
        <v>1.67320879855898E-3</v>
      </c>
      <c r="G6" s="384">
        <f>A2.5.4!G6/A2.5.4!G$29</f>
        <v>1.1418041008654272E-2</v>
      </c>
      <c r="H6" s="385">
        <f>A2.5.4!H6/A2.5.4!H$29</f>
        <v>1.6356037208269845E-3</v>
      </c>
      <c r="I6" s="384">
        <f>A2.5.4!I6/A2.5.4!I$29</f>
        <v>1.0162727928521832E-2</v>
      </c>
      <c r="J6" s="385">
        <f>A2.5.4!J6/A2.5.4!J$29</f>
        <v>1.4624414141162056E-3</v>
      </c>
      <c r="K6" s="384">
        <f>A2.5.4!K6/A2.5.4!K$29</f>
        <v>7.1023192423085883E-3</v>
      </c>
      <c r="L6" s="385">
        <f>A2.5.4!L6/A2.5.4!L$29</f>
        <v>1.6665243180356232E-3</v>
      </c>
    </row>
    <row r="7" spans="2:12" ht="13.35" customHeight="1" x14ac:dyDescent="0.25">
      <c r="B7" s="88"/>
      <c r="C7" s="13" t="s">
        <v>21</v>
      </c>
      <c r="D7" s="180" t="s">
        <v>45</v>
      </c>
      <c r="E7" s="384">
        <f>A2.5.4!E7/A2.5.4!E$29</f>
        <v>9.5169306595143995E-3</v>
      </c>
      <c r="F7" s="385">
        <f>A2.5.4!F7/A2.5.4!F$29</f>
        <v>2.1726581987302172E-3</v>
      </c>
      <c r="G7" s="384">
        <f>A2.5.4!G7/A2.5.4!G$29</f>
        <v>9.4725792530733158E-3</v>
      </c>
      <c r="H7" s="385">
        <f>A2.5.4!H7/A2.5.4!H$29</f>
        <v>1.7305118486798481E-3</v>
      </c>
      <c r="I7" s="384">
        <f>A2.5.4!I7/A2.5.4!I$29</f>
        <v>8.7524012028303792E-3</v>
      </c>
      <c r="J7" s="385">
        <f>A2.5.4!J7/A2.5.4!J$29</f>
        <v>1.6993681513204613E-3</v>
      </c>
      <c r="K7" s="384">
        <f>A2.5.4!K7/A2.5.4!K$29</f>
        <v>4.6730760804643556E-3</v>
      </c>
      <c r="L7" s="385">
        <f>A2.5.4!L7/A2.5.4!L$29</f>
        <v>7.5552688385779345E-4</v>
      </c>
    </row>
    <row r="8" spans="2:12" ht="13.35" customHeight="1" x14ac:dyDescent="0.25">
      <c r="B8" s="88"/>
      <c r="C8" s="13" t="s">
        <v>22</v>
      </c>
      <c r="D8" s="180" t="s">
        <v>46</v>
      </c>
      <c r="E8" s="384">
        <f>A2.5.4!E8/A2.5.4!E$29</f>
        <v>1.2708154104962267E-2</v>
      </c>
      <c r="F8" s="385">
        <f>A2.5.4!F8/A2.5.4!F$29</f>
        <v>3.2595559565876432E-3</v>
      </c>
      <c r="G8" s="384">
        <f>A2.5.4!G8/A2.5.4!G$29</f>
        <v>1.2554993118570529E-2</v>
      </c>
      <c r="H8" s="385">
        <f>A2.5.4!H8/A2.5.4!H$29</f>
        <v>3.0676392307955346E-3</v>
      </c>
      <c r="I8" s="384">
        <f>A2.5.4!I8/A2.5.4!I$29</f>
        <v>1.2455184301604584E-2</v>
      </c>
      <c r="J8" s="385">
        <f>A2.5.4!J8/A2.5.4!J$29</f>
        <v>3.035455061585905E-3</v>
      </c>
      <c r="K8" s="384">
        <f>A2.5.4!K8/A2.5.4!K$29</f>
        <v>6.6595485122211643E-3</v>
      </c>
      <c r="L8" s="385">
        <f>A2.5.4!L8/A2.5.4!L$29</f>
        <v>1.3656626639886979E-3</v>
      </c>
    </row>
    <row r="9" spans="2:12" ht="13.35" customHeight="1" x14ac:dyDescent="0.25">
      <c r="B9" s="88"/>
      <c r="C9" s="13" t="s">
        <v>23</v>
      </c>
      <c r="D9" s="180" t="s">
        <v>47</v>
      </c>
      <c r="E9" s="384">
        <f>A2.5.4!E9/A2.5.4!E$29</f>
        <v>1.645603978524799E-2</v>
      </c>
      <c r="F9" s="385">
        <f>A2.5.4!F9/A2.5.4!F$29</f>
        <v>5.1799206288724821E-3</v>
      </c>
      <c r="G9" s="384">
        <f>A2.5.4!G9/A2.5.4!G$29</f>
        <v>1.5615013179686953E-2</v>
      </c>
      <c r="H9" s="385">
        <f>A2.5.4!H9/A2.5.4!H$29</f>
        <v>4.1192900796572654E-3</v>
      </c>
      <c r="I9" s="384">
        <f>A2.5.4!I9/A2.5.4!I$29</f>
        <v>1.5486125933350805E-2</v>
      </c>
      <c r="J9" s="385">
        <f>A2.5.4!J9/A2.5.4!J$29</f>
        <v>4.1490966185612219E-3</v>
      </c>
      <c r="K9" s="384">
        <f>A2.5.4!K9/A2.5.4!K$29</f>
        <v>8.6008214319482149E-3</v>
      </c>
      <c r="L9" s="385">
        <f>A2.5.4!L9/A2.5.4!L$29</f>
        <v>2.3439913110696628E-3</v>
      </c>
    </row>
    <row r="10" spans="2:12" s="37" customFormat="1" ht="13.35" customHeight="1" x14ac:dyDescent="0.25">
      <c r="B10" s="88"/>
      <c r="C10" s="13" t="s">
        <v>24</v>
      </c>
      <c r="D10" s="180" t="s">
        <v>48</v>
      </c>
      <c r="E10" s="384">
        <f>A2.5.4!E10/A2.5.4!E$29</f>
        <v>3.0109344002437251E-2</v>
      </c>
      <c r="F10" s="385">
        <f>A2.5.4!F10/A2.5.4!F$29</f>
        <v>1.087494130407554E-2</v>
      </c>
      <c r="G10" s="384">
        <f>A2.5.4!G10/A2.5.4!G$29</f>
        <v>2.3451911637780213E-2</v>
      </c>
      <c r="H10" s="385">
        <f>A2.5.4!H10/A2.5.4!H$29</f>
        <v>7.6187980661112974E-3</v>
      </c>
      <c r="I10" s="384">
        <f>A2.5.4!I10/A2.5.4!I$29</f>
        <v>1.8495003066515008E-2</v>
      </c>
      <c r="J10" s="385">
        <f>A2.5.4!J10/A2.5.4!J$29</f>
        <v>5.7939945590941766E-3</v>
      </c>
      <c r="K10" s="384">
        <f>A2.5.4!K10/A2.5.4!K$29</f>
        <v>1.0543478010206787E-2</v>
      </c>
      <c r="L10" s="385">
        <f>A2.5.4!L10/A2.5.4!L$29</f>
        <v>3.168425319963526E-3</v>
      </c>
    </row>
    <row r="11" spans="2:12" s="1" customFormat="1" ht="13.35" customHeight="1" x14ac:dyDescent="0.25">
      <c r="B11" s="376"/>
      <c r="C11" s="13" t="s">
        <v>25</v>
      </c>
      <c r="D11" s="180" t="s">
        <v>49</v>
      </c>
      <c r="E11" s="384">
        <f>A2.5.4!E11/A2.5.4!E$29</f>
        <v>5.326219915831034E-2</v>
      </c>
      <c r="F11" s="385">
        <f>A2.5.4!F11/A2.5.4!F$29</f>
        <v>2.1703599418413939E-2</v>
      </c>
      <c r="G11" s="384">
        <f>A2.5.4!G11/A2.5.4!G$29</f>
        <v>3.9769996967505654E-2</v>
      </c>
      <c r="H11" s="385">
        <f>A2.5.4!H11/A2.5.4!H$29</f>
        <v>1.5573149970545109E-2</v>
      </c>
      <c r="I11" s="384">
        <f>A2.5.4!I11/A2.5.4!I$29</f>
        <v>2.9008061197012557E-2</v>
      </c>
      <c r="J11" s="385">
        <f>A2.5.4!J11/A2.5.4!J$29</f>
        <v>1.1030479009655982E-2</v>
      </c>
      <c r="K11" s="384">
        <f>A2.5.4!K11/A2.5.4!K$29</f>
        <v>1.5661630918311107E-2</v>
      </c>
      <c r="L11" s="385">
        <f>A2.5.4!L11/A2.5.4!L$29</f>
        <v>4.6083892608568284E-3</v>
      </c>
    </row>
    <row r="12" spans="2:12" s="1" customFormat="1" ht="13.35" customHeight="1" x14ac:dyDescent="0.25">
      <c r="B12" s="376"/>
      <c r="C12" s="13" t="s">
        <v>26</v>
      </c>
      <c r="D12" s="180" t="s">
        <v>50</v>
      </c>
      <c r="E12" s="384">
        <f>A2.5.4!E12/A2.5.4!E$29</f>
        <v>5.000503500735827E-2</v>
      </c>
      <c r="F12" s="385">
        <f>A2.5.4!F12/A2.5.4!F$29</f>
        <v>2.2586002408538093E-2</v>
      </c>
      <c r="G12" s="384">
        <f>A2.5.4!G12/A2.5.4!G$29</f>
        <v>5.6933914950197111E-2</v>
      </c>
      <c r="H12" s="385">
        <f>A2.5.4!H12/A2.5.4!H$29</f>
        <v>2.5935119220377452E-2</v>
      </c>
      <c r="I12" s="384">
        <f>A2.5.4!I12/A2.5.4!I$29</f>
        <v>4.266193315627699E-2</v>
      </c>
      <c r="J12" s="385">
        <f>A2.5.4!J12/A2.5.4!J$29</f>
        <v>1.940815822591643E-2</v>
      </c>
      <c r="K12" s="384">
        <f>A2.5.4!K12/A2.5.4!K$29</f>
        <v>2.4177587960325899E-2</v>
      </c>
      <c r="L12" s="385">
        <f>A2.5.4!L12/A2.5.4!L$29</f>
        <v>9.7442992376883773E-3</v>
      </c>
    </row>
    <row r="13" spans="2:12" s="1" customFormat="1" ht="13.35" customHeight="1" x14ac:dyDescent="0.25">
      <c r="B13" s="376"/>
      <c r="C13" s="13" t="s">
        <v>27</v>
      </c>
      <c r="D13" s="180" t="s">
        <v>51</v>
      </c>
      <c r="E13" s="384">
        <f>A2.5.4!E13/A2.5.4!E$29</f>
        <v>4.4568760565208969E-2</v>
      </c>
      <c r="F13" s="385">
        <f>A2.5.4!F13/A2.5.4!F$29</f>
        <v>2.3598216145757828E-2</v>
      </c>
      <c r="G13" s="384">
        <f>A2.5.4!G13/A2.5.4!G$29</f>
        <v>4.7578436632531668E-2</v>
      </c>
      <c r="H13" s="385">
        <f>A2.5.4!H13/A2.5.4!H$29</f>
        <v>2.5389609879826584E-2</v>
      </c>
      <c r="I13" s="384">
        <f>A2.5.4!I13/A2.5.4!I$29</f>
        <v>5.224062731620948E-2</v>
      </c>
      <c r="J13" s="385">
        <f>A2.5.4!J13/A2.5.4!J$29</f>
        <v>2.5519438239891754E-2</v>
      </c>
      <c r="K13" s="384">
        <f>A2.5.4!K13/A2.5.4!K$29</f>
        <v>3.2258615003931894E-2</v>
      </c>
      <c r="L13" s="385">
        <f>A2.5.4!L13/A2.5.4!L$29</f>
        <v>1.4989161637751509E-2</v>
      </c>
    </row>
    <row r="14" spans="2:12" s="1" customFormat="1" ht="13.35" customHeight="1" x14ac:dyDescent="0.25">
      <c r="B14" s="376"/>
      <c r="C14" s="13" t="s">
        <v>28</v>
      </c>
      <c r="D14" s="180" t="s">
        <v>52</v>
      </c>
      <c r="E14" s="384">
        <f>A2.5.4!E14/A2.5.4!E$29</f>
        <v>4.4441990836797778E-2</v>
      </c>
      <c r="F14" s="385">
        <f>A2.5.4!F14/A2.5.4!F$29</f>
        <v>2.4172868512218209E-2</v>
      </c>
      <c r="G14" s="384">
        <f>A2.5.4!G14/A2.5.4!G$29</f>
        <v>4.0388625813524925E-2</v>
      </c>
      <c r="H14" s="385">
        <f>A2.5.4!H14/A2.5.4!H$29</f>
        <v>2.3004745116839913E-2</v>
      </c>
      <c r="I14" s="384">
        <f>A2.5.4!I14/A2.5.4!I$29</f>
        <v>4.5705933368816648E-2</v>
      </c>
      <c r="J14" s="385">
        <f>A2.5.4!J14/A2.5.4!J$29</f>
        <v>2.5853747477663794E-2</v>
      </c>
      <c r="K14" s="384">
        <f>A2.5.4!K14/A2.5.4!K$29</f>
        <v>3.8706002541319506E-2</v>
      </c>
      <c r="L14" s="385">
        <f>A2.5.4!L14/A2.5.4!L$29</f>
        <v>2.0639769036493553E-2</v>
      </c>
    </row>
    <row r="15" spans="2:12" customFormat="1" ht="13.35" customHeight="1" x14ac:dyDescent="0.25">
      <c r="B15" s="376"/>
      <c r="C15" s="13" t="s">
        <v>29</v>
      </c>
      <c r="D15" s="180" t="s">
        <v>53</v>
      </c>
      <c r="E15" s="384">
        <f>A2.5.4!E15/A2.5.4!E$29</f>
        <v>4.4282506339764341E-2</v>
      </c>
      <c r="F15" s="385">
        <f>A2.5.4!F15/A2.5.4!F$29</f>
        <v>2.6221068741718728E-2</v>
      </c>
      <c r="G15" s="384">
        <f>A2.5.4!G15/A2.5.4!G$29</f>
        <v>4.0991858919032398E-2</v>
      </c>
      <c r="H15" s="385">
        <f>A2.5.4!H15/A2.5.4!H$29</f>
        <v>2.4017297469737117E-2</v>
      </c>
      <c r="I15" s="384">
        <f>A2.5.4!I15/A2.5.4!I$29</f>
        <v>3.8306671313720245E-2</v>
      </c>
      <c r="J15" s="385">
        <f>A2.5.4!J15/A2.5.4!J$29</f>
        <v>2.2240163188382931E-2</v>
      </c>
      <c r="K15" s="384">
        <f>A2.5.4!K15/A2.5.4!K$29</f>
        <v>4.1207657166313451E-2</v>
      </c>
      <c r="L15" s="385">
        <f>A2.5.4!L15/A2.5.4!L$29</f>
        <v>2.2708452663177201E-2</v>
      </c>
    </row>
    <row r="16" spans="2:12" customFormat="1" ht="13.35" customHeight="1" x14ac:dyDescent="0.25">
      <c r="B16" s="376"/>
      <c r="C16" s="13" t="s">
        <v>30</v>
      </c>
      <c r="D16" s="180" t="s">
        <v>54</v>
      </c>
      <c r="E16" s="384">
        <f>A2.5.4!E16/A2.5.4!E$29</f>
        <v>5.1158230601292334E-2</v>
      </c>
      <c r="F16" s="385">
        <f>A2.5.4!F16/A2.5.4!F$29</f>
        <v>3.3129861962862446E-2</v>
      </c>
      <c r="G16" s="384">
        <f>A2.5.4!G16/A2.5.4!G$29</f>
        <v>4.0038256082483847E-2</v>
      </c>
      <c r="H16" s="385">
        <f>A2.5.4!H16/A2.5.4!H$29</f>
        <v>2.5132729892875842E-2</v>
      </c>
      <c r="I16" s="384">
        <f>A2.5.4!I16/A2.5.4!I$29</f>
        <v>3.8596661866512484E-2</v>
      </c>
      <c r="J16" s="385">
        <f>A2.5.4!J16/A2.5.4!J$29</f>
        <v>2.3355060647878997E-2</v>
      </c>
      <c r="K16" s="384">
        <f>A2.5.4!K16/A2.5.4!K$29</f>
        <v>3.8919547174684585E-2</v>
      </c>
      <c r="L16" s="385">
        <f>A2.5.4!L16/A2.5.4!L$29</f>
        <v>2.1804927534513019E-2</v>
      </c>
    </row>
    <row r="17" spans="2:12" customFormat="1" ht="13.35" customHeight="1" x14ac:dyDescent="0.25">
      <c r="B17" s="376"/>
      <c r="C17" s="13" t="s">
        <v>31</v>
      </c>
      <c r="D17" s="180" t="s">
        <v>55</v>
      </c>
      <c r="E17" s="384">
        <f>A2.5.4!E17/A2.5.4!E$29</f>
        <v>4.4714443519229895E-2</v>
      </c>
      <c r="F17" s="385">
        <f>A2.5.4!F17/A2.5.4!F$29</f>
        <v>3.1531775021021148E-2</v>
      </c>
      <c r="G17" s="384">
        <f>A2.5.4!G17/A2.5.4!G$29</f>
        <v>4.6151764678438963E-2</v>
      </c>
      <c r="H17" s="385">
        <f>A2.5.4!H17/A2.5.4!H$29</f>
        <v>3.1220016889975541E-2</v>
      </c>
      <c r="I17" s="384">
        <f>A2.5.4!I17/A2.5.4!I$29</f>
        <v>3.8073868338885479E-2</v>
      </c>
      <c r="J17" s="385">
        <f>A2.5.4!J17/A2.5.4!J$29</f>
        <v>2.4953394690519593E-2</v>
      </c>
      <c r="K17" s="384">
        <f>A2.5.4!K17/A2.5.4!K$29</f>
        <v>3.713232157146712E-2</v>
      </c>
      <c r="L17" s="385">
        <f>A2.5.4!L17/A2.5.4!L$29</f>
        <v>2.3123897636583363E-2</v>
      </c>
    </row>
    <row r="18" spans="2:12" customFormat="1" ht="13.35" customHeight="1" x14ac:dyDescent="0.25">
      <c r="B18" s="376"/>
      <c r="C18" s="13" t="s">
        <v>32</v>
      </c>
      <c r="D18" s="180" t="s">
        <v>56</v>
      </c>
      <c r="E18" s="384">
        <f>A2.5.4!E18/A2.5.4!E$29</f>
        <v>4.1013074150578921E-2</v>
      </c>
      <c r="F18" s="385">
        <f>A2.5.4!F18/A2.5.4!F$29</f>
        <v>3.0285380866764029E-2</v>
      </c>
      <c r="G18" s="384">
        <f>A2.5.4!G18/A2.5.4!G$29</f>
        <v>4.0961533975600081E-2</v>
      </c>
      <c r="H18" s="385">
        <f>A2.5.4!H18/A2.5.4!H$29</f>
        <v>2.8780911882286937E-2</v>
      </c>
      <c r="I18" s="384">
        <f>A2.5.4!I18/A2.5.4!I$29</f>
        <v>4.7654813978265119E-2</v>
      </c>
      <c r="J18" s="385">
        <f>A2.5.4!J18/A2.5.4!J$29</f>
        <v>3.4227129224451619E-2</v>
      </c>
      <c r="K18" s="384">
        <f>A2.5.4!K18/A2.5.4!K$29</f>
        <v>3.375757841308203E-2</v>
      </c>
      <c r="L18" s="385">
        <f>A2.5.4!L18/A2.5.4!L$29</f>
        <v>2.0726073932897111E-2</v>
      </c>
    </row>
    <row r="19" spans="2:12" customFormat="1" ht="13.35" customHeight="1" x14ac:dyDescent="0.25">
      <c r="B19" s="376"/>
      <c r="C19" s="13" t="s">
        <v>33</v>
      </c>
      <c r="D19" s="180" t="s">
        <v>57</v>
      </c>
      <c r="E19" s="384">
        <f>A2.5.4!E19/A2.5.4!E$29</f>
        <v>4.6634391502747785E-2</v>
      </c>
      <c r="F19" s="385">
        <f>A2.5.4!F19/A2.5.4!F$29</f>
        <v>3.3157781323197306E-2</v>
      </c>
      <c r="G19" s="384">
        <f>A2.5.4!G19/A2.5.4!G$29</f>
        <v>3.8825724882782429E-2</v>
      </c>
      <c r="H19" s="385">
        <f>A2.5.4!H19/A2.5.4!H$29</f>
        <v>2.7620904251428411E-2</v>
      </c>
      <c r="I19" s="384">
        <f>A2.5.4!I19/A2.5.4!I$29</f>
        <v>3.8887102715194154E-2</v>
      </c>
      <c r="J19" s="385">
        <f>A2.5.4!J19/A2.5.4!J$29</f>
        <v>2.8061628643336903E-2</v>
      </c>
      <c r="K19" s="384">
        <f>A2.5.4!K19/A2.5.4!K$29</f>
        <v>3.358415987713112E-2</v>
      </c>
      <c r="L19" s="385">
        <f>A2.5.4!L19/A2.5.4!L$29</f>
        <v>2.0962701330828924E-2</v>
      </c>
    </row>
    <row r="20" spans="2:12" customFormat="1" ht="13.35" customHeight="1" x14ac:dyDescent="0.25">
      <c r="B20" s="376"/>
      <c r="C20" s="13" t="s">
        <v>34</v>
      </c>
      <c r="D20" s="180" t="s">
        <v>58</v>
      </c>
      <c r="E20" s="384">
        <f>A2.5.4!E20/A2.5.4!E$29</f>
        <v>0.20517680543351413</v>
      </c>
      <c r="F20" s="385">
        <f>A2.5.4!F20/A2.5.4!F$29</f>
        <v>0.17106023111864482</v>
      </c>
      <c r="G20" s="384">
        <f>A2.5.4!G20/A2.5.4!G$29</f>
        <v>0.20035363549417995</v>
      </c>
      <c r="H20" s="385">
        <f>A2.5.4!H20/A2.5.4!H$29</f>
        <v>0.1637178440882468</v>
      </c>
      <c r="I20" s="384">
        <f>A2.5.4!I20/A2.5.4!I$29</f>
        <v>0.18289758200113296</v>
      </c>
      <c r="J20" s="385">
        <f>A2.5.4!J20/A2.5.4!J$29</f>
        <v>0.14300424178096932</v>
      </c>
      <c r="K20" s="384">
        <f>A2.5.4!K20/A2.5.4!K$29</f>
        <v>0.17662908496355212</v>
      </c>
      <c r="L20" s="385">
        <f>A2.5.4!L20/A2.5.4!L$29</f>
        <v>0.12988790325737223</v>
      </c>
    </row>
    <row r="21" spans="2:12" customFormat="1" ht="13.35" customHeight="1" x14ac:dyDescent="0.25">
      <c r="B21" s="376"/>
      <c r="C21" s="13" t="s">
        <v>35</v>
      </c>
      <c r="D21" s="180" t="s">
        <v>59</v>
      </c>
      <c r="E21" s="384">
        <f>A2.5.4!E21/A2.5.4!E$29</f>
        <v>0.15851992252733857</v>
      </c>
      <c r="F21" s="385">
        <f>A2.5.4!F21/A2.5.4!F$29</f>
        <v>0.18264098878885468</v>
      </c>
      <c r="G21" s="384">
        <f>A2.5.4!G21/A2.5.4!G$29</f>
        <v>0.17909678322330821</v>
      </c>
      <c r="H21" s="385">
        <f>A2.5.4!H21/A2.5.4!H$29</f>
        <v>0.18934911637426863</v>
      </c>
      <c r="I21" s="384">
        <f>A2.5.4!I21/A2.5.4!I$29</f>
        <v>0.20306768577632361</v>
      </c>
      <c r="J21" s="385">
        <f>A2.5.4!J21/A2.5.4!J$29</f>
        <v>0.20298015116844861</v>
      </c>
      <c r="K21" s="384">
        <f>A2.5.4!K21/A2.5.4!K$29</f>
        <v>0.26391810586371423</v>
      </c>
      <c r="L21" s="385">
        <f>A2.5.4!L21/A2.5.4!L$29</f>
        <v>0.23542483381830037</v>
      </c>
    </row>
    <row r="22" spans="2:12" customFormat="1" ht="13.35" customHeight="1" x14ac:dyDescent="0.25">
      <c r="B22" s="376"/>
      <c r="C22" s="13" t="s">
        <v>36</v>
      </c>
      <c r="D22" s="180" t="s">
        <v>60</v>
      </c>
      <c r="E22" s="384">
        <f>A2.5.4!E22/A2.5.4!E$29</f>
        <v>6.317835222866805E-2</v>
      </c>
      <c r="F22" s="385">
        <f>A2.5.4!F22/A2.5.4!F$29</f>
        <v>0.12307371652125862</v>
      </c>
      <c r="G22" s="384">
        <f>A2.5.4!G22/A2.5.4!G$29</f>
        <v>7.1112925423966036E-2</v>
      </c>
      <c r="H22" s="385">
        <f>A2.5.4!H22/A2.5.4!H$29</f>
        <v>0.12424745659451288</v>
      </c>
      <c r="I22" s="384">
        <f>A2.5.4!I22/A2.5.4!I$29</f>
        <v>7.6888923711771001E-2</v>
      </c>
      <c r="J22" s="385">
        <f>A2.5.4!J22/A2.5.4!J$29</f>
        <v>0.11681212657240082</v>
      </c>
      <c r="K22" s="384">
        <f>A2.5.4!K22/A2.5.4!K$29</f>
        <v>9.9220308417486677E-2</v>
      </c>
      <c r="L22" s="385">
        <f>A2.5.4!L22/A2.5.4!L$29</f>
        <v>0.12145261464843775</v>
      </c>
    </row>
    <row r="23" spans="2:12" customFormat="1" ht="13.35" customHeight="1" x14ac:dyDescent="0.25">
      <c r="B23" s="376"/>
      <c r="C23" s="13" t="s">
        <v>37</v>
      </c>
      <c r="D23" s="180" t="s">
        <v>61</v>
      </c>
      <c r="E23" s="384">
        <f>A2.5.4!E23/A2.5.4!E$29</f>
        <v>2.8193996533256861E-2</v>
      </c>
      <c r="F23" s="385">
        <f>A2.5.4!F23/A2.5.4!F$29</f>
        <v>7.5617311487667385E-2</v>
      </c>
      <c r="G23" s="384">
        <f>A2.5.4!G23/A2.5.4!G$29</f>
        <v>3.3023863397793278E-2</v>
      </c>
      <c r="H23" s="385">
        <f>A2.5.4!H23/A2.5.4!H$29</f>
        <v>8.0612012341383391E-2</v>
      </c>
      <c r="I23" s="384">
        <f>A2.5.4!I23/A2.5.4!I$29</f>
        <v>3.9282462506112767E-2</v>
      </c>
      <c r="J23" s="385">
        <f>A2.5.4!J23/A2.5.4!J$29</f>
        <v>8.7421532485092032E-2</v>
      </c>
      <c r="K23" s="384">
        <f>A2.5.4!K23/A2.5.4!K$29</f>
        <v>5.0964755911104553E-2</v>
      </c>
      <c r="L23" s="385">
        <f>A2.5.4!L23/A2.5.4!L$29</f>
        <v>9.681971672658754E-2</v>
      </c>
    </row>
    <row r="24" spans="2:12" customFormat="1" ht="13.35" customHeight="1" x14ac:dyDescent="0.25">
      <c r="B24" s="376"/>
      <c r="C24" s="13" t="s">
        <v>38</v>
      </c>
      <c r="D24" s="180" t="s">
        <v>62</v>
      </c>
      <c r="E24" s="384">
        <f>A2.5.4!E24/A2.5.4!E$29</f>
        <v>2.8656603808305769E-2</v>
      </c>
      <c r="F24" s="385">
        <f>A2.5.4!F24/A2.5.4!F$29</f>
        <v>9.8707353410862023E-2</v>
      </c>
      <c r="G24" s="384">
        <f>A2.5.4!G24/A2.5.4!G$29</f>
        <v>3.3473139098182836E-2</v>
      </c>
      <c r="H24" s="385">
        <f>A2.5.4!H24/A2.5.4!H$29</f>
        <v>0.11040096944292777</v>
      </c>
      <c r="I24" s="384">
        <f>A2.5.4!I24/A2.5.4!I$29</f>
        <v>3.8583152989829617E-2</v>
      </c>
      <c r="J24" s="385">
        <f>A2.5.4!J24/A2.5.4!J$29</f>
        <v>0.12046345587875</v>
      </c>
      <c r="K24" s="384">
        <f>A2.5.4!K24/A2.5.4!K$29</f>
        <v>4.9145244942151542E-2</v>
      </c>
      <c r="L24" s="385">
        <f>A2.5.4!L24/A2.5.4!L$29</f>
        <v>0.13674456682637784</v>
      </c>
    </row>
    <row r="25" spans="2:12" customFormat="1" ht="13.35" customHeight="1" x14ac:dyDescent="0.25">
      <c r="B25" s="376"/>
      <c r="C25" s="13" t="s">
        <v>39</v>
      </c>
      <c r="D25" s="180" t="s">
        <v>63</v>
      </c>
      <c r="E25" s="384">
        <f>A2.5.4!E25/A2.5.4!E$29</f>
        <v>7.468168274546428E-3</v>
      </c>
      <c r="F25" s="385">
        <f>A2.5.4!F25/A2.5.4!F$29</f>
        <v>2.8752414764004783E-2</v>
      </c>
      <c r="G25" s="384">
        <f>A2.5.4!G25/A2.5.4!G$29</f>
        <v>9.0853530523221909E-3</v>
      </c>
      <c r="H25" s="385">
        <f>A2.5.4!H25/A2.5.4!H$29</f>
        <v>3.4710537726809605E-2</v>
      </c>
      <c r="I25" s="384">
        <f>A2.5.4!I25/A2.5.4!I$29</f>
        <v>1.1632944007507333E-2</v>
      </c>
      <c r="J25" s="385">
        <f>A2.5.4!J25/A2.5.4!J$29</f>
        <v>4.1550561190792812E-2</v>
      </c>
      <c r="K25" s="384">
        <f>A2.5.4!K25/A2.5.4!K$29</f>
        <v>1.4139145314125079E-2</v>
      </c>
      <c r="L25" s="385">
        <f>A2.5.4!L25/A2.5.4!L$29</f>
        <v>4.7124699684819159E-2</v>
      </c>
    </row>
    <row r="26" spans="2:12" customFormat="1" ht="13.35" customHeight="1" x14ac:dyDescent="0.25">
      <c r="B26" s="376"/>
      <c r="C26" s="13" t="s">
        <v>40</v>
      </c>
      <c r="D26" s="180" t="s">
        <v>64</v>
      </c>
      <c r="E26" s="384">
        <f>A2.5.4!E26/A2.5.4!E$29</f>
        <v>5.7077047880619717E-3</v>
      </c>
      <c r="F26" s="385">
        <f>A2.5.4!F26/A2.5.4!F$29</f>
        <v>3.2237808133196551E-2</v>
      </c>
      <c r="G26" s="384">
        <f>A2.5.4!G26/A2.5.4!G$29</f>
        <v>7.0223238237420984E-3</v>
      </c>
      <c r="H26" s="385">
        <f>A2.5.4!H26/A2.5.4!H$29</f>
        <v>3.5383930675202846E-2</v>
      </c>
      <c r="I26" s="384">
        <f>A2.5.4!I26/A2.5.4!I$29</f>
        <v>8.2674325299154066E-3</v>
      </c>
      <c r="J26" s="385">
        <f>A2.5.4!J26/A2.5.4!J$29</f>
        <v>3.8976702747213286E-2</v>
      </c>
      <c r="K26" s="384">
        <f>A2.5.4!K26/A2.5.4!K$29</f>
        <v>1.0001083865849693E-2</v>
      </c>
      <c r="L26" s="385">
        <f>A2.5.4!L26/A2.5.4!L$29</f>
        <v>4.324836933968032E-2</v>
      </c>
    </row>
    <row r="27" spans="2:12" customFormat="1" ht="13.35" customHeight="1" x14ac:dyDescent="0.25">
      <c r="B27" s="376"/>
      <c r="C27" s="13" t="s">
        <v>41</v>
      </c>
      <c r="D27" s="180" t="s">
        <v>65</v>
      </c>
      <c r="E27" s="384">
        <f>A2.5.4!E27/A2.5.4!E$29</f>
        <v>1.3356826626550182E-3</v>
      </c>
      <c r="F27" s="385">
        <f>A2.5.4!F27/A2.5.4!F$29</f>
        <v>1.4530081380909559E-2</v>
      </c>
      <c r="G27" s="384">
        <f>A2.5.4!G27/A2.5.4!G$29</f>
        <v>1.5153140964333201E-3</v>
      </c>
      <c r="H27" s="385">
        <f>A2.5.4!H27/A2.5.4!H$29</f>
        <v>1.3031873118197097E-2</v>
      </c>
      <c r="I27" s="384">
        <f>A2.5.4!I27/A2.5.4!I$29</f>
        <v>1.7246332565128545E-3</v>
      </c>
      <c r="J27" s="385">
        <f>A2.5.4!J27/A2.5.4!J$29</f>
        <v>1.4427414159984341E-2</v>
      </c>
      <c r="K27" s="384">
        <f>A2.5.4!K27/A2.5.4!K$29</f>
        <v>2.0994712118312031E-3</v>
      </c>
      <c r="L27" s="385">
        <f>A2.5.4!L27/A2.5.4!L$29</f>
        <v>1.6133777463407533E-2</v>
      </c>
    </row>
    <row r="28" spans="2:12" customFormat="1" ht="13.35" customHeight="1" x14ac:dyDescent="0.25">
      <c r="B28" s="377"/>
      <c r="C28" s="135" t="s">
        <v>42</v>
      </c>
      <c r="D28" s="210" t="s">
        <v>66</v>
      </c>
      <c r="E28" s="386">
        <f>A2.5.4!E28/A2.5.4!E$29</f>
        <v>1.8146473220150458E-4</v>
      </c>
      <c r="F28" s="387">
        <f>A2.5.4!F28/A2.5.4!F$29</f>
        <v>3.0223657974105555E-3</v>
      </c>
      <c r="G28" s="386">
        <f>A2.5.4!G28/A2.5.4!G$29</f>
        <v>2.1367421680001865E-4</v>
      </c>
      <c r="H28" s="387">
        <f>A2.5.4!H28/A2.5.4!H$29</f>
        <v>2.8931861305866377E-3</v>
      </c>
      <c r="I28" s="386">
        <f>A2.5.4!I28/A2.5.4!I$29</f>
        <v>2.4180889262334279E-4</v>
      </c>
      <c r="J28" s="387">
        <f>A2.5.4!J28/A2.5.4!J$29</f>
        <v>2.8678674502181471E-3</v>
      </c>
      <c r="K28" s="386">
        <f>A2.5.4!K28/A2.5.4!K$29</f>
        <v>3.2423731588693662E-4</v>
      </c>
      <c r="L28" s="387">
        <f>A2.5.4!L28/A2.5.4!L$29</f>
        <v>3.9675057055479765E-3</v>
      </c>
    </row>
    <row r="29" spans="2:12" customFormat="1" ht="13.35" customHeight="1" x14ac:dyDescent="0.25">
      <c r="B29" s="377"/>
      <c r="C29" s="380" t="s">
        <v>8</v>
      </c>
      <c r="D29" s="381"/>
      <c r="E29" s="388">
        <f>A2.5.4!E29/A2.5.4!E$29</f>
        <v>1</v>
      </c>
      <c r="F29" s="389">
        <f>A2.5.4!F29/A2.5.4!F$29</f>
        <v>1</v>
      </c>
      <c r="G29" s="388">
        <f>A2.5.4!G29/A2.5.4!G$29</f>
        <v>1</v>
      </c>
      <c r="H29" s="389">
        <f>A2.5.4!H29/A2.5.4!H$29</f>
        <v>1</v>
      </c>
      <c r="I29" s="388">
        <f>A2.5.4!I29/A2.5.4!I$29</f>
        <v>1</v>
      </c>
      <c r="J29" s="389">
        <f>A2.5.4!J29/A2.5.4!J$29</f>
        <v>1</v>
      </c>
      <c r="K29" s="388">
        <f>A2.5.4!K29/A2.5.4!K$29</f>
        <v>1</v>
      </c>
      <c r="L29" s="389">
        <f>A2.5.4!L29/A2.5.4!L$29</f>
        <v>1</v>
      </c>
    </row>
    <row r="30" spans="2:12" s="1" customFormat="1" ht="12" customHeight="1" x14ac:dyDescent="0.25">
      <c r="B30" s="390"/>
      <c r="C30" s="390" t="s">
        <v>353</v>
      </c>
    </row>
    <row r="31" spans="2:12" s="1" customFormat="1" ht="13.35" customHeight="1" x14ac:dyDescent="0.25"/>
    <row r="32" spans="2:12" x14ac:dyDescent="0.25">
      <c r="G32" s="194" t="s">
        <v>270</v>
      </c>
    </row>
    <row r="36" spans="2:13"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enableFormatConditionsCalculation="0">
    <tabColor theme="7" tint="0.79998168889431442"/>
    <pageSetUpPr fitToPage="1"/>
  </sheetPr>
  <dimension ref="B1:N40"/>
  <sheetViews>
    <sheetView showGridLines="0" zoomScaleNormal="100" zoomScaleSheetLayoutView="90" workbookViewId="0">
      <selection activeCell="D14" sqref="D14"/>
    </sheetView>
  </sheetViews>
  <sheetFormatPr defaultColWidth="9.109375" defaultRowHeight="13.2" x14ac:dyDescent="0.25"/>
  <cols>
    <col min="1" max="1" width="3.6640625" style="9" customWidth="1"/>
    <col min="2" max="2" width="0.88671875" customWidth="1"/>
    <col min="3" max="3" width="4.6640625" style="2" customWidth="1"/>
    <col min="4" max="4" width="36.33203125" style="2" customWidth="1"/>
    <col min="5" max="6" width="10.6640625" style="2" customWidth="1"/>
    <col min="7" max="8" width="10.6640625" style="11" customWidth="1"/>
    <col min="9" max="12" width="10.6640625" style="6" customWidth="1"/>
    <col min="13" max="16384" width="9.109375" style="9"/>
  </cols>
  <sheetData>
    <row r="1" spans="2:14" s="8" customFormat="1" ht="15" customHeight="1" x14ac:dyDescent="0.25">
      <c r="B1" s="215" t="s">
        <v>382</v>
      </c>
      <c r="C1" s="155"/>
      <c r="D1" s="38"/>
      <c r="E1" s="51"/>
      <c r="F1" s="51"/>
      <c r="G1" s="45"/>
      <c r="H1" s="45"/>
      <c r="I1" s="4"/>
      <c r="J1" s="4"/>
      <c r="K1" s="4"/>
      <c r="L1" s="4"/>
    </row>
    <row r="2" spans="2:14" s="8" customFormat="1" ht="15" customHeight="1" x14ac:dyDescent="0.25">
      <c r="B2" s="234"/>
      <c r="C2" s="235" t="s">
        <v>162</v>
      </c>
      <c r="D2" s="286"/>
      <c r="E2" s="236" t="s">
        <v>1012</v>
      </c>
      <c r="F2" s="238"/>
      <c r="G2" s="239" t="s">
        <v>1013</v>
      </c>
      <c r="H2" s="238"/>
      <c r="I2" s="239" t="s">
        <v>1014</v>
      </c>
      <c r="J2" s="238"/>
      <c r="K2" s="1124" t="s">
        <v>1015</v>
      </c>
      <c r="L2" s="1077"/>
    </row>
    <row r="3" spans="2:14" ht="24.9" customHeight="1" x14ac:dyDescent="0.25">
      <c r="B3" s="358"/>
      <c r="C3" s="359" t="s">
        <v>90</v>
      </c>
      <c r="D3" s="371"/>
      <c r="E3" s="369" t="s">
        <v>17</v>
      </c>
      <c r="F3" s="370" t="s">
        <v>101</v>
      </c>
      <c r="G3" s="369" t="s">
        <v>17</v>
      </c>
      <c r="H3" s="370" t="s">
        <v>101</v>
      </c>
      <c r="I3" s="369" t="s">
        <v>17</v>
      </c>
      <c r="J3" s="370" t="s">
        <v>101</v>
      </c>
      <c r="K3" s="369" t="s">
        <v>17</v>
      </c>
      <c r="L3" s="370" t="s">
        <v>101</v>
      </c>
      <c r="N3" s="558"/>
    </row>
    <row r="4" spans="2:14" ht="13.35" customHeight="1" x14ac:dyDescent="0.2">
      <c r="B4" s="35"/>
      <c r="C4" s="77">
        <v>3801</v>
      </c>
      <c r="D4" s="393" t="s">
        <v>210</v>
      </c>
      <c r="E4" s="12">
        <v>707705</v>
      </c>
      <c r="F4" s="543">
        <v>4394.4920419999999</v>
      </c>
      <c r="G4" s="12">
        <v>782994</v>
      </c>
      <c r="H4" s="19">
        <v>4999.7472610000004</v>
      </c>
      <c r="I4" s="12">
        <v>859746</v>
      </c>
      <c r="J4" s="19">
        <v>5608.6466170000003</v>
      </c>
      <c r="K4" s="12">
        <v>807134</v>
      </c>
      <c r="L4" s="19">
        <v>3371.5545750000001</v>
      </c>
    </row>
    <row r="5" spans="2:14" ht="13.35" customHeight="1" x14ac:dyDescent="0.2">
      <c r="B5" s="35"/>
      <c r="C5" s="77">
        <v>3802</v>
      </c>
      <c r="D5" s="394" t="s">
        <v>79</v>
      </c>
      <c r="E5" s="12">
        <v>102044</v>
      </c>
      <c r="F5" s="19">
        <v>4325.0680519999996</v>
      </c>
      <c r="G5" s="12">
        <v>99643</v>
      </c>
      <c r="H5" s="19">
        <v>4454.4021199999997</v>
      </c>
      <c r="I5" s="12">
        <v>95538</v>
      </c>
      <c r="J5" s="19">
        <v>6211.6330749999997</v>
      </c>
      <c r="K5" s="12">
        <v>87758</v>
      </c>
      <c r="L5" s="19">
        <v>6053.3231310000001</v>
      </c>
    </row>
    <row r="6" spans="2:14" s="37" customFormat="1" ht="13.35" customHeight="1" x14ac:dyDescent="0.2">
      <c r="B6" s="35"/>
      <c r="C6" s="77">
        <v>3803</v>
      </c>
      <c r="D6" s="394" t="s">
        <v>75</v>
      </c>
      <c r="E6" s="12">
        <v>56</v>
      </c>
      <c r="F6" s="19">
        <v>1.377189</v>
      </c>
      <c r="G6" s="12">
        <v>11</v>
      </c>
      <c r="H6" s="19">
        <v>0.160084</v>
      </c>
      <c r="I6" s="12">
        <v>13</v>
      </c>
      <c r="J6" s="19">
        <v>0.35862699999999997</v>
      </c>
      <c r="K6" s="12">
        <v>38</v>
      </c>
      <c r="L6" s="19">
        <v>0.458513</v>
      </c>
    </row>
    <row r="7" spans="2:14" s="37" customFormat="1" ht="13.35" customHeight="1" x14ac:dyDescent="0.2">
      <c r="B7" s="35"/>
      <c r="C7" s="77">
        <v>3804</v>
      </c>
      <c r="D7" s="394" t="s">
        <v>91</v>
      </c>
      <c r="E7" s="12">
        <v>47</v>
      </c>
      <c r="F7" s="19">
        <v>0.47385699999999997</v>
      </c>
      <c r="G7" s="12">
        <v>14</v>
      </c>
      <c r="H7" s="19">
        <v>0.14846300000000001</v>
      </c>
      <c r="I7" s="12">
        <v>14</v>
      </c>
      <c r="J7" s="19">
        <v>0.112264</v>
      </c>
      <c r="K7" s="12">
        <v>42</v>
      </c>
      <c r="L7" s="19">
        <v>5.3571000000000001E-2</v>
      </c>
    </row>
    <row r="8" spans="2:14" s="37" customFormat="1" ht="13.35" customHeight="1" x14ac:dyDescent="0.2">
      <c r="B8" s="35"/>
      <c r="C8" s="77">
        <v>3805</v>
      </c>
      <c r="D8" s="395" t="s">
        <v>80</v>
      </c>
      <c r="E8" s="12">
        <v>542</v>
      </c>
      <c r="F8" s="19">
        <v>11.141256</v>
      </c>
      <c r="G8" s="12">
        <v>241</v>
      </c>
      <c r="H8" s="19">
        <v>6.86449</v>
      </c>
      <c r="I8" s="12">
        <v>207</v>
      </c>
      <c r="J8" s="19">
        <v>4.3903629999999998</v>
      </c>
      <c r="K8" s="12">
        <v>85776</v>
      </c>
      <c r="L8" s="19">
        <v>1479.1897630000001</v>
      </c>
    </row>
    <row r="9" spans="2:14" s="37" customFormat="1" ht="13.35" customHeight="1" x14ac:dyDescent="0.2">
      <c r="B9" s="35"/>
      <c r="C9" s="77">
        <v>3806</v>
      </c>
      <c r="D9" s="394" t="s">
        <v>76</v>
      </c>
      <c r="E9" s="12">
        <v>338</v>
      </c>
      <c r="F9" s="19">
        <v>1.4769110000000001</v>
      </c>
      <c r="G9" s="12">
        <v>35</v>
      </c>
      <c r="H9" s="19">
        <v>0.841611</v>
      </c>
      <c r="I9" s="12">
        <v>168</v>
      </c>
      <c r="J9" s="19">
        <v>0.98052700000000004</v>
      </c>
      <c r="K9" s="12">
        <v>124838</v>
      </c>
      <c r="L9" s="19">
        <v>272.33698900000002</v>
      </c>
    </row>
    <row r="10" spans="2:14" s="37" customFormat="1" ht="13.35" customHeight="1" x14ac:dyDescent="0.2">
      <c r="B10" s="35"/>
      <c r="C10" s="77">
        <v>3807</v>
      </c>
      <c r="D10" s="394" t="s">
        <v>81</v>
      </c>
      <c r="E10" s="12">
        <v>330</v>
      </c>
      <c r="F10" s="19">
        <v>4.0300120000000001</v>
      </c>
      <c r="G10" s="12">
        <v>65</v>
      </c>
      <c r="H10" s="19">
        <v>2.2570109999999999</v>
      </c>
      <c r="I10" s="12">
        <v>36</v>
      </c>
      <c r="J10" s="19">
        <v>0.60466399999999998</v>
      </c>
      <c r="K10" s="12">
        <v>66</v>
      </c>
      <c r="L10" s="19">
        <v>2.9037190000000002</v>
      </c>
    </row>
    <row r="11" spans="2:14" s="1" customFormat="1" ht="13.35" customHeight="1" x14ac:dyDescent="0.25">
      <c r="B11" s="21"/>
      <c r="C11" s="77">
        <v>3808</v>
      </c>
      <c r="D11" s="394" t="s">
        <v>196</v>
      </c>
      <c r="E11" s="12">
        <v>838</v>
      </c>
      <c r="F11" s="19">
        <v>11.035602000000001</v>
      </c>
      <c r="G11" s="12">
        <v>114</v>
      </c>
      <c r="H11" s="19">
        <v>9.9554290000000005</v>
      </c>
      <c r="I11" s="12">
        <v>238</v>
      </c>
      <c r="J11" s="19">
        <v>6.6450579999999997</v>
      </c>
      <c r="K11" s="12">
        <v>403601</v>
      </c>
      <c r="L11" s="19">
        <v>2219.955418</v>
      </c>
    </row>
    <row r="12" spans="2:14" s="1" customFormat="1" ht="13.35" customHeight="1" x14ac:dyDescent="0.25">
      <c r="B12" s="21"/>
      <c r="C12" s="77">
        <v>3809</v>
      </c>
      <c r="D12" s="394" t="s">
        <v>92</v>
      </c>
      <c r="E12" s="12">
        <v>7</v>
      </c>
      <c r="F12" s="19">
        <v>3.7865999999999997E-2</v>
      </c>
      <c r="G12" s="12">
        <v>1</v>
      </c>
      <c r="H12" s="19">
        <v>1.8386E-2</v>
      </c>
      <c r="I12" s="12">
        <v>34</v>
      </c>
      <c r="J12" s="19">
        <v>0.104612</v>
      </c>
      <c r="K12" s="12">
        <v>6695</v>
      </c>
      <c r="L12" s="19">
        <v>83.228515000000002</v>
      </c>
    </row>
    <row r="13" spans="2:14" s="1" customFormat="1" ht="13.35" customHeight="1" x14ac:dyDescent="0.25">
      <c r="B13" s="21"/>
      <c r="C13" s="77">
        <v>3810</v>
      </c>
      <c r="D13" s="394" t="s">
        <v>155</v>
      </c>
      <c r="E13" s="12">
        <v>1024923</v>
      </c>
      <c r="F13" s="19">
        <v>8101.3556390000003</v>
      </c>
      <c r="G13" s="12">
        <v>2056811</v>
      </c>
      <c r="H13" s="19">
        <v>35992.176075000003</v>
      </c>
      <c r="I13" s="12">
        <v>2069577</v>
      </c>
      <c r="J13" s="19">
        <v>39507.238858999997</v>
      </c>
      <c r="K13" s="12">
        <v>2018510</v>
      </c>
      <c r="L13" s="19">
        <v>41114.750595999998</v>
      </c>
    </row>
    <row r="14" spans="2:14" s="1" customFormat="1" ht="13.35" customHeight="1" x14ac:dyDescent="0.25">
      <c r="B14" s="21"/>
      <c r="C14" s="77"/>
      <c r="D14" s="396" t="s">
        <v>0</v>
      </c>
      <c r="E14" s="12">
        <v>2223</v>
      </c>
      <c r="F14" s="19">
        <v>1.7081631000000001E-5</v>
      </c>
      <c r="G14" s="12">
        <v>2897</v>
      </c>
      <c r="H14" s="19">
        <v>1.4070364E-11</v>
      </c>
      <c r="I14" s="12">
        <v>4150</v>
      </c>
      <c r="J14" s="19">
        <v>1.9004760999999998E-11</v>
      </c>
      <c r="K14" s="12">
        <v>1846</v>
      </c>
      <c r="L14" s="19">
        <v>1.4965045999999998E-11</v>
      </c>
    </row>
    <row r="15" spans="2:14" s="1" customFormat="1" ht="13.35" customHeight="1" x14ac:dyDescent="0.25">
      <c r="B15" s="285"/>
      <c r="C15" s="391"/>
      <c r="D15" s="193" t="s">
        <v>209</v>
      </c>
      <c r="E15" s="309">
        <v>1315</v>
      </c>
      <c r="F15" s="310">
        <v>7.5812274000000001E-5</v>
      </c>
      <c r="G15" s="309">
        <v>1244</v>
      </c>
      <c r="H15" s="310">
        <v>7.1630967999999992E-11</v>
      </c>
      <c r="I15" s="309">
        <v>1530</v>
      </c>
      <c r="J15" s="310">
        <v>7.0960420000000003E-11</v>
      </c>
      <c r="K15" s="309">
        <v>1816</v>
      </c>
      <c r="L15" s="310">
        <v>3.8717216999999993E-11</v>
      </c>
    </row>
    <row r="16" spans="2:14" customFormat="1" ht="13.35" customHeight="1" x14ac:dyDescent="0.25">
      <c r="B16" s="285"/>
      <c r="C16" s="270" t="s">
        <v>8</v>
      </c>
      <c r="D16" s="289"/>
      <c r="E16" s="336"/>
      <c r="F16" s="188">
        <v>16850.488518893908</v>
      </c>
      <c r="G16" s="336"/>
      <c r="H16" s="188">
        <v>45466.570930000089</v>
      </c>
      <c r="I16" s="336"/>
      <c r="J16" s="188">
        <v>51340.714666000094</v>
      </c>
      <c r="K16" s="336"/>
      <c r="L16" s="188">
        <v>54597.75479000005</v>
      </c>
    </row>
    <row r="17" spans="2:12" ht="13.35" customHeight="1" x14ac:dyDescent="0.2">
      <c r="B17" s="182"/>
      <c r="C17" s="392">
        <v>3801</v>
      </c>
      <c r="D17" s="337" t="s">
        <v>211</v>
      </c>
      <c r="E17" s="309">
        <v>709863</v>
      </c>
      <c r="F17" s="310">
        <v>4424.0647349999999</v>
      </c>
      <c r="G17" s="309">
        <v>783475</v>
      </c>
      <c r="H17" s="310">
        <v>5019.9927350000007</v>
      </c>
      <c r="I17" s="309">
        <v>860456</v>
      </c>
      <c r="J17" s="310">
        <v>5621.8427320000001</v>
      </c>
      <c r="K17" s="601"/>
      <c r="L17" s="310">
        <v>7429.681063</v>
      </c>
    </row>
    <row r="18" spans="2:12" customFormat="1" ht="13.35" customHeight="1" x14ac:dyDescent="0.25">
      <c r="B18" s="21"/>
      <c r="C18" s="67" t="s">
        <v>84</v>
      </c>
      <c r="D18" s="157"/>
      <c r="E18" s="61"/>
      <c r="F18" s="66"/>
      <c r="G18" s="61"/>
      <c r="H18" s="66"/>
      <c r="I18" s="61"/>
      <c r="J18" s="66"/>
      <c r="K18" s="61"/>
      <c r="L18" s="66"/>
    </row>
    <row r="19" spans="2:12" customFormat="1" ht="13.35" customHeight="1" x14ac:dyDescent="0.25">
      <c r="B19" s="35"/>
      <c r="C19" s="77">
        <v>3801</v>
      </c>
      <c r="D19" s="393" t="s">
        <v>210</v>
      </c>
      <c r="E19" s="311"/>
      <c r="F19" s="312">
        <v>0.26079315368647016</v>
      </c>
      <c r="G19" s="311"/>
      <c r="H19" s="312">
        <v>0.10996534725914485</v>
      </c>
      <c r="I19" s="311"/>
      <c r="J19" s="312">
        <v>0.10924364129886711</v>
      </c>
      <c r="K19" s="311"/>
      <c r="L19" s="312">
        <v>6.1752623124669649E-2</v>
      </c>
    </row>
    <row r="20" spans="2:12" s="17" customFormat="1" ht="13.35" customHeight="1" x14ac:dyDescent="0.2">
      <c r="B20" s="35"/>
      <c r="C20" s="77">
        <v>3802</v>
      </c>
      <c r="D20" s="394" t="s">
        <v>79</v>
      </c>
      <c r="E20" s="311"/>
      <c r="F20" s="312">
        <v>0.25667315503348409</v>
      </c>
      <c r="G20" s="311"/>
      <c r="H20" s="312">
        <v>9.7970927406378541E-2</v>
      </c>
      <c r="I20" s="311"/>
      <c r="J20" s="312">
        <v>0.12098844192976525</v>
      </c>
      <c r="K20" s="311"/>
      <c r="L20" s="312">
        <v>0.11087128315592763</v>
      </c>
    </row>
    <row r="21" spans="2:12" customFormat="1" ht="13.35" customHeight="1" x14ac:dyDescent="0.25">
      <c r="B21" s="35"/>
      <c r="C21" s="77">
        <v>3803</v>
      </c>
      <c r="D21" s="394" t="s">
        <v>75</v>
      </c>
      <c r="E21" s="311"/>
      <c r="F21" s="312">
        <v>8.1729915334846374E-5</v>
      </c>
      <c r="G21" s="311"/>
      <c r="H21" s="312">
        <v>3.5209165047098854E-6</v>
      </c>
      <c r="I21" s="311"/>
      <c r="J21" s="312">
        <v>6.9852358373479619E-6</v>
      </c>
      <c r="K21" s="311"/>
      <c r="L21" s="312">
        <v>8.3980193281497323E-6</v>
      </c>
    </row>
    <row r="22" spans="2:12" customFormat="1" ht="13.35" customHeight="1" x14ac:dyDescent="0.25">
      <c r="B22" s="35"/>
      <c r="C22" s="77">
        <v>3804</v>
      </c>
      <c r="D22" s="394" t="s">
        <v>91</v>
      </c>
      <c r="E22" s="311"/>
      <c r="F22" s="312">
        <v>2.8121261853546825E-5</v>
      </c>
      <c r="G22" s="311"/>
      <c r="H22" s="312">
        <v>3.2653221248765881E-6</v>
      </c>
      <c r="I22" s="311"/>
      <c r="J22" s="312">
        <v>2.1866466162448218E-6</v>
      </c>
      <c r="K22" s="311"/>
      <c r="L22" s="312">
        <v>9.8119419390139259E-7</v>
      </c>
    </row>
    <row r="23" spans="2:12" customFormat="1" ht="13.35" customHeight="1" x14ac:dyDescent="0.25">
      <c r="B23" s="35"/>
      <c r="C23" s="77">
        <v>3805</v>
      </c>
      <c r="D23" s="395" t="s">
        <v>80</v>
      </c>
      <c r="E23" s="311"/>
      <c r="F23" s="312">
        <v>6.6118296733698077E-4</v>
      </c>
      <c r="G23" s="311"/>
      <c r="H23" s="312">
        <v>1.5097883696944079E-4</v>
      </c>
      <c r="I23" s="311"/>
      <c r="J23" s="312">
        <v>8.551425566554251E-5</v>
      </c>
      <c r="K23" s="311"/>
      <c r="L23" s="312">
        <v>2.709250167318096E-2</v>
      </c>
    </row>
    <row r="24" spans="2:12" customFormat="1" ht="13.35" customHeight="1" x14ac:dyDescent="0.25">
      <c r="B24" s="35"/>
      <c r="C24" s="77">
        <v>3806</v>
      </c>
      <c r="D24" s="394" t="s">
        <v>76</v>
      </c>
      <c r="E24" s="311"/>
      <c r="F24" s="312">
        <v>8.7647963342070919E-5</v>
      </c>
      <c r="G24" s="311"/>
      <c r="H24" s="312">
        <v>1.8510544841741782E-5</v>
      </c>
      <c r="I24" s="311"/>
      <c r="J24" s="312">
        <v>1.9098429119634848E-5</v>
      </c>
      <c r="K24" s="311"/>
      <c r="L24" s="312">
        <v>4.988062055802346E-3</v>
      </c>
    </row>
    <row r="25" spans="2:12" customFormat="1" ht="13.35" customHeight="1" x14ac:dyDescent="0.25">
      <c r="B25" s="35"/>
      <c r="C25" s="77">
        <v>3807</v>
      </c>
      <c r="D25" s="394" t="s">
        <v>81</v>
      </c>
      <c r="E25" s="311"/>
      <c r="F25" s="312">
        <v>2.3916291776830554E-4</v>
      </c>
      <c r="G25" s="311"/>
      <c r="H25" s="312">
        <v>4.9641108925387693E-5</v>
      </c>
      <c r="I25" s="311"/>
      <c r="J25" s="312">
        <v>1.1777475322142974E-5</v>
      </c>
      <c r="K25" s="311"/>
      <c r="L25" s="312">
        <v>5.3183853643224097E-5</v>
      </c>
    </row>
    <row r="26" spans="2:12" customFormat="1" ht="13.35" customHeight="1" x14ac:dyDescent="0.25">
      <c r="B26" s="21"/>
      <c r="C26" s="77">
        <v>3808</v>
      </c>
      <c r="D26" s="394" t="s">
        <v>196</v>
      </c>
      <c r="E26" s="311"/>
      <c r="F26" s="312">
        <v>6.5491288205835323E-4</v>
      </c>
      <c r="G26" s="311"/>
      <c r="H26" s="312">
        <v>2.1896150944233922E-4</v>
      </c>
      <c r="I26" s="311"/>
      <c r="J26" s="312">
        <v>1.2943057071234396E-4</v>
      </c>
      <c r="K26" s="311"/>
      <c r="L26" s="312">
        <v>4.0660196129651105E-2</v>
      </c>
    </row>
    <row r="27" spans="2:12" customFormat="1" ht="13.35" customHeight="1" x14ac:dyDescent="0.25">
      <c r="B27" s="21"/>
      <c r="C27" s="77">
        <v>3809</v>
      </c>
      <c r="D27" s="394" t="s">
        <v>92</v>
      </c>
      <c r="E27" s="311"/>
      <c r="F27" s="312">
        <v>2.2471752054868957E-6</v>
      </c>
      <c r="G27" s="311"/>
      <c r="H27" s="312">
        <v>4.0438501571422475E-7</v>
      </c>
      <c r="I27" s="311"/>
      <c r="J27" s="312">
        <v>2.0376031124724157E-6</v>
      </c>
      <c r="K27" s="311"/>
      <c r="L27" s="312">
        <v>1.524394461276343E-3</v>
      </c>
    </row>
    <row r="28" spans="2:12" customFormat="1" ht="13.35" customHeight="1" x14ac:dyDescent="0.25">
      <c r="B28" s="21"/>
      <c r="C28" s="77">
        <v>3810</v>
      </c>
      <c r="D28" s="394" t="s">
        <v>155</v>
      </c>
      <c r="E28" s="311"/>
      <c r="F28" s="312">
        <v>0.4807786806843144</v>
      </c>
      <c r="G28" s="311"/>
      <c r="H28" s="312">
        <v>0.79161844271065052</v>
      </c>
      <c r="I28" s="311"/>
      <c r="J28" s="312">
        <v>0.76951088655498001</v>
      </c>
      <c r="K28" s="311"/>
      <c r="L28" s="312">
        <v>0.7530483763323258</v>
      </c>
    </row>
    <row r="29" spans="2:12" customFormat="1" ht="13.35" customHeight="1" x14ac:dyDescent="0.25">
      <c r="B29" s="21"/>
      <c r="C29" s="77"/>
      <c r="D29" s="396" t="s">
        <v>0</v>
      </c>
      <c r="E29" s="311"/>
      <c r="F29" s="312">
        <v>1.0137172569713287E-9</v>
      </c>
      <c r="G29" s="311"/>
      <c r="H29" s="312">
        <v>3.0946613549683794E-16</v>
      </c>
      <c r="I29" s="311"/>
      <c r="J29" s="312">
        <v>3.7016938941416258E-16</v>
      </c>
      <c r="K29" s="311"/>
      <c r="L29" s="312">
        <v>2.7409636270869051E-16</v>
      </c>
    </row>
    <row r="30" spans="2:12" customFormat="1" ht="13.35" customHeight="1" x14ac:dyDescent="0.25">
      <c r="B30" s="285"/>
      <c r="C30" s="391"/>
      <c r="D30" s="193" t="s">
        <v>209</v>
      </c>
      <c r="E30" s="313"/>
      <c r="F30" s="314">
        <v>4.4991143084661401E-9</v>
      </c>
      <c r="G30" s="313"/>
      <c r="H30" s="314">
        <v>1.5754644903897055E-15</v>
      </c>
      <c r="I30" s="313"/>
      <c r="J30" s="314">
        <v>1.382147102190474E-15</v>
      </c>
      <c r="K30" s="313"/>
      <c r="L30" s="314">
        <v>7.091356988747697E-16</v>
      </c>
    </row>
    <row r="31" spans="2:12" customFormat="1" ht="13.35" customHeight="1" x14ac:dyDescent="0.25">
      <c r="B31" s="285"/>
      <c r="C31" s="270" t="s">
        <v>8</v>
      </c>
      <c r="D31" s="289"/>
      <c r="E31" s="315"/>
      <c r="F31" s="316">
        <v>0.99999999999999967</v>
      </c>
      <c r="G31" s="315"/>
      <c r="H31" s="316">
        <v>1</v>
      </c>
      <c r="I31" s="315"/>
      <c r="J31" s="316">
        <v>0.99999999999999978</v>
      </c>
      <c r="K31" s="315"/>
      <c r="L31" s="316">
        <v>1</v>
      </c>
    </row>
    <row r="32" spans="2:12" customFormat="1" ht="13.35" customHeight="1" x14ac:dyDescent="0.25">
      <c r="B32" s="182"/>
      <c r="C32" s="392">
        <v>3801</v>
      </c>
      <c r="D32" s="337" t="s">
        <v>211</v>
      </c>
      <c r="E32" s="313"/>
      <c r="F32" s="314">
        <v>0.26254815876936977</v>
      </c>
      <c r="G32" s="313"/>
      <c r="H32" s="314">
        <v>0.11041062988296907</v>
      </c>
      <c r="I32" s="313"/>
      <c r="J32" s="314">
        <v>0.10950067151525283</v>
      </c>
      <c r="K32" s="313"/>
      <c r="L32" s="314">
        <v>0.13608034051174567</v>
      </c>
    </row>
    <row r="33" spans="2:13" s="1" customFormat="1" ht="12" customHeight="1" x14ac:dyDescent="0.25">
      <c r="B33" s="22"/>
      <c r="C33" s="23" t="s">
        <v>413</v>
      </c>
      <c r="D33" s="600"/>
      <c r="E33" s="43"/>
      <c r="F33" s="43"/>
      <c r="G33" s="43"/>
      <c r="H33" s="43"/>
      <c r="I33" s="43"/>
      <c r="J33" s="43"/>
      <c r="K33" s="43"/>
      <c r="L33" s="43"/>
    </row>
    <row r="34" spans="2:13" customFormat="1" ht="12" customHeight="1" x14ac:dyDescent="0.25">
      <c r="B34" s="1"/>
      <c r="C34" s="23" t="s">
        <v>207</v>
      </c>
      <c r="D34" s="1"/>
      <c r="E34" s="1"/>
      <c r="F34" s="1"/>
      <c r="G34" s="1"/>
      <c r="H34" s="1"/>
      <c r="I34" s="1"/>
      <c r="J34" s="1"/>
      <c r="K34" s="1"/>
      <c r="L34" s="1"/>
    </row>
    <row r="35" spans="2:13" s="1" customFormat="1" ht="12" customHeight="1" x14ac:dyDescent="0.25">
      <c r="C35" s="23" t="s">
        <v>208</v>
      </c>
      <c r="G35" s="90"/>
      <c r="H35" s="90"/>
      <c r="I35" s="90"/>
      <c r="J35" s="90"/>
      <c r="K35" s="90"/>
      <c r="L35" s="90"/>
    </row>
    <row r="36" spans="2:13" customFormat="1" ht="13.35" customHeight="1" x14ac:dyDescent="0.25">
      <c r="I36" s="1"/>
    </row>
    <row r="37" spans="2:13" customFormat="1" ht="13.35" customHeight="1" x14ac:dyDescent="0.25">
      <c r="F37" s="194" t="s">
        <v>270</v>
      </c>
      <c r="I37" s="1"/>
    </row>
    <row r="38" spans="2:13" customFormat="1" ht="13.35" customHeight="1" x14ac:dyDescent="0.25">
      <c r="C38" s="2"/>
      <c r="D38" s="2"/>
      <c r="E38" s="2"/>
      <c r="F38" s="2"/>
      <c r="G38" s="11"/>
      <c r="H38" s="6"/>
      <c r="I38" s="6"/>
      <c r="J38" s="6"/>
      <c r="K38" s="6"/>
      <c r="L38" s="6"/>
    </row>
    <row r="39" spans="2:13" customFormat="1" ht="13.35" customHeight="1" x14ac:dyDescent="0.25">
      <c r="B39" s="206"/>
      <c r="C39" s="206"/>
      <c r="D39" s="206"/>
      <c r="E39" s="206"/>
      <c r="F39" s="206"/>
      <c r="G39" s="206"/>
      <c r="H39" s="206"/>
      <c r="I39" s="206"/>
      <c r="J39" s="206"/>
      <c r="K39" s="206"/>
      <c r="L39" s="206"/>
      <c r="M39" s="208"/>
    </row>
    <row r="40" spans="2:13" customFormat="1" ht="13.35" customHeight="1" x14ac:dyDescent="0.25">
      <c r="C40" s="2"/>
      <c r="D40" s="2"/>
      <c r="E40" s="2"/>
      <c r="F40" s="2"/>
      <c r="G40" s="11"/>
      <c r="H40" s="6"/>
      <c r="I40" s="6"/>
      <c r="J40" s="6"/>
      <c r="K40" s="6"/>
      <c r="L40" s="6"/>
    </row>
  </sheetData>
  <mergeCells count="1">
    <mergeCell ref="K2:L2"/>
  </mergeCells>
  <phoneticPr fontId="16" type="noConversion"/>
  <hyperlinks>
    <hyperlink ref="F37"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enableFormatConditionsCalculation="0">
    <tabColor theme="7" tint="0.79998168889431442"/>
    <pageSetUpPr fitToPage="1"/>
  </sheetPr>
  <dimension ref="B1:O33"/>
  <sheetViews>
    <sheetView showGridLines="0" zoomScaleNormal="100" zoomScaleSheetLayoutView="90" workbookViewId="0">
      <selection activeCell="K17" sqref="K1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2:15" s="8" customFormat="1" ht="15" customHeight="1" x14ac:dyDescent="0.25">
      <c r="B1" s="244" t="s">
        <v>383</v>
      </c>
      <c r="C1" s="163"/>
      <c r="D1" s="163"/>
      <c r="E1" s="163"/>
      <c r="F1" s="163"/>
      <c r="G1" s="163"/>
      <c r="H1" s="163"/>
      <c r="I1" s="163"/>
      <c r="J1" s="163"/>
      <c r="K1" s="163"/>
      <c r="L1" s="163"/>
    </row>
    <row r="2" spans="2:15" s="8" customFormat="1" ht="15" customHeight="1" x14ac:dyDescent="0.25">
      <c r="B2" s="234"/>
      <c r="C2" s="235" t="s">
        <v>162</v>
      </c>
      <c r="D2" s="286"/>
      <c r="E2" s="236" t="s">
        <v>1012</v>
      </c>
      <c r="F2" s="238"/>
      <c r="G2" s="239" t="s">
        <v>1013</v>
      </c>
      <c r="H2" s="238"/>
      <c r="I2" s="239" t="s">
        <v>1014</v>
      </c>
      <c r="J2" s="238"/>
      <c r="K2" s="1124" t="s">
        <v>1015</v>
      </c>
      <c r="L2" s="1077"/>
    </row>
    <row r="3" spans="2:15" ht="24.9" customHeight="1" x14ac:dyDescent="0.2">
      <c r="B3" s="240"/>
      <c r="C3" s="1139" t="s">
        <v>87</v>
      </c>
      <c r="D3" s="1140"/>
      <c r="E3" s="369" t="s">
        <v>17</v>
      </c>
      <c r="F3" s="370" t="s">
        <v>101</v>
      </c>
      <c r="G3" s="369" t="s">
        <v>17</v>
      </c>
      <c r="H3" s="370" t="s">
        <v>101</v>
      </c>
      <c r="I3" s="369" t="s">
        <v>17</v>
      </c>
      <c r="J3" s="370" t="s">
        <v>101</v>
      </c>
      <c r="K3" s="369" t="s">
        <v>17</v>
      </c>
      <c r="L3" s="370" t="s">
        <v>101</v>
      </c>
    </row>
    <row r="4" spans="2:15" ht="13.35" customHeight="1" x14ac:dyDescent="0.25">
      <c r="B4" s="88"/>
      <c r="C4" s="13" t="s">
        <v>18</v>
      </c>
      <c r="D4" s="180" t="s">
        <v>43</v>
      </c>
      <c r="E4" s="374">
        <v>988</v>
      </c>
      <c r="F4" s="596">
        <v>4.5319050000000001</v>
      </c>
      <c r="G4" s="374">
        <v>991</v>
      </c>
      <c r="H4" s="596">
        <v>4.5312859999999997</v>
      </c>
      <c r="I4" s="374">
        <v>1035</v>
      </c>
      <c r="J4" s="596">
        <v>5.2227350000000001</v>
      </c>
      <c r="K4" s="374">
        <v>1142</v>
      </c>
      <c r="L4" s="596">
        <v>6.7025920000000001</v>
      </c>
      <c r="O4" s="558"/>
    </row>
    <row r="5" spans="2:15" ht="13.35" customHeight="1" x14ac:dyDescent="0.25">
      <c r="B5" s="88"/>
      <c r="C5" s="13" t="s">
        <v>19</v>
      </c>
      <c r="D5" s="181" t="s">
        <v>125</v>
      </c>
      <c r="E5" s="374">
        <v>13</v>
      </c>
      <c r="F5" s="375">
        <v>9.6180000000000002E-2</v>
      </c>
      <c r="G5" s="374">
        <v>21</v>
      </c>
      <c r="H5" s="375">
        <v>4.5429999999999998E-2</v>
      </c>
      <c r="I5" s="374">
        <v>23</v>
      </c>
      <c r="J5" s="375">
        <v>0.25713399999999997</v>
      </c>
      <c r="K5" s="374">
        <v>71</v>
      </c>
      <c r="L5" s="375">
        <v>0.125279</v>
      </c>
    </row>
    <row r="6" spans="2:15" ht="13.35" customHeight="1" x14ac:dyDescent="0.25">
      <c r="B6" s="88"/>
      <c r="C6" s="13" t="s">
        <v>20</v>
      </c>
      <c r="D6" s="180" t="s">
        <v>44</v>
      </c>
      <c r="E6" s="374">
        <v>5131</v>
      </c>
      <c r="F6" s="375">
        <v>3.6827930000000002</v>
      </c>
      <c r="G6" s="374">
        <v>4970</v>
      </c>
      <c r="H6" s="375">
        <v>3.1800419999999998</v>
      </c>
      <c r="I6" s="374">
        <v>4993</v>
      </c>
      <c r="J6" s="375">
        <v>3.322587</v>
      </c>
      <c r="K6" s="374">
        <v>6210</v>
      </c>
      <c r="L6" s="375">
        <v>2.2530600000000001</v>
      </c>
    </row>
    <row r="7" spans="2:15" ht="13.35" customHeight="1" x14ac:dyDescent="0.25">
      <c r="B7" s="88"/>
      <c r="C7" s="13" t="s">
        <v>21</v>
      </c>
      <c r="D7" s="180" t="s">
        <v>45</v>
      </c>
      <c r="E7" s="374">
        <v>4440</v>
      </c>
      <c r="F7" s="375">
        <v>7.0753219999999999</v>
      </c>
      <c r="G7" s="374">
        <v>4852</v>
      </c>
      <c r="H7" s="375">
        <v>4.256151</v>
      </c>
      <c r="I7" s="374">
        <v>4946</v>
      </c>
      <c r="J7" s="375">
        <v>3.3623880000000002</v>
      </c>
      <c r="K7" s="374">
        <v>6096</v>
      </c>
      <c r="L7" s="375">
        <v>2.4768119999999998</v>
      </c>
    </row>
    <row r="8" spans="2:15" ht="13.35" customHeight="1" x14ac:dyDescent="0.25">
      <c r="B8" s="88"/>
      <c r="C8" s="13" t="s">
        <v>22</v>
      </c>
      <c r="D8" s="180" t="s">
        <v>46</v>
      </c>
      <c r="E8" s="374">
        <v>5959</v>
      </c>
      <c r="F8" s="375">
        <v>6.1701699999999997</v>
      </c>
      <c r="G8" s="374">
        <v>6525</v>
      </c>
      <c r="H8" s="375">
        <v>12.765627</v>
      </c>
      <c r="I8" s="374">
        <v>6823</v>
      </c>
      <c r="J8" s="375">
        <v>5.6031529999999998</v>
      </c>
      <c r="K8" s="374">
        <v>8346</v>
      </c>
      <c r="L8" s="375">
        <v>4.0544560000000001</v>
      </c>
    </row>
    <row r="9" spans="2:15" ht="13.35" customHeight="1" x14ac:dyDescent="0.25">
      <c r="B9" s="88"/>
      <c r="C9" s="13" t="s">
        <v>23</v>
      </c>
      <c r="D9" s="180" t="s">
        <v>47</v>
      </c>
      <c r="E9" s="374">
        <v>8426</v>
      </c>
      <c r="F9" s="375">
        <v>7.5475009999999996</v>
      </c>
      <c r="G9" s="374">
        <v>9184</v>
      </c>
      <c r="H9" s="375">
        <v>9.9461999999999993</v>
      </c>
      <c r="I9" s="374">
        <v>9327</v>
      </c>
      <c r="J9" s="375">
        <v>13.024628999999999</v>
      </c>
      <c r="K9" s="374">
        <v>11834</v>
      </c>
      <c r="L9" s="375">
        <v>6.6000189999999996</v>
      </c>
    </row>
    <row r="10" spans="2:15" s="37" customFormat="1" ht="13.35" customHeight="1" x14ac:dyDescent="0.25">
      <c r="B10" s="88"/>
      <c r="C10" s="13" t="s">
        <v>24</v>
      </c>
      <c r="D10" s="180" t="s">
        <v>48</v>
      </c>
      <c r="E10" s="374">
        <v>13372</v>
      </c>
      <c r="F10" s="375">
        <v>11.62393</v>
      </c>
      <c r="G10" s="374">
        <v>14041</v>
      </c>
      <c r="H10" s="375">
        <v>13.985408</v>
      </c>
      <c r="I10" s="374">
        <v>13875</v>
      </c>
      <c r="J10" s="375">
        <v>16.166588999999998</v>
      </c>
      <c r="K10" s="374">
        <v>17020</v>
      </c>
      <c r="L10" s="375">
        <v>11.576824</v>
      </c>
    </row>
    <row r="11" spans="2:15" s="1" customFormat="1" ht="13.35" customHeight="1" x14ac:dyDescent="0.25">
      <c r="B11" s="376"/>
      <c r="C11" s="13" t="s">
        <v>25</v>
      </c>
      <c r="D11" s="180" t="s">
        <v>49</v>
      </c>
      <c r="E11" s="374">
        <v>17500</v>
      </c>
      <c r="F11" s="375">
        <v>16.469415999999999</v>
      </c>
      <c r="G11" s="374">
        <v>18918</v>
      </c>
      <c r="H11" s="375">
        <v>18.635466000000001</v>
      </c>
      <c r="I11" s="374">
        <v>18595</v>
      </c>
      <c r="J11" s="375">
        <v>20.695233999999999</v>
      </c>
      <c r="K11" s="374">
        <v>25221</v>
      </c>
      <c r="L11" s="375">
        <v>20.097564999999999</v>
      </c>
    </row>
    <row r="12" spans="2:15" s="1" customFormat="1" ht="13.35" customHeight="1" x14ac:dyDescent="0.25">
      <c r="B12" s="376"/>
      <c r="C12" s="13" t="s">
        <v>26</v>
      </c>
      <c r="D12" s="180" t="s">
        <v>50</v>
      </c>
      <c r="E12" s="374">
        <v>21548</v>
      </c>
      <c r="F12" s="375">
        <v>22.531586000000001</v>
      </c>
      <c r="G12" s="374">
        <v>22451</v>
      </c>
      <c r="H12" s="375">
        <v>26.162248999999999</v>
      </c>
      <c r="I12" s="374">
        <v>22486</v>
      </c>
      <c r="J12" s="375">
        <v>24.959444000000001</v>
      </c>
      <c r="K12" s="374">
        <v>32239</v>
      </c>
      <c r="L12" s="375">
        <v>27.281078000000001</v>
      </c>
    </row>
    <row r="13" spans="2:15" s="1" customFormat="1" ht="13.35" customHeight="1" x14ac:dyDescent="0.25">
      <c r="B13" s="376"/>
      <c r="C13" s="13" t="s">
        <v>27</v>
      </c>
      <c r="D13" s="180" t="s">
        <v>51</v>
      </c>
      <c r="E13" s="374">
        <v>24846</v>
      </c>
      <c r="F13" s="375">
        <v>29.846544000000002</v>
      </c>
      <c r="G13" s="374">
        <v>25793</v>
      </c>
      <c r="H13" s="375">
        <v>34.379950999999998</v>
      </c>
      <c r="I13" s="374">
        <v>25182</v>
      </c>
      <c r="J13" s="375">
        <v>31.589718000000001</v>
      </c>
      <c r="K13" s="374">
        <v>37167</v>
      </c>
      <c r="L13" s="375">
        <v>33.205052999999999</v>
      </c>
    </row>
    <row r="14" spans="2:15" s="1" customFormat="1" ht="13.35" customHeight="1" x14ac:dyDescent="0.25">
      <c r="B14" s="376"/>
      <c r="C14" s="13" t="s">
        <v>28</v>
      </c>
      <c r="D14" s="180" t="s">
        <v>52</v>
      </c>
      <c r="E14" s="374">
        <v>27468</v>
      </c>
      <c r="F14" s="375">
        <v>35.380091</v>
      </c>
      <c r="G14" s="374">
        <v>27491</v>
      </c>
      <c r="H14" s="375">
        <v>38.064396000000002</v>
      </c>
      <c r="I14" s="374">
        <v>27064</v>
      </c>
      <c r="J14" s="375">
        <v>37.826780999999997</v>
      </c>
      <c r="K14" s="374">
        <v>41861</v>
      </c>
      <c r="L14" s="375">
        <v>42.686636999999997</v>
      </c>
    </row>
    <row r="15" spans="2:15" customFormat="1" ht="13.35" customHeight="1" x14ac:dyDescent="0.25">
      <c r="B15" s="376"/>
      <c r="C15" s="13" t="s">
        <v>29</v>
      </c>
      <c r="D15" s="180" t="s">
        <v>53</v>
      </c>
      <c r="E15" s="374">
        <v>28157</v>
      </c>
      <c r="F15" s="375">
        <v>46.588161999999997</v>
      </c>
      <c r="G15" s="374">
        <v>28611</v>
      </c>
      <c r="H15" s="375">
        <v>42.472729999999999</v>
      </c>
      <c r="I15" s="374">
        <v>28656</v>
      </c>
      <c r="J15" s="375">
        <v>43.825977999999999</v>
      </c>
      <c r="K15" s="374">
        <v>43624</v>
      </c>
      <c r="L15" s="375">
        <v>48.168067999999998</v>
      </c>
    </row>
    <row r="16" spans="2:15" customFormat="1" ht="13.35" customHeight="1" x14ac:dyDescent="0.25">
      <c r="B16" s="376"/>
      <c r="C16" s="13" t="s">
        <v>30</v>
      </c>
      <c r="D16" s="180" t="s">
        <v>54</v>
      </c>
      <c r="E16" s="374">
        <v>29612</v>
      </c>
      <c r="F16" s="375">
        <v>62.866838000000001</v>
      </c>
      <c r="G16" s="374">
        <v>28425</v>
      </c>
      <c r="H16" s="375">
        <v>52.883339999999997</v>
      </c>
      <c r="I16" s="374">
        <v>29640</v>
      </c>
      <c r="J16" s="375">
        <v>49.468693999999999</v>
      </c>
      <c r="K16" s="374">
        <v>45313</v>
      </c>
      <c r="L16" s="375">
        <v>55.476433999999998</v>
      </c>
    </row>
    <row r="17" spans="2:12" customFormat="1" ht="13.35" customHeight="1" x14ac:dyDescent="0.25">
      <c r="B17" s="376"/>
      <c r="C17" s="13" t="s">
        <v>31</v>
      </c>
      <c r="D17" s="180" t="s">
        <v>55</v>
      </c>
      <c r="E17" s="374">
        <v>29583</v>
      </c>
      <c r="F17" s="375">
        <v>69.698840000000004</v>
      </c>
      <c r="G17" s="374">
        <v>29635</v>
      </c>
      <c r="H17" s="375">
        <v>78.936622</v>
      </c>
      <c r="I17" s="374">
        <v>30236</v>
      </c>
      <c r="J17" s="375">
        <v>62.293672999999998</v>
      </c>
      <c r="K17" s="374">
        <v>46450</v>
      </c>
      <c r="L17" s="375">
        <v>60.776235999999997</v>
      </c>
    </row>
    <row r="18" spans="2:12" customFormat="1" ht="13.35" customHeight="1" x14ac:dyDescent="0.25">
      <c r="B18" s="376"/>
      <c r="C18" s="13" t="s">
        <v>32</v>
      </c>
      <c r="D18" s="180" t="s">
        <v>56</v>
      </c>
      <c r="E18" s="374">
        <v>28640</v>
      </c>
      <c r="F18" s="375">
        <v>77.071212000000003</v>
      </c>
      <c r="G18" s="374">
        <v>28827</v>
      </c>
      <c r="H18" s="375">
        <v>84.285656000000003</v>
      </c>
      <c r="I18" s="374">
        <v>31681</v>
      </c>
      <c r="J18" s="375">
        <v>87.371494999999996</v>
      </c>
      <c r="K18" s="374">
        <v>45523</v>
      </c>
      <c r="L18" s="375">
        <v>67.313185000000004</v>
      </c>
    </row>
    <row r="19" spans="2:12" customFormat="1" ht="13.35" customHeight="1" x14ac:dyDescent="0.25">
      <c r="B19" s="376"/>
      <c r="C19" s="13" t="s">
        <v>33</v>
      </c>
      <c r="D19" s="180" t="s">
        <v>57</v>
      </c>
      <c r="E19" s="374">
        <v>26933</v>
      </c>
      <c r="F19" s="375">
        <v>73.779751000000005</v>
      </c>
      <c r="G19" s="374">
        <v>26981</v>
      </c>
      <c r="H19" s="375">
        <v>69.144469000000001</v>
      </c>
      <c r="I19" s="374">
        <v>31415</v>
      </c>
      <c r="J19" s="375">
        <v>104.658979</v>
      </c>
      <c r="K19" s="374">
        <v>44430</v>
      </c>
      <c r="L19" s="375">
        <v>72.054991000000001</v>
      </c>
    </row>
    <row r="20" spans="2:12" customFormat="1" ht="13.35" customHeight="1" x14ac:dyDescent="0.25">
      <c r="B20" s="376"/>
      <c r="C20" s="13" t="s">
        <v>34</v>
      </c>
      <c r="D20" s="180" t="s">
        <v>58</v>
      </c>
      <c r="E20" s="374">
        <v>116533</v>
      </c>
      <c r="F20" s="375">
        <v>411.49158799999998</v>
      </c>
      <c r="G20" s="374">
        <v>124277</v>
      </c>
      <c r="H20" s="375">
        <v>405.133129</v>
      </c>
      <c r="I20" s="374">
        <v>130137</v>
      </c>
      <c r="J20" s="375">
        <v>409.67295200000001</v>
      </c>
      <c r="K20" s="374">
        <v>211394</v>
      </c>
      <c r="L20" s="375">
        <v>497.30184400000002</v>
      </c>
    </row>
    <row r="21" spans="2:12" customFormat="1" ht="13.35" customHeight="1" x14ac:dyDescent="0.25">
      <c r="B21" s="376"/>
      <c r="C21" s="13" t="s">
        <v>35</v>
      </c>
      <c r="D21" s="180" t="s">
        <v>59</v>
      </c>
      <c r="E21" s="374">
        <v>135568</v>
      </c>
      <c r="F21" s="375">
        <v>619.545163</v>
      </c>
      <c r="G21" s="374">
        <v>152728</v>
      </c>
      <c r="H21" s="375">
        <v>709.85445200000004</v>
      </c>
      <c r="I21" s="374">
        <v>172793</v>
      </c>
      <c r="J21" s="375">
        <v>767.46127300000001</v>
      </c>
      <c r="K21" s="374">
        <v>298509</v>
      </c>
      <c r="L21" s="375">
        <v>1004.261115</v>
      </c>
    </row>
    <row r="22" spans="2:12" customFormat="1" ht="13.35" customHeight="1" x14ac:dyDescent="0.25">
      <c r="B22" s="376"/>
      <c r="C22" s="13" t="s">
        <v>36</v>
      </c>
      <c r="D22" s="180" t="s">
        <v>60</v>
      </c>
      <c r="E22" s="374">
        <v>70312</v>
      </c>
      <c r="F22" s="375">
        <v>453.21403700000002</v>
      </c>
      <c r="G22" s="374">
        <v>84752</v>
      </c>
      <c r="H22" s="375">
        <v>565.06791399999997</v>
      </c>
      <c r="I22" s="374">
        <v>96155</v>
      </c>
      <c r="J22" s="375">
        <v>604.18869400000005</v>
      </c>
      <c r="K22" s="374">
        <v>169001</v>
      </c>
      <c r="L22" s="375">
        <v>790.13433999999995</v>
      </c>
    </row>
    <row r="23" spans="2:12" customFormat="1" ht="13.35" customHeight="1" x14ac:dyDescent="0.25">
      <c r="B23" s="376"/>
      <c r="C23" s="13" t="s">
        <v>37</v>
      </c>
      <c r="D23" s="180" t="s">
        <v>61</v>
      </c>
      <c r="E23" s="374">
        <v>37959</v>
      </c>
      <c r="F23" s="375">
        <v>280.36656299999999</v>
      </c>
      <c r="G23" s="374">
        <v>47916</v>
      </c>
      <c r="H23" s="375">
        <v>391.883332</v>
      </c>
      <c r="I23" s="374">
        <v>57588</v>
      </c>
      <c r="J23" s="375">
        <v>464.86526500000002</v>
      </c>
      <c r="K23" s="374">
        <v>110258</v>
      </c>
      <c r="L23" s="375">
        <v>660.08895600000005</v>
      </c>
    </row>
    <row r="24" spans="2:12" customFormat="1" ht="13.35" customHeight="1" x14ac:dyDescent="0.25">
      <c r="B24" s="376"/>
      <c r="C24" s="13" t="s">
        <v>38</v>
      </c>
      <c r="D24" s="180" t="s">
        <v>62</v>
      </c>
      <c r="E24" s="374">
        <v>43292</v>
      </c>
      <c r="F24" s="375">
        <v>391.79968200000002</v>
      </c>
      <c r="G24" s="374">
        <v>53416</v>
      </c>
      <c r="H24" s="375">
        <v>481.62840199999999</v>
      </c>
      <c r="I24" s="374">
        <v>64335</v>
      </c>
      <c r="J24" s="375">
        <v>593.45172100000002</v>
      </c>
      <c r="K24" s="374">
        <v>126003</v>
      </c>
      <c r="L24" s="375">
        <v>964.43433000000005</v>
      </c>
    </row>
    <row r="25" spans="2:12" customFormat="1" ht="13.35" customHeight="1" x14ac:dyDescent="0.25">
      <c r="B25" s="376"/>
      <c r="C25" s="13" t="s">
        <v>39</v>
      </c>
      <c r="D25" s="180" t="s">
        <v>63</v>
      </c>
      <c r="E25" s="374">
        <v>14779</v>
      </c>
      <c r="F25" s="375">
        <v>209.268697</v>
      </c>
      <c r="G25" s="374">
        <v>18663</v>
      </c>
      <c r="H25" s="375">
        <v>242.15945099999999</v>
      </c>
      <c r="I25" s="374">
        <v>23889</v>
      </c>
      <c r="J25" s="375">
        <v>297.97858000000002</v>
      </c>
      <c r="K25" s="374">
        <v>43895</v>
      </c>
      <c r="L25" s="375">
        <v>454.903166</v>
      </c>
    </row>
    <row r="26" spans="2:12" customFormat="1" ht="13.35" customHeight="1" x14ac:dyDescent="0.25">
      <c r="B26" s="376"/>
      <c r="C26" s="13" t="s">
        <v>40</v>
      </c>
      <c r="D26" s="180" t="s">
        <v>64</v>
      </c>
      <c r="E26" s="374">
        <v>13807</v>
      </c>
      <c r="F26" s="375">
        <v>538.67542500000002</v>
      </c>
      <c r="G26" s="374">
        <v>17559</v>
      </c>
      <c r="H26" s="375">
        <v>605.75093000000004</v>
      </c>
      <c r="I26" s="374">
        <v>21837</v>
      </c>
      <c r="J26" s="375">
        <v>672.31596300000001</v>
      </c>
      <c r="K26" s="374">
        <v>41257</v>
      </c>
      <c r="L26" s="375">
        <v>813.09461799999997</v>
      </c>
    </row>
    <row r="27" spans="2:12" customFormat="1" ht="13.35" customHeight="1" x14ac:dyDescent="0.25">
      <c r="B27" s="376"/>
      <c r="C27" s="13" t="s">
        <v>41</v>
      </c>
      <c r="D27" s="180" t="s">
        <v>65</v>
      </c>
      <c r="E27" s="374">
        <v>4287</v>
      </c>
      <c r="F27" s="375">
        <v>810.52351399999998</v>
      </c>
      <c r="G27" s="374">
        <v>5491</v>
      </c>
      <c r="H27" s="375">
        <v>821.87167299999999</v>
      </c>
      <c r="I27" s="374">
        <v>6558</v>
      </c>
      <c r="J27" s="375">
        <v>949.23618699999997</v>
      </c>
      <c r="K27" s="374">
        <v>12741</v>
      </c>
      <c r="L27" s="375">
        <v>1268.5930989999999</v>
      </c>
    </row>
    <row r="28" spans="2:12" customFormat="1" ht="13.35" customHeight="1" x14ac:dyDescent="0.25">
      <c r="B28" s="377"/>
      <c r="C28" s="135" t="s">
        <v>42</v>
      </c>
      <c r="D28" s="210" t="s">
        <v>66</v>
      </c>
      <c r="E28" s="378">
        <v>710</v>
      </c>
      <c r="F28" s="379">
        <v>234.21982499999999</v>
      </c>
      <c r="G28" s="378">
        <v>957</v>
      </c>
      <c r="H28" s="379">
        <v>302.96842900000001</v>
      </c>
      <c r="I28" s="378">
        <v>1187</v>
      </c>
      <c r="J28" s="379">
        <v>353.02288600000003</v>
      </c>
      <c r="K28" s="378">
        <v>2585</v>
      </c>
      <c r="L28" s="379">
        <v>516.02130599999998</v>
      </c>
    </row>
    <row r="29" spans="2:12" customFormat="1" ht="13.35" customHeight="1" x14ac:dyDescent="0.25">
      <c r="B29" s="377"/>
      <c r="C29" s="380" t="s">
        <v>8</v>
      </c>
      <c r="D29" s="381"/>
      <c r="E29" s="382">
        <f t="shared" ref="E29:L29" si="0">SUM(E4:E28)</f>
        <v>709863</v>
      </c>
      <c r="F29" s="383">
        <f t="shared" si="0"/>
        <v>4424.0647349999999</v>
      </c>
      <c r="G29" s="382">
        <f t="shared" si="0"/>
        <v>783475</v>
      </c>
      <c r="H29" s="383">
        <f t="shared" si="0"/>
        <v>5019.9927349999998</v>
      </c>
      <c r="I29" s="382">
        <f t="shared" si="0"/>
        <v>860456</v>
      </c>
      <c r="J29" s="383">
        <f t="shared" si="0"/>
        <v>5621.8427320000001</v>
      </c>
      <c r="K29" s="382">
        <f t="shared" si="0"/>
        <v>1428190</v>
      </c>
      <c r="L29" s="383">
        <f t="shared" si="0"/>
        <v>7429.681063</v>
      </c>
    </row>
    <row r="30" spans="2:12" s="1" customFormat="1" ht="12" customHeight="1" x14ac:dyDescent="0.25">
      <c r="B30" s="390"/>
      <c r="C30" s="390" t="s">
        <v>354</v>
      </c>
    </row>
    <row r="31" spans="2:12" s="1" customFormat="1" ht="13.35" customHeight="1" x14ac:dyDescent="0.25"/>
    <row r="32" spans="2:12" customFormat="1" ht="13.35" customHeight="1" x14ac:dyDescent="0.25">
      <c r="G32" s="194" t="s">
        <v>270</v>
      </c>
      <c r="I32" s="1"/>
    </row>
    <row r="33" spans="9:9" customFormat="1" ht="13.35" customHeight="1" x14ac:dyDescent="0.25">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enableFormatConditionsCalculation="0">
    <tabColor theme="7" tint="0.79998168889431442"/>
    <pageSetUpPr fitToPage="1"/>
  </sheetPr>
  <dimension ref="B1:M36"/>
  <sheetViews>
    <sheetView showGridLines="0" zoomScaleNormal="100" zoomScaleSheetLayoutView="90" workbookViewId="0">
      <selection activeCell="K17" sqref="K17"/>
    </sheetView>
  </sheetViews>
  <sheetFormatPr defaultColWidth="9.109375" defaultRowHeight="13.2" x14ac:dyDescent="0.25"/>
  <cols>
    <col min="1" max="1" width="3.6640625" style="9"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2:12" s="8" customFormat="1" ht="15" customHeight="1" x14ac:dyDescent="0.25">
      <c r="B1" s="215" t="s">
        <v>384</v>
      </c>
      <c r="C1" s="155"/>
      <c r="D1" s="155"/>
      <c r="E1" s="155"/>
      <c r="F1" s="155"/>
      <c r="G1" s="155"/>
      <c r="H1" s="155"/>
      <c r="I1" s="155"/>
      <c r="J1" s="155"/>
      <c r="K1" s="155"/>
      <c r="L1" s="155"/>
    </row>
    <row r="2" spans="2:12" s="8" customFormat="1" ht="15" customHeight="1" x14ac:dyDescent="0.25">
      <c r="B2" s="234"/>
      <c r="C2" s="235" t="s">
        <v>162</v>
      </c>
      <c r="D2" s="286"/>
      <c r="E2" s="236" t="s">
        <v>1012</v>
      </c>
      <c r="F2" s="238"/>
      <c r="G2" s="239" t="s">
        <v>1013</v>
      </c>
      <c r="H2" s="238"/>
      <c r="I2" s="239" t="s">
        <v>1014</v>
      </c>
      <c r="J2" s="238"/>
      <c r="K2" s="1124" t="s">
        <v>1015</v>
      </c>
      <c r="L2" s="1077"/>
    </row>
    <row r="3" spans="2:12" ht="24.9" customHeight="1" x14ac:dyDescent="0.2">
      <c r="B3" s="240"/>
      <c r="C3" s="1117" t="s">
        <v>182</v>
      </c>
      <c r="D3" s="1119"/>
      <c r="E3" s="369" t="s">
        <v>17</v>
      </c>
      <c r="F3" s="370" t="s">
        <v>82</v>
      </c>
      <c r="G3" s="369" t="s">
        <v>17</v>
      </c>
      <c r="H3" s="370" t="s">
        <v>82</v>
      </c>
      <c r="I3" s="369" t="s">
        <v>17</v>
      </c>
      <c r="J3" s="370" t="s">
        <v>82</v>
      </c>
      <c r="K3" s="369" t="s">
        <v>17</v>
      </c>
      <c r="L3" s="370" t="s">
        <v>82</v>
      </c>
    </row>
    <row r="4" spans="2:12" ht="13.35" customHeight="1" x14ac:dyDescent="0.25">
      <c r="B4" s="88"/>
      <c r="C4" s="13" t="s">
        <v>18</v>
      </c>
      <c r="D4" s="180" t="s">
        <v>43</v>
      </c>
      <c r="E4" s="384">
        <f>A2.6.2!E4/A2.6.2!E$29</f>
        <v>1.3918178578120003E-3</v>
      </c>
      <c r="F4" s="385">
        <f>A2.6.2!F4/A2.6.2!F$29</f>
        <v>1.0243758334155569E-3</v>
      </c>
      <c r="G4" s="384">
        <f>A2.6.2!G4/A2.6.2!G$29</f>
        <v>1.2648776285139921E-3</v>
      </c>
      <c r="H4" s="385">
        <f>A2.6.2!H4/A2.6.2!H$29</f>
        <v>9.026479198679557E-4</v>
      </c>
      <c r="I4" s="384">
        <f>A2.6.2!I4/A2.6.2!I$29</f>
        <v>1.2028505815521074E-3</v>
      </c>
      <c r="J4" s="385">
        <f>A2.6.2!J4/A2.6.2!J$29</f>
        <v>9.2900766687615698E-4</v>
      </c>
      <c r="K4" s="384">
        <f>A2.6.2!K4/A2.6.2!K$29</f>
        <v>7.9961349680364652E-4</v>
      </c>
      <c r="L4" s="385">
        <f>A2.6.2!L4/A2.6.2!L$29</f>
        <v>9.0213724427271557E-4</v>
      </c>
    </row>
    <row r="5" spans="2:12" ht="13.35" customHeight="1" x14ac:dyDescent="0.25">
      <c r="B5" s="88"/>
      <c r="C5" s="13" t="s">
        <v>19</v>
      </c>
      <c r="D5" s="181" t="s">
        <v>125</v>
      </c>
      <c r="E5" s="384">
        <f>A2.6.2!E5/A2.6.2!E$29</f>
        <v>1.8313392865947374E-5</v>
      </c>
      <c r="F5" s="385">
        <f>A2.6.2!F5/A2.6.2!F$29</f>
        <v>2.1740188211780313E-5</v>
      </c>
      <c r="G5" s="384">
        <f>A2.6.2!G5/A2.6.2!G$29</f>
        <v>2.6803663167299532E-5</v>
      </c>
      <c r="H5" s="385">
        <f>A2.6.2!H5/A2.6.2!H$29</f>
        <v>9.0498138938043701E-6</v>
      </c>
      <c r="I5" s="384">
        <f>A2.6.2!I5/A2.6.2!I$29</f>
        <v>2.673001292338016E-5</v>
      </c>
      <c r="J5" s="385">
        <f>A2.6.2!J5/A2.6.2!J$29</f>
        <v>4.573838370404275E-5</v>
      </c>
      <c r="K5" s="384">
        <f>A2.6.2!K5/A2.6.2!K$29</f>
        <v>4.9713273444009552E-5</v>
      </c>
      <c r="L5" s="385">
        <f>A2.6.2!L5/A2.6.2!L$29</f>
        <v>1.6861962032783965E-5</v>
      </c>
    </row>
    <row r="6" spans="2:12" ht="13.35" customHeight="1" x14ac:dyDescent="0.25">
      <c r="B6" s="88"/>
      <c r="C6" s="13" t="s">
        <v>20</v>
      </c>
      <c r="D6" s="180" t="s">
        <v>44</v>
      </c>
      <c r="E6" s="384">
        <f>A2.6.2!E6/A2.6.2!E$29</f>
        <v>7.2281552919366129E-3</v>
      </c>
      <c r="F6" s="385">
        <f>A2.6.2!F6/A2.6.2!F$29</f>
        <v>8.3244554964677754E-4</v>
      </c>
      <c r="G6" s="384">
        <f>A2.6.2!G6/A2.6.2!G$29</f>
        <v>6.3435336162608888E-3</v>
      </c>
      <c r="H6" s="385">
        <f>A2.6.2!H6/A2.6.2!H$29</f>
        <v>6.334754187647246E-4</v>
      </c>
      <c r="I6" s="384">
        <f>A2.6.2!I6/A2.6.2!I$29</f>
        <v>5.8027371533233545E-3</v>
      </c>
      <c r="J6" s="385">
        <f>A2.6.2!J6/A2.6.2!J$29</f>
        <v>5.9101386474003559E-4</v>
      </c>
      <c r="K6" s="384">
        <f>A2.6.2!K6/A2.6.2!K$29</f>
        <v>4.3481609589760464E-3</v>
      </c>
      <c r="L6" s="385">
        <f>A2.6.2!L6/A2.6.2!L$29</f>
        <v>3.0325124065153964E-4</v>
      </c>
    </row>
    <row r="7" spans="2:12" ht="13.35" customHeight="1" x14ac:dyDescent="0.25">
      <c r="B7" s="88"/>
      <c r="C7" s="13" t="s">
        <v>21</v>
      </c>
      <c r="D7" s="180" t="s">
        <v>45</v>
      </c>
      <c r="E7" s="384">
        <f>A2.6.2!E7/A2.6.2!E$29</f>
        <v>6.2547280249851027E-3</v>
      </c>
      <c r="F7" s="385">
        <f>A2.6.2!F7/A2.6.2!F$29</f>
        <v>1.5992808477744845E-3</v>
      </c>
      <c r="G7" s="384">
        <f>A2.6.2!G7/A2.6.2!G$29</f>
        <v>6.1929225565589205E-3</v>
      </c>
      <c r="H7" s="385">
        <f>A2.6.2!H7/A2.6.2!H$29</f>
        <v>8.4784007162512357E-4</v>
      </c>
      <c r="I7" s="384">
        <f>A2.6.2!I7/A2.6.2!I$29</f>
        <v>5.748114953001664E-3</v>
      </c>
      <c r="J7" s="385">
        <f>A2.6.2!J7/A2.6.2!J$29</f>
        <v>5.9809357185696527E-4</v>
      </c>
      <c r="K7" s="384">
        <f>A2.6.2!K7/A2.6.2!K$29</f>
        <v>4.2683396466856654E-3</v>
      </c>
      <c r="L7" s="385">
        <f>A2.6.2!L7/A2.6.2!L$29</f>
        <v>3.3336720365219796E-4</v>
      </c>
    </row>
    <row r="8" spans="2:12" ht="13.35" customHeight="1" x14ac:dyDescent="0.25">
      <c r="B8" s="88"/>
      <c r="C8" s="13" t="s">
        <v>22</v>
      </c>
      <c r="D8" s="180" t="s">
        <v>46</v>
      </c>
      <c r="E8" s="384">
        <f>A2.6.2!E8/A2.6.2!E$29</f>
        <v>8.3945775452446466E-3</v>
      </c>
      <c r="F8" s="385">
        <f>A2.6.2!F8/A2.6.2!F$29</f>
        <v>1.3946834799197394E-3</v>
      </c>
      <c r="G8" s="384">
        <f>A2.6.2!G8/A2.6.2!G$29</f>
        <v>8.3282810555537837E-3</v>
      </c>
      <c r="H8" s="385">
        <f>A2.6.2!H8/A2.6.2!H$29</f>
        <v>2.5429572658534935E-3</v>
      </c>
      <c r="I8" s="384">
        <f>A2.6.2!I8/A2.6.2!I$29</f>
        <v>7.929516442444471E-3</v>
      </c>
      <c r="J8" s="385">
        <f>A2.6.2!J8/A2.6.2!J$29</f>
        <v>9.9667551497063106E-4</v>
      </c>
      <c r="K8" s="384">
        <f>A2.6.2!K8/A2.6.2!K$29</f>
        <v>5.8437602839958268E-3</v>
      </c>
      <c r="L8" s="385">
        <f>A2.6.2!L8/A2.6.2!L$29</f>
        <v>5.4571063893863413E-4</v>
      </c>
    </row>
    <row r="9" spans="2:12" ht="13.35" customHeight="1" x14ac:dyDescent="0.25">
      <c r="B9" s="88"/>
      <c r="C9" s="13" t="s">
        <v>23</v>
      </c>
      <c r="D9" s="180" t="s">
        <v>47</v>
      </c>
      <c r="E9" s="384">
        <f>A2.6.2!E9/A2.6.2!E$29</f>
        <v>1.1869896022190197E-2</v>
      </c>
      <c r="F9" s="385">
        <f>A2.6.2!F9/A2.6.2!F$29</f>
        <v>1.7060105247307146E-3</v>
      </c>
      <c r="G9" s="384">
        <f>A2.6.2!G9/A2.6.2!G$29</f>
        <v>1.1722135358498994E-2</v>
      </c>
      <c r="H9" s="385">
        <f>A2.6.2!H9/A2.6.2!H$29</f>
        <v>1.9813176084208018E-3</v>
      </c>
      <c r="I9" s="384">
        <f>A2.6.2!I9/A2.6.2!I$29</f>
        <v>1.0839601327668121E-2</v>
      </c>
      <c r="J9" s="385">
        <f>A2.6.2!J9/A2.6.2!J$29</f>
        <v>2.3167899958963134E-3</v>
      </c>
      <c r="K9" s="384">
        <f>A2.6.2!K9/A2.6.2!K$29</f>
        <v>8.2860123653015361E-3</v>
      </c>
      <c r="L9" s="385">
        <f>A2.6.2!L9/A2.6.2!L$29</f>
        <v>8.8833140265848849E-4</v>
      </c>
    </row>
    <row r="10" spans="2:12" s="37" customFormat="1" ht="13.35" customHeight="1" x14ac:dyDescent="0.25">
      <c r="B10" s="88"/>
      <c r="C10" s="13" t="s">
        <v>24</v>
      </c>
      <c r="D10" s="180" t="s">
        <v>48</v>
      </c>
      <c r="E10" s="384">
        <f>A2.6.2!E10/A2.6.2!E$29</f>
        <v>1.8837437646419097E-2</v>
      </c>
      <c r="F10" s="385">
        <f>A2.6.2!F10/A2.6.2!F$29</f>
        <v>2.6274321684400036E-3</v>
      </c>
      <c r="G10" s="384">
        <f>A2.6.2!G10/A2.6.2!G$29</f>
        <v>1.7921439739621559E-2</v>
      </c>
      <c r="H10" s="385">
        <f>A2.6.2!H10/A2.6.2!H$29</f>
        <v>2.7859418804517455E-3</v>
      </c>
      <c r="I10" s="384">
        <f>A2.6.2!I10/A2.6.2!I$29</f>
        <v>1.6125170839647814E-2</v>
      </c>
      <c r="J10" s="385">
        <f>A2.6.2!J10/A2.6.2!J$29</f>
        <v>2.8756743599351185E-3</v>
      </c>
      <c r="K10" s="384">
        <f>A2.6.2!K10/A2.6.2!K$29</f>
        <v>1.191718188756398E-2</v>
      </c>
      <c r="L10" s="385">
        <f>A2.6.2!L10/A2.6.2!L$29</f>
        <v>1.5581858631392507E-3</v>
      </c>
    </row>
    <row r="11" spans="2:12" s="1" customFormat="1" ht="13.35" customHeight="1" x14ac:dyDescent="0.25">
      <c r="B11" s="376"/>
      <c r="C11" s="13" t="s">
        <v>25</v>
      </c>
      <c r="D11" s="180" t="s">
        <v>49</v>
      </c>
      <c r="E11" s="384">
        <f>A2.6.2!E11/A2.6.2!E$29</f>
        <v>2.4652644242621462E-2</v>
      </c>
      <c r="F11" s="385">
        <f>A2.6.2!F11/A2.6.2!F$29</f>
        <v>3.7226887458734256E-3</v>
      </c>
      <c r="G11" s="384">
        <f>A2.6.2!G11/A2.6.2!G$29</f>
        <v>2.414627141899869E-2</v>
      </c>
      <c r="H11" s="385">
        <f>A2.6.2!H11/A2.6.2!H$29</f>
        <v>3.712249595516596E-3</v>
      </c>
      <c r="I11" s="384">
        <f>A2.6.2!I11/A2.6.2!I$29</f>
        <v>2.1610634361315394E-2</v>
      </c>
      <c r="J11" s="385">
        <f>A2.6.2!J11/A2.6.2!J$29</f>
        <v>3.681218950185318E-3</v>
      </c>
      <c r="K11" s="384">
        <f>A2.6.2!K11/A2.6.2!K$29</f>
        <v>1.7659415063822039E-2</v>
      </c>
      <c r="L11" s="385">
        <f>A2.6.2!L11/A2.6.2!L$29</f>
        <v>2.7050373804181692E-3</v>
      </c>
    </row>
    <row r="12" spans="2:12" s="1" customFormat="1" ht="13.35" customHeight="1" x14ac:dyDescent="0.25">
      <c r="B12" s="376"/>
      <c r="C12" s="13" t="s">
        <v>26</v>
      </c>
      <c r="D12" s="180" t="s">
        <v>50</v>
      </c>
      <c r="E12" s="384">
        <f>A2.6.2!E12/A2.6.2!E$29</f>
        <v>3.0355153036571846E-2</v>
      </c>
      <c r="F12" s="385">
        <f>A2.6.2!F12/A2.6.2!F$29</f>
        <v>5.0929602864411977E-3</v>
      </c>
      <c r="G12" s="384">
        <f>A2.6.2!G12/A2.6.2!G$29</f>
        <v>2.8655668655668657E-2</v>
      </c>
      <c r="H12" s="385">
        <f>A2.6.2!H12/A2.6.2!H$29</f>
        <v>5.2116109287556568E-3</v>
      </c>
      <c r="I12" s="384">
        <f>A2.6.2!I12/A2.6.2!I$29</f>
        <v>2.613265524326636E-2</v>
      </c>
      <c r="J12" s="385">
        <f>A2.6.2!J12/A2.6.2!J$29</f>
        <v>4.4397264722345845E-3</v>
      </c>
      <c r="K12" s="384">
        <f>A2.6.2!K12/A2.6.2!K$29</f>
        <v>2.2573327078329913E-2</v>
      </c>
      <c r="L12" s="385">
        <f>A2.6.2!L12/A2.6.2!L$29</f>
        <v>3.6719043211505351E-3</v>
      </c>
    </row>
    <row r="13" spans="2:12" s="1" customFormat="1" ht="13.35" customHeight="1" x14ac:dyDescent="0.25">
      <c r="B13" s="376"/>
      <c r="C13" s="13" t="s">
        <v>27</v>
      </c>
      <c r="D13" s="180" t="s">
        <v>51</v>
      </c>
      <c r="E13" s="384">
        <f>A2.6.2!E13/A2.6.2!E$29</f>
        <v>3.500111993440988E-2</v>
      </c>
      <c r="F13" s="385">
        <f>A2.6.2!F13/A2.6.2!F$29</f>
        <v>6.7464076110540913E-3</v>
      </c>
      <c r="G13" s="384">
        <f>A2.6.2!G13/A2.6.2!G$29</f>
        <v>3.2921280194007467E-2</v>
      </c>
      <c r="H13" s="385">
        <f>A2.6.2!H13/A2.6.2!H$29</f>
        <v>6.8486057281116758E-3</v>
      </c>
      <c r="I13" s="384">
        <f>A2.6.2!I13/A2.6.2!I$29</f>
        <v>2.9265877627676486E-2</v>
      </c>
      <c r="J13" s="385">
        <f>A2.6.2!J13/A2.6.2!J$29</f>
        <v>5.6191038251903911E-3</v>
      </c>
      <c r="K13" s="384">
        <f>A2.6.2!K13/A2.6.2!K$29</f>
        <v>2.6023848367514126E-2</v>
      </c>
      <c r="L13" s="385">
        <f>A2.6.2!L13/A2.6.2!L$29</f>
        <v>4.4692433926083325E-3</v>
      </c>
    </row>
    <row r="14" spans="2:12" s="1" customFormat="1" ht="13.35" customHeight="1" x14ac:dyDescent="0.25">
      <c r="B14" s="376"/>
      <c r="C14" s="13" t="s">
        <v>28</v>
      </c>
      <c r="D14" s="180" t="s">
        <v>52</v>
      </c>
      <c r="E14" s="384">
        <f>A2.6.2!E14/A2.6.2!E$29</f>
        <v>3.8694790403218653E-2</v>
      </c>
      <c r="F14" s="385">
        <f>A2.6.2!F14/A2.6.2!F$29</f>
        <v>7.9971910718435717E-3</v>
      </c>
      <c r="G14" s="384">
        <f>A2.6.2!G14/A2.6.2!G$29</f>
        <v>3.5088547815820541E-2</v>
      </c>
      <c r="H14" s="385">
        <f>A2.6.2!H14/A2.6.2!H$29</f>
        <v>7.5825599775494502E-3</v>
      </c>
      <c r="I14" s="384">
        <f>A2.6.2!I14/A2.6.2!I$29</f>
        <v>3.1453089989493942E-2</v>
      </c>
      <c r="J14" s="385">
        <f>A2.6.2!J14/A2.6.2!J$29</f>
        <v>6.7285377416708564E-3</v>
      </c>
      <c r="K14" s="384">
        <f>A2.6.2!K14/A2.6.2!K$29</f>
        <v>2.9310525910418082E-2</v>
      </c>
      <c r="L14" s="385">
        <f>A2.6.2!L14/A2.6.2!L$29</f>
        <v>5.7454198421222321E-3</v>
      </c>
    </row>
    <row r="15" spans="2:12" customFormat="1" ht="13.35" customHeight="1" x14ac:dyDescent="0.25">
      <c r="B15" s="376"/>
      <c r="C15" s="13" t="s">
        <v>29</v>
      </c>
      <c r="D15" s="180" t="s">
        <v>53</v>
      </c>
      <c r="E15" s="384">
        <f>A2.6.2!E15/A2.6.2!E$29</f>
        <v>3.9665400225113862E-2</v>
      </c>
      <c r="F15" s="385">
        <f>A2.6.2!F15/A2.6.2!F$29</f>
        <v>1.0530623937626446E-2</v>
      </c>
      <c r="G15" s="384">
        <f>A2.6.2!G15/A2.6.2!G$29</f>
        <v>3.6518076518076516E-2</v>
      </c>
      <c r="H15" s="385">
        <f>A2.6.2!H15/A2.6.2!H$29</f>
        <v>8.4607154316927516E-3</v>
      </c>
      <c r="I15" s="384">
        <f>A2.6.2!I15/A2.6.2!I$29</f>
        <v>3.3303271753581824E-2</v>
      </c>
      <c r="J15" s="385">
        <f>A2.6.2!J15/A2.6.2!J$29</f>
        <v>7.7956606204116772E-3</v>
      </c>
      <c r="K15" s="384">
        <f>A2.6.2!K15/A2.6.2!K$29</f>
        <v>3.0544955503119333E-2</v>
      </c>
      <c r="L15" s="385">
        <f>A2.6.2!L15/A2.6.2!L$29</f>
        <v>6.4831945801655201E-3</v>
      </c>
    </row>
    <row r="16" spans="2:12" customFormat="1" ht="13.35" customHeight="1" x14ac:dyDescent="0.25">
      <c r="B16" s="376"/>
      <c r="C16" s="13" t="s">
        <v>30</v>
      </c>
      <c r="D16" s="180" t="s">
        <v>54</v>
      </c>
      <c r="E16" s="384">
        <f>A2.6.2!E16/A2.6.2!E$29</f>
        <v>4.1715091503571819E-2</v>
      </c>
      <c r="F16" s="385">
        <f>A2.6.2!F16/A2.6.2!F$29</f>
        <v>1.4210198486166592E-2</v>
      </c>
      <c r="G16" s="384">
        <f>A2.6.2!G16/A2.6.2!G$29</f>
        <v>3.6280672644309009E-2</v>
      </c>
      <c r="H16" s="385">
        <f>A2.6.2!H16/A2.6.2!H$29</f>
        <v>1.053454512618931E-2</v>
      </c>
      <c r="I16" s="384">
        <f>A2.6.2!I16/A2.6.2!I$29</f>
        <v>3.4446851436912521E-2</v>
      </c>
      <c r="J16" s="385">
        <f>A2.6.2!J16/A2.6.2!J$29</f>
        <v>8.7993735076258971E-3</v>
      </c>
      <c r="K16" s="384">
        <f>A2.6.2!K16/A2.6.2!K$29</f>
        <v>3.1727571261526831E-2</v>
      </c>
      <c r="L16" s="385">
        <f>A2.6.2!L16/A2.6.2!L$29</f>
        <v>7.4668661453415608E-3</v>
      </c>
    </row>
    <row r="17" spans="2:12" customFormat="1" ht="13.35" customHeight="1" x14ac:dyDescent="0.25">
      <c r="B17" s="376"/>
      <c r="C17" s="13" t="s">
        <v>31</v>
      </c>
      <c r="D17" s="180" t="s">
        <v>55</v>
      </c>
      <c r="E17" s="384">
        <f>A2.6.2!E17/A2.6.2!E$29</f>
        <v>4.1674238550255469E-2</v>
      </c>
      <c r="F17" s="385">
        <f>A2.6.2!F17/A2.6.2!F$29</f>
        <v>1.5754480138726996E-2</v>
      </c>
      <c r="G17" s="384">
        <f>A2.6.2!G17/A2.6.2!G$29</f>
        <v>3.7825074188710554E-2</v>
      </c>
      <c r="H17" s="385">
        <f>A2.6.2!H17/A2.6.2!H$29</f>
        <v>1.5724449449825748E-2</v>
      </c>
      <c r="I17" s="384">
        <f>A2.6.2!I17/A2.6.2!I$29</f>
        <v>3.5139507423970547E-2</v>
      </c>
      <c r="J17" s="385">
        <f>A2.6.2!J17/A2.6.2!J$29</f>
        <v>1.1080650236873256E-2</v>
      </c>
      <c r="K17" s="384">
        <f>A2.6.2!K17/A2.6.2!K$29</f>
        <v>3.2523683823580896E-2</v>
      </c>
      <c r="L17" s="385">
        <f>A2.6.2!L17/A2.6.2!L$29</f>
        <v>8.1801944773467056E-3</v>
      </c>
    </row>
    <row r="18" spans="2:12" customFormat="1" ht="13.35" customHeight="1" x14ac:dyDescent="0.25">
      <c r="B18" s="376"/>
      <c r="C18" s="13" t="s">
        <v>32</v>
      </c>
      <c r="D18" s="180" t="s">
        <v>56</v>
      </c>
      <c r="E18" s="384">
        <f>A2.6.2!E18/A2.6.2!E$29</f>
        <v>4.034581320621021E-2</v>
      </c>
      <c r="F18" s="385">
        <f>A2.6.2!F18/A2.6.2!F$29</f>
        <v>1.7420905121543165E-2</v>
      </c>
      <c r="G18" s="384">
        <f>A2.6.2!G18/A2.6.2!G$29</f>
        <v>3.6793771339225886E-2</v>
      </c>
      <c r="H18" s="385">
        <f>A2.6.2!H18/A2.6.2!H$29</f>
        <v>1.6789995613409988E-2</v>
      </c>
      <c r="I18" s="384">
        <f>A2.6.2!I18/A2.6.2!I$29</f>
        <v>3.6818849540243781E-2</v>
      </c>
      <c r="J18" s="385">
        <f>A2.6.2!J18/A2.6.2!J$29</f>
        <v>1.5541433505899075E-2</v>
      </c>
      <c r="K18" s="384">
        <f>A2.6.2!K18/A2.6.2!K$29</f>
        <v>3.1874610521009109E-2</v>
      </c>
      <c r="L18" s="385">
        <f>A2.6.2!L18/A2.6.2!L$29</f>
        <v>9.0600369557209352E-3</v>
      </c>
    </row>
    <row r="19" spans="2:12" customFormat="1" ht="13.35" customHeight="1" x14ac:dyDescent="0.25">
      <c r="B19" s="376"/>
      <c r="C19" s="13" t="s">
        <v>33</v>
      </c>
      <c r="D19" s="180" t="s">
        <v>57</v>
      </c>
      <c r="E19" s="384">
        <f>A2.6.2!E19/A2.6.2!E$29</f>
        <v>3.7941123850658509E-2</v>
      </c>
      <c r="F19" s="385">
        <f>A2.6.2!F19/A2.6.2!F$29</f>
        <v>1.6676914877919391E-2</v>
      </c>
      <c r="G19" s="384">
        <f>A2.6.2!G19/A2.6.2!G$29</f>
        <v>3.4437601710328981E-2</v>
      </c>
      <c r="H19" s="385">
        <f>A2.6.2!H19/A2.6.2!H$29</f>
        <v>1.3773818539201533E-2</v>
      </c>
      <c r="I19" s="384">
        <f>A2.6.2!I19/A2.6.2!I$29</f>
        <v>3.6509711129912512E-2</v>
      </c>
      <c r="J19" s="385">
        <f>A2.6.2!J19/A2.6.2!J$29</f>
        <v>1.8616489999670804E-2</v>
      </c>
      <c r="K19" s="384">
        <f>A2.6.2!K19/A2.6.2!K$29</f>
        <v>3.1109306184751329E-2</v>
      </c>
      <c r="L19" s="385">
        <f>A2.6.2!L19/A2.6.2!L$29</f>
        <v>9.6982616600913979E-3</v>
      </c>
    </row>
    <row r="20" spans="2:12" customFormat="1" ht="13.35" customHeight="1" x14ac:dyDescent="0.25">
      <c r="B20" s="376"/>
      <c r="C20" s="13" t="s">
        <v>34</v>
      </c>
      <c r="D20" s="180" t="s">
        <v>58</v>
      </c>
      <c r="E20" s="384">
        <f>A2.6.2!E20/A2.6.2!E$29</f>
        <v>0.16416266237288041</v>
      </c>
      <c r="F20" s="385">
        <f>A2.6.2!F20/A2.6.2!F$29</f>
        <v>9.301210824167562E-2</v>
      </c>
      <c r="G20" s="384">
        <f>A2.6.2!G20/A2.6.2!G$29</f>
        <v>0.15862280225916589</v>
      </c>
      <c r="H20" s="385">
        <f>A2.6.2!H20/A2.6.2!H$29</f>
        <v>8.0703927353392879E-2</v>
      </c>
      <c r="I20" s="384">
        <f>A2.6.2!I20/A2.6.2!I$29</f>
        <v>0.15124189964390974</v>
      </c>
      <c r="J20" s="385">
        <f>A2.6.2!J20/A2.6.2!J$29</f>
        <v>7.2871649302479996E-2</v>
      </c>
      <c r="K20" s="384">
        <f>A2.6.2!K20/A2.6.2!K$29</f>
        <v>0.14801532009046414</v>
      </c>
      <c r="L20" s="385">
        <f>A2.6.2!L20/A2.6.2!L$29</f>
        <v>6.6934480737884675E-2</v>
      </c>
    </row>
    <row r="21" spans="2:12" customFormat="1" ht="13.35" customHeight="1" x14ac:dyDescent="0.25">
      <c r="B21" s="376"/>
      <c r="C21" s="13" t="s">
        <v>35</v>
      </c>
      <c r="D21" s="180" t="s">
        <v>59</v>
      </c>
      <c r="E21" s="384">
        <f>A2.6.2!E21/A2.6.2!E$29</f>
        <v>0.19097769569621181</v>
      </c>
      <c r="F21" s="385">
        <f>A2.6.2!F21/A2.6.2!F$29</f>
        <v>0.14003980504593588</v>
      </c>
      <c r="G21" s="384">
        <f>A2.6.2!G21/A2.6.2!G$29</f>
        <v>0.19493666039120586</v>
      </c>
      <c r="H21" s="385">
        <f>A2.6.2!H21/A2.6.2!H$29</f>
        <v>0.14140547396628853</v>
      </c>
      <c r="I21" s="384">
        <f>A2.6.2!I21/A2.6.2!I$29</f>
        <v>0.20081561404650558</v>
      </c>
      <c r="J21" s="385">
        <f>A2.6.2!J21/A2.6.2!J$29</f>
        <v>0.13651418397593126</v>
      </c>
      <c r="K21" s="384">
        <f>A2.6.2!K21/A2.6.2!K$29</f>
        <v>0.20901210623236405</v>
      </c>
      <c r="L21" s="385">
        <f>A2.6.2!L21/A2.6.2!L$29</f>
        <v>0.13516880556303362</v>
      </c>
    </row>
    <row r="22" spans="2:12" customFormat="1" ht="13.35" customHeight="1" x14ac:dyDescent="0.25">
      <c r="B22" s="376"/>
      <c r="C22" s="13" t="s">
        <v>36</v>
      </c>
      <c r="D22" s="180" t="s">
        <v>60</v>
      </c>
      <c r="E22" s="384">
        <f>A2.6.2!E22/A2.6.2!E$29</f>
        <v>9.9050098399268593E-2</v>
      </c>
      <c r="F22" s="385">
        <f>A2.6.2!F22/A2.6.2!F$29</f>
        <v>0.10244290356207909</v>
      </c>
      <c r="G22" s="384">
        <f>A2.6.2!G22/A2.6.2!G$29</f>
        <v>0.10817447908356999</v>
      </c>
      <c r="H22" s="385">
        <f>A2.6.2!H22/A2.6.2!H$29</f>
        <v>0.11256349238521358</v>
      </c>
      <c r="I22" s="384">
        <f>A2.6.2!I22/A2.6.2!I$29</f>
        <v>0.11174888663685302</v>
      </c>
      <c r="J22" s="385">
        <f>A2.6.2!J22/A2.6.2!J$29</f>
        <v>0.10747164636266102</v>
      </c>
      <c r="K22" s="384">
        <f>A2.6.2!K22/A2.6.2!K$29</f>
        <v>0.11833229472269095</v>
      </c>
      <c r="L22" s="385">
        <f>A2.6.2!L22/A2.6.2!L$29</f>
        <v>0.10634835241244593</v>
      </c>
    </row>
    <row r="23" spans="2:12" customFormat="1" ht="13.35" customHeight="1" x14ac:dyDescent="0.25">
      <c r="B23" s="376"/>
      <c r="C23" s="13" t="s">
        <v>37</v>
      </c>
      <c r="D23" s="180" t="s">
        <v>61</v>
      </c>
      <c r="E23" s="384">
        <f>A2.6.2!E23/A2.6.2!E$29</f>
        <v>5.3473698446038179E-2</v>
      </c>
      <c r="F23" s="385">
        <f>A2.6.2!F23/A2.6.2!F$29</f>
        <v>6.3373069743293431E-2</v>
      </c>
      <c r="G23" s="384">
        <f>A2.6.2!G23/A2.6.2!G$29</f>
        <v>6.1158301158301155E-2</v>
      </c>
      <c r="H23" s="385">
        <f>A2.6.2!H23/A2.6.2!H$29</f>
        <v>7.8064521740786944E-2</v>
      </c>
      <c r="I23" s="384">
        <f>A2.6.2!I23/A2.6.2!I$29</f>
        <v>6.6927303662244211E-2</v>
      </c>
      <c r="J23" s="385">
        <f>A2.6.2!J23/A2.6.2!J$29</f>
        <v>8.2689126530336388E-2</v>
      </c>
      <c r="K23" s="384">
        <f>A2.6.2!K23/A2.6.2!K$29</f>
        <v>7.720121272379725E-2</v>
      </c>
      <c r="L23" s="385">
        <f>A2.6.2!L23/A2.6.2!L$29</f>
        <v>8.8844857592509555E-2</v>
      </c>
    </row>
    <row r="24" spans="2:12" customFormat="1" ht="13.35" customHeight="1" x14ac:dyDescent="0.25">
      <c r="B24" s="376"/>
      <c r="C24" s="13" t="s">
        <v>38</v>
      </c>
      <c r="D24" s="180" t="s">
        <v>62</v>
      </c>
      <c r="E24" s="384">
        <f>A2.6.2!E24/A2.6.2!E$29</f>
        <v>6.0986415688661054E-2</v>
      </c>
      <c r="F24" s="385">
        <f>A2.6.2!F24/A2.6.2!F$29</f>
        <v>8.8561019213928852E-2</v>
      </c>
      <c r="G24" s="384">
        <f>A2.6.2!G24/A2.6.2!G$29</f>
        <v>6.8178308178308181E-2</v>
      </c>
      <c r="H24" s="385">
        <f>A2.6.2!H24/A2.6.2!H$29</f>
        <v>9.5942051597411329E-2</v>
      </c>
      <c r="I24" s="384">
        <f>A2.6.2!I24/A2.6.2!I$29</f>
        <v>7.4768494844594025E-2</v>
      </c>
      <c r="J24" s="385">
        <f>A2.6.2!J24/A2.6.2!J$29</f>
        <v>0.10556177916931456</v>
      </c>
      <c r="K24" s="384">
        <f>A2.6.2!K24/A2.6.2!K$29</f>
        <v>8.8225656250218804E-2</v>
      </c>
      <c r="L24" s="385">
        <f>A2.6.2!L24/A2.6.2!L$29</f>
        <v>0.12980830830046089</v>
      </c>
    </row>
    <row r="25" spans="2:12" customFormat="1" ht="13.35" customHeight="1" x14ac:dyDescent="0.25">
      <c r="B25" s="376"/>
      <c r="C25" s="13" t="s">
        <v>39</v>
      </c>
      <c r="D25" s="180" t="s">
        <v>63</v>
      </c>
      <c r="E25" s="384">
        <f>A2.6.2!E25/A2.6.2!E$29</f>
        <v>2.0819510243525862E-2</v>
      </c>
      <c r="F25" s="385">
        <f>A2.6.2!F25/A2.6.2!F$29</f>
        <v>4.7302358698419908E-2</v>
      </c>
      <c r="G25" s="384">
        <f>A2.6.2!G25/A2.6.2!G$29</f>
        <v>2.3820798366252911E-2</v>
      </c>
      <c r="H25" s="385">
        <f>A2.6.2!H25/A2.6.2!H$29</f>
        <v>4.8239004274176503E-2</v>
      </c>
      <c r="I25" s="384">
        <f>A2.6.2!I25/A2.6.2!I$29</f>
        <v>2.776318603159255E-2</v>
      </c>
      <c r="J25" s="385">
        <f>A2.6.2!J25/A2.6.2!J$29</f>
        <v>5.3003720346690056E-2</v>
      </c>
      <c r="K25" s="384">
        <f>A2.6.2!K25/A2.6.2!K$29</f>
        <v>3.0734706166546468E-2</v>
      </c>
      <c r="L25" s="385">
        <f>A2.6.2!L25/A2.6.2!L$29</f>
        <v>6.122781881788026E-2</v>
      </c>
    </row>
    <row r="26" spans="2:12" customFormat="1" ht="13.35" customHeight="1" x14ac:dyDescent="0.25">
      <c r="B26" s="376"/>
      <c r="C26" s="13" t="s">
        <v>40</v>
      </c>
      <c r="D26" s="180" t="s">
        <v>64</v>
      </c>
      <c r="E26" s="384">
        <f>A2.6.2!E26/A2.6.2!E$29</f>
        <v>1.945023194616426E-2</v>
      </c>
      <c r="F26" s="385">
        <f>A2.6.2!F26/A2.6.2!F$29</f>
        <v>0.12176029449532909</v>
      </c>
      <c r="G26" s="384">
        <f>A2.6.2!G26/A2.6.2!G$29</f>
        <v>2.2411691502600594E-2</v>
      </c>
      <c r="H26" s="385">
        <f>A2.6.2!H26/A2.6.2!H$29</f>
        <v>0.12066769056788287</v>
      </c>
      <c r="I26" s="384">
        <f>A2.6.2!I26/A2.6.2!I$29</f>
        <v>2.537840400903707E-2</v>
      </c>
      <c r="J26" s="385">
        <f>A2.6.2!J26/A2.6.2!J$29</f>
        <v>0.11958996276667812</v>
      </c>
      <c r="K26" s="384">
        <f>A2.6.2!K26/A2.6.2!K$29</f>
        <v>2.8887612992669044E-2</v>
      </c>
      <c r="L26" s="385">
        <f>A2.6.2!L26/A2.6.2!L$29</f>
        <v>0.10943869744950854</v>
      </c>
    </row>
    <row r="27" spans="2:12" customFormat="1" ht="13.35" customHeight="1" x14ac:dyDescent="0.25">
      <c r="B27" s="376"/>
      <c r="C27" s="13" t="s">
        <v>41</v>
      </c>
      <c r="D27" s="180" t="s">
        <v>65</v>
      </c>
      <c r="E27" s="384">
        <f>A2.6.2!E27/A2.6.2!E$29</f>
        <v>6.0391934781781837E-3</v>
      </c>
      <c r="F27" s="385">
        <f>A2.6.2!F27/A2.6.2!F$29</f>
        <v>0.1832078783991844</v>
      </c>
      <c r="G27" s="384">
        <f>A2.6.2!G27/A2.6.2!G$29</f>
        <v>7.0085197357924629E-3</v>
      </c>
      <c r="H27" s="385">
        <f>A2.6.2!H27/A2.6.2!H$29</f>
        <v>0.16371969370987546</v>
      </c>
      <c r="I27" s="384">
        <f>A2.6.2!I27/A2.6.2!I$29</f>
        <v>7.6215402065881351E-3</v>
      </c>
      <c r="J27" s="385">
        <f>A2.6.2!J27/A2.6.2!J$29</f>
        <v>0.16884787288638795</v>
      </c>
      <c r="K27" s="384">
        <f>A2.6.2!K27/A2.6.2!K$29</f>
        <v>8.921081928875009E-3</v>
      </c>
      <c r="L27" s="385">
        <f>A2.6.2!L27/A2.6.2!L$29</f>
        <v>0.17074664285626279</v>
      </c>
    </row>
    <row r="28" spans="2:12" customFormat="1" ht="13.35" customHeight="1" x14ac:dyDescent="0.25">
      <c r="B28" s="377"/>
      <c r="C28" s="135" t="s">
        <v>42</v>
      </c>
      <c r="D28" s="210" t="s">
        <v>66</v>
      </c>
      <c r="E28" s="386">
        <f>A2.6.2!E28/A2.6.2!E$29</f>
        <v>1.0001929949863566E-3</v>
      </c>
      <c r="F28" s="387">
        <f>A2.6.2!F28/A2.6.2!F$29</f>
        <v>5.2942223730819797E-2</v>
      </c>
      <c r="G28" s="386">
        <f>A2.6.2!G28/A2.6.2!G$29</f>
        <v>1.2214812214812216E-3</v>
      </c>
      <c r="H28" s="387">
        <f>A2.6.2!H28/A2.6.2!H$29</f>
        <v>6.0352364035841585E-2</v>
      </c>
      <c r="I28" s="386">
        <f>A2.6.2!I28/A2.6.2!I$29</f>
        <v>1.3795011017414022E-3</v>
      </c>
      <c r="J28" s="387">
        <f>A2.6.2!J28/A2.6.2!J$29</f>
        <v>6.279487044177956E-2</v>
      </c>
      <c r="K28" s="386">
        <f>A2.6.2!K28/A2.6.2!K$29</f>
        <v>1.8099832655318971E-3</v>
      </c>
      <c r="L28" s="387">
        <f>A2.6.2!L28/A2.6.2!L$29</f>
        <v>6.9454031959702706E-2</v>
      </c>
    </row>
    <row r="29" spans="2:12" customFormat="1" ht="13.35" customHeight="1" x14ac:dyDescent="0.25">
      <c r="B29" s="377"/>
      <c r="C29" s="380" t="s">
        <v>8</v>
      </c>
      <c r="D29" s="381"/>
      <c r="E29" s="388">
        <f>A2.6.2!E29/A2.6.2!E$29</f>
        <v>1</v>
      </c>
      <c r="F29" s="389">
        <f>A2.6.2!F29/A2.6.2!F$29</f>
        <v>1</v>
      </c>
      <c r="G29" s="388">
        <f>A2.6.2!G29/A2.6.2!G$29</f>
        <v>1</v>
      </c>
      <c r="H29" s="389">
        <f>A2.6.2!H29/A2.6.2!H$29</f>
        <v>1</v>
      </c>
      <c r="I29" s="388">
        <f>A2.6.2!I29/A2.6.2!I$29</f>
        <v>1</v>
      </c>
      <c r="J29" s="389">
        <f>A2.6.2!J29/A2.6.2!J$29</f>
        <v>1</v>
      </c>
      <c r="K29" s="388">
        <f>A2.6.2!K29/A2.6.2!K$29</f>
        <v>1</v>
      </c>
      <c r="L29" s="389">
        <f>A2.6.2!L29/A2.6.2!L$29</f>
        <v>1</v>
      </c>
    </row>
    <row r="30" spans="2:12" s="1" customFormat="1" ht="12" customHeight="1" x14ac:dyDescent="0.25">
      <c r="B30" s="390"/>
      <c r="C30" s="390" t="s">
        <v>354</v>
      </c>
    </row>
    <row r="31" spans="2:12" s="1" customFormat="1" ht="13.35" customHeight="1" x14ac:dyDescent="0.25"/>
    <row r="32" spans="2:12" x14ac:dyDescent="0.25">
      <c r="G32" s="194" t="s">
        <v>270</v>
      </c>
    </row>
    <row r="36" spans="2:13"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enableFormatConditionsCalculation="0">
    <tabColor theme="7" tint="0.79998168889431442"/>
    <pageSetUpPr fitToPage="1"/>
  </sheetPr>
  <dimension ref="A1:N32"/>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385</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row>
    <row r="4" spans="1:14" ht="13.35" customHeight="1" x14ac:dyDescent="0.25">
      <c r="B4" s="88"/>
      <c r="C4" s="13" t="s">
        <v>18</v>
      </c>
      <c r="D4" s="180" t="s">
        <v>43</v>
      </c>
      <c r="E4" s="374">
        <v>189</v>
      </c>
      <c r="F4" s="596">
        <v>8.6631300000000007</v>
      </c>
      <c r="G4" s="374">
        <v>177</v>
      </c>
      <c r="H4" s="596">
        <v>6.572597</v>
      </c>
      <c r="I4" s="374">
        <v>147</v>
      </c>
      <c r="J4" s="596">
        <v>7.5719690000000002</v>
      </c>
      <c r="K4" s="374">
        <v>67</v>
      </c>
      <c r="L4" s="596">
        <v>5.146039</v>
      </c>
      <c r="N4" s="558"/>
    </row>
    <row r="5" spans="1:14" ht="13.35" customHeight="1" x14ac:dyDescent="0.25">
      <c r="B5" s="88"/>
      <c r="C5" s="13" t="s">
        <v>19</v>
      </c>
      <c r="D5" s="181" t="s">
        <v>125</v>
      </c>
      <c r="E5" s="374">
        <v>4</v>
      </c>
      <c r="F5" s="375">
        <v>0.104771</v>
      </c>
      <c r="G5" s="374">
        <v>2</v>
      </c>
      <c r="H5" s="375">
        <v>7.6742000000000005E-2</v>
      </c>
      <c r="I5" s="374">
        <v>1</v>
      </c>
      <c r="J5" s="375">
        <v>2.7737000000000001E-2</v>
      </c>
      <c r="K5" s="374">
        <v>1</v>
      </c>
      <c r="L5" s="375">
        <v>5.8282E-2</v>
      </c>
    </row>
    <row r="6" spans="1:14" ht="13.35" customHeight="1" x14ac:dyDescent="0.25">
      <c r="B6" s="88"/>
      <c r="C6" s="13" t="s">
        <v>20</v>
      </c>
      <c r="D6" s="180" t="s">
        <v>44</v>
      </c>
      <c r="E6" s="374">
        <v>369</v>
      </c>
      <c r="F6" s="375">
        <v>3.69509</v>
      </c>
      <c r="G6" s="374">
        <v>257</v>
      </c>
      <c r="H6" s="375">
        <v>2.5831970000000002</v>
      </c>
      <c r="I6" s="374">
        <v>186</v>
      </c>
      <c r="J6" s="375">
        <v>2.7818930000000002</v>
      </c>
      <c r="K6" s="374">
        <v>116</v>
      </c>
      <c r="L6" s="375">
        <v>1.437071</v>
      </c>
    </row>
    <row r="7" spans="1:14" ht="13.35" customHeight="1" x14ac:dyDescent="0.25">
      <c r="B7" s="88"/>
      <c r="C7" s="13" t="s">
        <v>21</v>
      </c>
      <c r="D7" s="180" t="s">
        <v>45</v>
      </c>
      <c r="E7" s="374">
        <v>296</v>
      </c>
      <c r="F7" s="375">
        <v>2.875286</v>
      </c>
      <c r="G7" s="374">
        <v>205</v>
      </c>
      <c r="H7" s="375">
        <v>2.1251139999999999</v>
      </c>
      <c r="I7" s="374">
        <v>190</v>
      </c>
      <c r="J7" s="375">
        <v>2.4965549999999999</v>
      </c>
      <c r="K7" s="374">
        <v>141</v>
      </c>
      <c r="L7" s="375">
        <v>1.510804</v>
      </c>
    </row>
    <row r="8" spans="1:14" ht="13.35" customHeight="1" x14ac:dyDescent="0.25">
      <c r="B8" s="88"/>
      <c r="C8" s="13" t="s">
        <v>22</v>
      </c>
      <c r="D8" s="180" t="s">
        <v>46</v>
      </c>
      <c r="E8" s="374">
        <v>334</v>
      </c>
      <c r="F8" s="375">
        <v>3.5062099999999998</v>
      </c>
      <c r="G8" s="374">
        <v>267</v>
      </c>
      <c r="H8" s="375">
        <v>3.359445</v>
      </c>
      <c r="I8" s="374">
        <v>228</v>
      </c>
      <c r="J8" s="375">
        <v>3.7104249999999999</v>
      </c>
      <c r="K8" s="374">
        <v>163</v>
      </c>
      <c r="L8" s="375">
        <v>2.1970770000000002</v>
      </c>
    </row>
    <row r="9" spans="1:14" ht="13.35" customHeight="1" x14ac:dyDescent="0.25">
      <c r="B9" s="88"/>
      <c r="C9" s="13" t="s">
        <v>23</v>
      </c>
      <c r="D9" s="180" t="s">
        <v>47</v>
      </c>
      <c r="E9" s="374">
        <v>482</v>
      </c>
      <c r="F9" s="375">
        <v>6.3790050000000003</v>
      </c>
      <c r="G9" s="374">
        <v>347</v>
      </c>
      <c r="H9" s="375">
        <v>4.6979519999999999</v>
      </c>
      <c r="I9" s="374">
        <v>294</v>
      </c>
      <c r="J9" s="375">
        <v>5.9625599999999999</v>
      </c>
      <c r="K9" s="374">
        <v>181</v>
      </c>
      <c r="L9" s="375">
        <v>2.8429890000000002</v>
      </c>
    </row>
    <row r="10" spans="1:14" s="37" customFormat="1" ht="13.35" customHeight="1" x14ac:dyDescent="0.25">
      <c r="B10" s="88"/>
      <c r="C10" s="13" t="s">
        <v>24</v>
      </c>
      <c r="D10" s="180" t="s">
        <v>48</v>
      </c>
      <c r="E10" s="374">
        <v>634</v>
      </c>
      <c r="F10" s="375">
        <v>9.9711990000000004</v>
      </c>
      <c r="G10" s="374">
        <v>516</v>
      </c>
      <c r="H10" s="375">
        <v>9.2190840000000005</v>
      </c>
      <c r="I10" s="374">
        <v>430</v>
      </c>
      <c r="J10" s="375">
        <v>8.1176370000000002</v>
      </c>
      <c r="K10" s="374">
        <v>273</v>
      </c>
      <c r="L10" s="375">
        <v>4.6872559999999996</v>
      </c>
    </row>
    <row r="11" spans="1:14" s="1" customFormat="1" ht="13.35" customHeight="1" x14ac:dyDescent="0.25">
      <c r="B11" s="376"/>
      <c r="C11" s="13" t="s">
        <v>25</v>
      </c>
      <c r="D11" s="180" t="s">
        <v>49</v>
      </c>
      <c r="E11" s="374">
        <v>665</v>
      </c>
      <c r="F11" s="375">
        <v>10.453783</v>
      </c>
      <c r="G11" s="374">
        <v>555</v>
      </c>
      <c r="H11" s="375">
        <v>8.9691279999999995</v>
      </c>
      <c r="I11" s="374">
        <v>435</v>
      </c>
      <c r="J11" s="375">
        <v>9.3261400000000005</v>
      </c>
      <c r="K11" s="374">
        <v>294</v>
      </c>
      <c r="L11" s="375">
        <v>6.3638070000000004</v>
      </c>
    </row>
    <row r="12" spans="1:14" s="1" customFormat="1" ht="13.35" customHeight="1" x14ac:dyDescent="0.25">
      <c r="B12" s="376"/>
      <c r="C12" s="13" t="s">
        <v>26</v>
      </c>
      <c r="D12" s="180" t="s">
        <v>50</v>
      </c>
      <c r="E12" s="374">
        <v>770</v>
      </c>
      <c r="F12" s="375">
        <v>13.058608</v>
      </c>
      <c r="G12" s="374">
        <v>615</v>
      </c>
      <c r="H12" s="375">
        <v>10.213937</v>
      </c>
      <c r="I12" s="374">
        <v>539</v>
      </c>
      <c r="J12" s="375">
        <v>12.723609</v>
      </c>
      <c r="K12" s="374">
        <v>388</v>
      </c>
      <c r="L12" s="375">
        <v>9.3569829999999996</v>
      </c>
    </row>
    <row r="13" spans="1:14" s="1" customFormat="1" ht="13.35" customHeight="1" x14ac:dyDescent="0.25">
      <c r="B13" s="376"/>
      <c r="C13" s="13" t="s">
        <v>27</v>
      </c>
      <c r="D13" s="180" t="s">
        <v>51</v>
      </c>
      <c r="E13" s="374">
        <v>987</v>
      </c>
      <c r="F13" s="375">
        <v>17.588273000000001</v>
      </c>
      <c r="G13" s="374">
        <v>757</v>
      </c>
      <c r="H13" s="375">
        <v>14.744814</v>
      </c>
      <c r="I13" s="374">
        <v>570</v>
      </c>
      <c r="J13" s="375">
        <v>14.685231999999999</v>
      </c>
      <c r="K13" s="374">
        <v>477</v>
      </c>
      <c r="L13" s="375">
        <v>11.462285</v>
      </c>
    </row>
    <row r="14" spans="1:14" s="1" customFormat="1" ht="13.35" customHeight="1" x14ac:dyDescent="0.25">
      <c r="B14" s="376"/>
      <c r="C14" s="13" t="s">
        <v>28</v>
      </c>
      <c r="D14" s="180" t="s">
        <v>52</v>
      </c>
      <c r="E14" s="374">
        <v>1068</v>
      </c>
      <c r="F14" s="375">
        <v>20.590786000000001</v>
      </c>
      <c r="G14" s="374">
        <v>884</v>
      </c>
      <c r="H14" s="375">
        <v>18.054592</v>
      </c>
      <c r="I14" s="374">
        <v>693</v>
      </c>
      <c r="J14" s="375">
        <v>19.026306999999999</v>
      </c>
      <c r="K14" s="374">
        <v>549</v>
      </c>
      <c r="L14" s="375">
        <v>15.850368</v>
      </c>
    </row>
    <row r="15" spans="1:14" customFormat="1" ht="13.35" customHeight="1" x14ac:dyDescent="0.25">
      <c r="A15" s="1"/>
      <c r="B15" s="376"/>
      <c r="C15" s="13" t="s">
        <v>29</v>
      </c>
      <c r="D15" s="180" t="s">
        <v>53</v>
      </c>
      <c r="E15" s="374">
        <v>1345</v>
      </c>
      <c r="F15" s="375">
        <v>26.426615000000002</v>
      </c>
      <c r="G15" s="374">
        <v>1008</v>
      </c>
      <c r="H15" s="375">
        <v>20.63458</v>
      </c>
      <c r="I15" s="374">
        <v>913</v>
      </c>
      <c r="J15" s="375">
        <v>25.86233</v>
      </c>
      <c r="K15" s="374">
        <v>609</v>
      </c>
      <c r="L15" s="375">
        <v>17.88043</v>
      </c>
    </row>
    <row r="16" spans="1:14" customFormat="1" ht="13.35" customHeight="1" x14ac:dyDescent="0.25">
      <c r="A16" s="1"/>
      <c r="B16" s="376"/>
      <c r="C16" s="13" t="s">
        <v>30</v>
      </c>
      <c r="D16" s="180" t="s">
        <v>54</v>
      </c>
      <c r="E16" s="374">
        <v>1617</v>
      </c>
      <c r="F16" s="375">
        <v>33.374053000000004</v>
      </c>
      <c r="G16" s="374">
        <v>1230</v>
      </c>
      <c r="H16" s="375">
        <v>25.608035000000001</v>
      </c>
      <c r="I16" s="374">
        <v>1013</v>
      </c>
      <c r="J16" s="375">
        <v>30.142182999999999</v>
      </c>
      <c r="K16" s="374">
        <v>683</v>
      </c>
      <c r="L16" s="375">
        <v>19.906412</v>
      </c>
    </row>
    <row r="17" spans="1:12" customFormat="1" ht="13.35" customHeight="1" x14ac:dyDescent="0.25">
      <c r="A17" s="1"/>
      <c r="B17" s="376"/>
      <c r="C17" s="13" t="s">
        <v>31</v>
      </c>
      <c r="D17" s="180" t="s">
        <v>55</v>
      </c>
      <c r="E17" s="374">
        <v>1844</v>
      </c>
      <c r="F17" s="375">
        <v>40.296779999999998</v>
      </c>
      <c r="G17" s="374">
        <v>1380</v>
      </c>
      <c r="H17" s="375">
        <v>31.70147</v>
      </c>
      <c r="I17" s="374">
        <v>1175</v>
      </c>
      <c r="J17" s="375">
        <v>40.122188999999999</v>
      </c>
      <c r="K17" s="374">
        <v>814</v>
      </c>
      <c r="L17" s="375">
        <v>26.489325999999998</v>
      </c>
    </row>
    <row r="18" spans="1:12" customFormat="1" ht="13.35" customHeight="1" x14ac:dyDescent="0.25">
      <c r="A18" s="1"/>
      <c r="B18" s="376"/>
      <c r="C18" s="13" t="s">
        <v>32</v>
      </c>
      <c r="D18" s="180" t="s">
        <v>56</v>
      </c>
      <c r="E18" s="374">
        <v>2094</v>
      </c>
      <c r="F18" s="375">
        <v>49.216225999999999</v>
      </c>
      <c r="G18" s="374">
        <v>1692</v>
      </c>
      <c r="H18" s="375">
        <v>40.03698</v>
      </c>
      <c r="I18" s="374">
        <v>1344</v>
      </c>
      <c r="J18" s="375">
        <v>46.886941999999998</v>
      </c>
      <c r="K18" s="374">
        <v>913</v>
      </c>
      <c r="L18" s="375">
        <v>32.100380999999999</v>
      </c>
    </row>
    <row r="19" spans="1:12" customFormat="1" ht="13.35" customHeight="1" x14ac:dyDescent="0.25">
      <c r="A19" s="1"/>
      <c r="B19" s="376"/>
      <c r="C19" s="13" t="s">
        <v>33</v>
      </c>
      <c r="D19" s="180" t="s">
        <v>57</v>
      </c>
      <c r="E19" s="374">
        <v>2245</v>
      </c>
      <c r="F19" s="375">
        <v>56.310116000000001</v>
      </c>
      <c r="G19" s="374">
        <v>1896</v>
      </c>
      <c r="H19" s="375">
        <v>47.698203999999997</v>
      </c>
      <c r="I19" s="374">
        <v>1604</v>
      </c>
      <c r="J19" s="375">
        <v>58.184133000000003</v>
      </c>
      <c r="K19" s="374">
        <v>975</v>
      </c>
      <c r="L19" s="375">
        <v>35.712414000000003</v>
      </c>
    </row>
    <row r="20" spans="1:12" customFormat="1" ht="13.35" customHeight="1" x14ac:dyDescent="0.25">
      <c r="A20" s="1"/>
      <c r="B20" s="376"/>
      <c r="C20" s="13" t="s">
        <v>34</v>
      </c>
      <c r="D20" s="180" t="s">
        <v>58</v>
      </c>
      <c r="E20" s="374">
        <v>12730</v>
      </c>
      <c r="F20" s="375">
        <v>355.71473500000002</v>
      </c>
      <c r="G20" s="374">
        <v>11202</v>
      </c>
      <c r="H20" s="375">
        <v>317.20195000000001</v>
      </c>
      <c r="I20" s="374">
        <v>9982</v>
      </c>
      <c r="J20" s="375">
        <v>413.31405999999998</v>
      </c>
      <c r="K20" s="374">
        <v>7198</v>
      </c>
      <c r="L20" s="375">
        <v>292.028052</v>
      </c>
    </row>
    <row r="21" spans="1:12" customFormat="1" ht="13.35" customHeight="1" x14ac:dyDescent="0.25">
      <c r="A21" s="1"/>
      <c r="B21" s="376"/>
      <c r="C21" s="13" t="s">
        <v>35</v>
      </c>
      <c r="D21" s="180" t="s">
        <v>59</v>
      </c>
      <c r="E21" s="374">
        <v>24879</v>
      </c>
      <c r="F21" s="375">
        <v>849.89721399999996</v>
      </c>
      <c r="G21" s="374">
        <v>23890</v>
      </c>
      <c r="H21" s="375">
        <v>833.13293299999998</v>
      </c>
      <c r="I21" s="374">
        <v>21964</v>
      </c>
      <c r="J21" s="375">
        <v>1124.22057</v>
      </c>
      <c r="K21" s="374">
        <v>19053</v>
      </c>
      <c r="L21" s="375">
        <v>983.78531099999998</v>
      </c>
    </row>
    <row r="22" spans="1:12" customFormat="1" ht="13.35" customHeight="1" x14ac:dyDescent="0.25">
      <c r="A22" s="1"/>
      <c r="B22" s="376"/>
      <c r="C22" s="13" t="s">
        <v>36</v>
      </c>
      <c r="D22" s="180" t="s">
        <v>60</v>
      </c>
      <c r="E22" s="374">
        <v>16723</v>
      </c>
      <c r="F22" s="375">
        <v>704.16779599999995</v>
      </c>
      <c r="G22" s="374">
        <v>17190</v>
      </c>
      <c r="H22" s="375">
        <v>731.12353599999994</v>
      </c>
      <c r="I22" s="374">
        <v>16714</v>
      </c>
      <c r="J22" s="375">
        <v>1011.278861</v>
      </c>
      <c r="K22" s="374">
        <v>16223</v>
      </c>
      <c r="L22" s="375">
        <v>984.51268200000004</v>
      </c>
    </row>
    <row r="23" spans="1:12" customFormat="1" ht="13.35" customHeight="1" x14ac:dyDescent="0.25">
      <c r="A23" s="1"/>
      <c r="B23" s="376"/>
      <c r="C23" s="13" t="s">
        <v>37</v>
      </c>
      <c r="D23" s="180" t="s">
        <v>61</v>
      </c>
      <c r="E23" s="374">
        <v>10072</v>
      </c>
      <c r="F23" s="375">
        <v>485.70820300000003</v>
      </c>
      <c r="G23" s="374">
        <v>10663</v>
      </c>
      <c r="H23" s="375">
        <v>522.30723599999999</v>
      </c>
      <c r="I23" s="374">
        <v>11115</v>
      </c>
      <c r="J23" s="375">
        <v>758.86270100000002</v>
      </c>
      <c r="K23" s="374">
        <v>11143</v>
      </c>
      <c r="L23" s="375">
        <v>774.56554800000004</v>
      </c>
    </row>
    <row r="24" spans="1:12" customFormat="1" ht="13.35" customHeight="1" x14ac:dyDescent="0.25">
      <c r="A24" s="1"/>
      <c r="B24" s="376"/>
      <c r="C24" s="13" t="s">
        <v>38</v>
      </c>
      <c r="D24" s="180" t="s">
        <v>62</v>
      </c>
      <c r="E24" s="374">
        <v>11283</v>
      </c>
      <c r="F24" s="375">
        <v>644.11514999999997</v>
      </c>
      <c r="G24" s="374">
        <v>12260</v>
      </c>
      <c r="H24" s="375">
        <v>710.26054199999999</v>
      </c>
      <c r="I24" s="374">
        <v>12895</v>
      </c>
      <c r="J24" s="375">
        <v>1026.9179529999999</v>
      </c>
      <c r="K24" s="374">
        <v>13569</v>
      </c>
      <c r="L24" s="375">
        <v>1104.8790779999999</v>
      </c>
    </row>
    <row r="25" spans="1:12" customFormat="1" ht="13.35" customHeight="1" x14ac:dyDescent="0.25">
      <c r="A25" s="1"/>
      <c r="B25" s="376"/>
      <c r="C25" s="13" t="s">
        <v>39</v>
      </c>
      <c r="D25" s="180" t="s">
        <v>63</v>
      </c>
      <c r="E25" s="374">
        <v>4579</v>
      </c>
      <c r="F25" s="375">
        <v>325.71076699999998</v>
      </c>
      <c r="G25" s="374">
        <v>4907</v>
      </c>
      <c r="H25" s="375">
        <v>349.28175700000003</v>
      </c>
      <c r="I25" s="374">
        <v>5087</v>
      </c>
      <c r="J25" s="375">
        <v>500.05092300000001</v>
      </c>
      <c r="K25" s="374">
        <v>5419</v>
      </c>
      <c r="L25" s="375">
        <v>545.14379799999995</v>
      </c>
    </row>
    <row r="26" spans="1:12" customFormat="1" ht="13.35" customHeight="1" x14ac:dyDescent="0.25">
      <c r="A26" s="1"/>
      <c r="B26" s="376"/>
      <c r="C26" s="13" t="s">
        <v>40</v>
      </c>
      <c r="D26" s="180" t="s">
        <v>64</v>
      </c>
      <c r="E26" s="374">
        <v>4901</v>
      </c>
      <c r="F26" s="375">
        <v>429.90967999999998</v>
      </c>
      <c r="G26" s="374">
        <v>5638</v>
      </c>
      <c r="H26" s="375">
        <v>494.20906400000001</v>
      </c>
      <c r="I26" s="374">
        <v>5776</v>
      </c>
      <c r="J26" s="375">
        <v>710.49338</v>
      </c>
      <c r="K26" s="374">
        <v>5930</v>
      </c>
      <c r="L26" s="375">
        <v>739.01552500000003</v>
      </c>
    </row>
    <row r="27" spans="1:12" customFormat="1" ht="13.35" customHeight="1" x14ac:dyDescent="0.25">
      <c r="A27" s="1"/>
      <c r="B27" s="376"/>
      <c r="C27" s="13" t="s">
        <v>41</v>
      </c>
      <c r="D27" s="180" t="s">
        <v>65</v>
      </c>
      <c r="E27" s="374">
        <v>1633</v>
      </c>
      <c r="F27" s="375">
        <v>183.266029</v>
      </c>
      <c r="G27" s="374">
        <v>1802</v>
      </c>
      <c r="H27" s="375">
        <v>204.094211</v>
      </c>
      <c r="I27" s="374">
        <v>1913</v>
      </c>
      <c r="J27" s="375">
        <v>310.88049999999998</v>
      </c>
      <c r="K27" s="374">
        <v>2228</v>
      </c>
      <c r="L27" s="375">
        <v>360.158164</v>
      </c>
    </row>
    <row r="28" spans="1:12" customFormat="1" ht="13.35" customHeight="1" x14ac:dyDescent="0.25">
      <c r="A28" s="1"/>
      <c r="B28" s="377"/>
      <c r="C28" s="135" t="s">
        <v>42</v>
      </c>
      <c r="D28" s="210" t="s">
        <v>66</v>
      </c>
      <c r="E28" s="378">
        <v>301</v>
      </c>
      <c r="F28" s="379">
        <v>44.068547000000002</v>
      </c>
      <c r="G28" s="378">
        <v>303</v>
      </c>
      <c r="H28" s="379">
        <v>46.495019999999997</v>
      </c>
      <c r="I28" s="378">
        <v>330</v>
      </c>
      <c r="J28" s="379">
        <v>67.986286000000007</v>
      </c>
      <c r="K28" s="378">
        <v>351</v>
      </c>
      <c r="L28" s="379">
        <v>76.233048999999994</v>
      </c>
    </row>
    <row r="29" spans="1:12" customFormat="1" ht="13.35" customHeight="1" x14ac:dyDescent="0.25">
      <c r="A29" s="1"/>
      <c r="B29" s="377"/>
      <c r="C29" s="380" t="s">
        <v>8</v>
      </c>
      <c r="D29" s="381"/>
      <c r="E29" s="382">
        <f t="shared" ref="E29:L29" si="0">SUM(E4:E28)</f>
        <v>102044</v>
      </c>
      <c r="F29" s="383">
        <f t="shared" si="0"/>
        <v>4325.0680520000005</v>
      </c>
      <c r="G29" s="382">
        <f t="shared" si="0"/>
        <v>99643</v>
      </c>
      <c r="H29" s="383">
        <f t="shared" si="0"/>
        <v>4454.4021199999997</v>
      </c>
      <c r="I29" s="382">
        <f t="shared" si="0"/>
        <v>95538</v>
      </c>
      <c r="J29" s="383">
        <f t="shared" si="0"/>
        <v>6211.6330749999997</v>
      </c>
      <c r="K29" s="382">
        <f t="shared" si="0"/>
        <v>87758</v>
      </c>
      <c r="L29" s="383">
        <f t="shared" si="0"/>
        <v>6053.323131000001</v>
      </c>
    </row>
    <row r="30" spans="1:12" s="1" customFormat="1" ht="12" customHeight="1" x14ac:dyDescent="0.25">
      <c r="B30" s="390"/>
      <c r="C30" s="390"/>
    </row>
    <row r="31" spans="1:12" s="1" customFormat="1" ht="13.35" customHeight="1" x14ac:dyDescent="0.25"/>
    <row r="32" spans="1:12" customFormat="1" ht="13.35" customHeight="1" x14ac:dyDescent="0.25">
      <c r="A32" s="1"/>
      <c r="G32" s="194" t="s">
        <v>270</v>
      </c>
      <c r="I32"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enableFormatConditionsCalculation="0">
    <tabColor theme="7" tint="0.79998168889431442"/>
    <pageSetUpPr fitToPage="1"/>
  </sheetPr>
  <dimension ref="A1:M36"/>
  <sheetViews>
    <sheetView showGridLines="0" topLeftCell="A13"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50"/>
      <c r="B1" s="215" t="s">
        <v>386</v>
      </c>
      <c r="C1" s="155"/>
      <c r="D1" s="155"/>
      <c r="E1" s="155"/>
      <c r="F1" s="155"/>
      <c r="G1" s="155"/>
      <c r="H1" s="155"/>
      <c r="I1" s="155"/>
      <c r="J1" s="155"/>
      <c r="K1" s="155"/>
      <c r="L1" s="155"/>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A2.6.3!E4/A2.6.3!E$29</f>
        <v>1.8521422131629493E-3</v>
      </c>
      <c r="F4" s="385">
        <f>A2.6.3!F4/A2.6.3!F$29</f>
        <v>2.0030043217456406E-3</v>
      </c>
      <c r="G4" s="384">
        <f>A2.6.3!G4/A2.6.3!G$29</f>
        <v>1.7763415392952841E-3</v>
      </c>
      <c r="H4" s="385">
        <f>A2.6.3!H4/A2.6.3!H$29</f>
        <v>1.4755284374729958E-3</v>
      </c>
      <c r="I4" s="384">
        <f>A2.6.3!I4/A2.6.3!I$29</f>
        <v>1.5386547761100295E-3</v>
      </c>
      <c r="J4" s="385">
        <f>A2.6.3!J4/A2.6.3!J$29</f>
        <v>1.2189981134711504E-3</v>
      </c>
      <c r="K4" s="384">
        <f>A2.6.3!K4/A2.6.3!K$29</f>
        <v>7.6346316005378428E-4</v>
      </c>
      <c r="L4" s="385">
        <f>A2.6.3!L4/A2.6.3!L$29</f>
        <v>8.5011800768512442E-4</v>
      </c>
    </row>
    <row r="5" spans="1:12" ht="13.35" customHeight="1" x14ac:dyDescent="0.25">
      <c r="B5" s="88"/>
      <c r="C5" s="13" t="s">
        <v>19</v>
      </c>
      <c r="D5" s="181" t="s">
        <v>125</v>
      </c>
      <c r="E5" s="384">
        <f>A2.6.3!E5/A2.6.3!E$29</f>
        <v>3.9198776998157654E-5</v>
      </c>
      <c r="F5" s="385">
        <f>A2.6.3!F5/A2.6.3!F$29</f>
        <v>2.4224127514375578E-5</v>
      </c>
      <c r="G5" s="384">
        <f>A2.6.3!G5/A2.6.3!G$29</f>
        <v>2.0071655811246147E-5</v>
      </c>
      <c r="H5" s="385">
        <f>A2.6.3!H5/A2.6.3!H$29</f>
        <v>1.7228350277455419E-5</v>
      </c>
      <c r="I5" s="384">
        <f>A2.6.3!I5/A2.6.3!I$29</f>
        <v>1.0467039293265507E-5</v>
      </c>
      <c r="J5" s="385">
        <f>A2.6.3!J5/A2.6.3!J$29</f>
        <v>4.4653313653752809E-6</v>
      </c>
      <c r="K5" s="384">
        <f>A2.6.3!K5/A2.6.3!K$29</f>
        <v>1.1394972538116183E-5</v>
      </c>
      <c r="L5" s="385">
        <f>A2.6.3!L5/A2.6.3!L$29</f>
        <v>9.6280999277122501E-6</v>
      </c>
    </row>
    <row r="6" spans="1:12" ht="13.35" customHeight="1" x14ac:dyDescent="0.25">
      <c r="B6" s="88"/>
      <c r="C6" s="13" t="s">
        <v>20</v>
      </c>
      <c r="D6" s="180" t="s">
        <v>44</v>
      </c>
      <c r="E6" s="384">
        <f>A2.6.3!E6/A2.6.3!E$29</f>
        <v>3.6160871780800438E-3</v>
      </c>
      <c r="F6" s="385">
        <f>A2.6.3!F6/A2.6.3!F$29</f>
        <v>8.5434262665331107E-4</v>
      </c>
      <c r="G6" s="384">
        <f>A2.6.3!G6/A2.6.3!G$29</f>
        <v>2.5792077717451301E-3</v>
      </c>
      <c r="H6" s="385">
        <f>A2.6.3!H6/A2.6.3!H$29</f>
        <v>5.7992002751650995E-4</v>
      </c>
      <c r="I6" s="384">
        <f>A2.6.3!I6/A2.6.3!I$29</f>
        <v>1.9468693085473842E-3</v>
      </c>
      <c r="J6" s="385">
        <f>A2.6.3!J6/A2.6.3!J$29</f>
        <v>4.4785211335104502E-4</v>
      </c>
      <c r="K6" s="384">
        <f>A2.6.3!K6/A2.6.3!K$29</f>
        <v>1.3218168144214773E-3</v>
      </c>
      <c r="L6" s="385">
        <f>A2.6.3!L6/A2.6.3!L$29</f>
        <v>2.3740199703540323E-4</v>
      </c>
    </row>
    <row r="7" spans="1:12" ht="13.35" customHeight="1" x14ac:dyDescent="0.25">
      <c r="B7" s="88"/>
      <c r="C7" s="13" t="s">
        <v>21</v>
      </c>
      <c r="D7" s="180" t="s">
        <v>45</v>
      </c>
      <c r="E7" s="384">
        <f>A2.6.3!E7/A2.6.3!E$29</f>
        <v>2.9007094978636665E-3</v>
      </c>
      <c r="F7" s="385">
        <f>A2.6.3!F7/A2.6.3!F$29</f>
        <v>6.6479555129090012E-4</v>
      </c>
      <c r="G7" s="384">
        <f>A2.6.3!G7/A2.6.3!G$29</f>
        <v>2.0573447206527302E-3</v>
      </c>
      <c r="H7" s="385">
        <f>A2.6.3!H7/A2.6.3!H$29</f>
        <v>4.7708175929118859E-4</v>
      </c>
      <c r="I7" s="384">
        <f>A2.6.3!I7/A2.6.3!I$29</f>
        <v>1.9887374657204461E-3</v>
      </c>
      <c r="J7" s="385">
        <f>A2.6.3!J7/A2.6.3!J$29</f>
        <v>4.0191604524225698E-4</v>
      </c>
      <c r="K7" s="384">
        <f>A2.6.3!K7/A2.6.3!K$29</f>
        <v>1.6066911278743818E-3</v>
      </c>
      <c r="L7" s="385">
        <f>A2.6.3!L7/A2.6.3!L$29</f>
        <v>2.4958257923865648E-4</v>
      </c>
    </row>
    <row r="8" spans="1:12" ht="13.35" customHeight="1" x14ac:dyDescent="0.25">
      <c r="B8" s="88"/>
      <c r="C8" s="13" t="s">
        <v>22</v>
      </c>
      <c r="D8" s="180" t="s">
        <v>46</v>
      </c>
      <c r="E8" s="384">
        <f>A2.6.3!E8/A2.6.3!E$29</f>
        <v>3.2730978793461644E-3</v>
      </c>
      <c r="F8" s="385">
        <f>A2.6.3!F8/A2.6.3!F$29</f>
        <v>8.1067163749681489E-4</v>
      </c>
      <c r="G8" s="384">
        <f>A2.6.3!G8/A2.6.3!G$29</f>
        <v>2.6795660508013609E-3</v>
      </c>
      <c r="H8" s="385">
        <f>A2.6.3!H8/A2.6.3!H$29</f>
        <v>7.5418538998001377E-4</v>
      </c>
      <c r="I8" s="384">
        <f>A2.6.3!I8/A2.6.3!I$29</f>
        <v>2.3864849588645354E-3</v>
      </c>
      <c r="J8" s="385">
        <f>A2.6.3!J8/A2.6.3!J$29</f>
        <v>5.9733486431022011E-4</v>
      </c>
      <c r="K8" s="384">
        <f>A2.6.3!K8/A2.6.3!K$29</f>
        <v>1.8573805237129379E-3</v>
      </c>
      <c r="L8" s="385">
        <f>A2.6.3!L8/A2.6.3!L$29</f>
        <v>3.6295386062383322E-4</v>
      </c>
    </row>
    <row r="9" spans="1:12" ht="13.35" customHeight="1" x14ac:dyDescent="0.25">
      <c r="B9" s="88"/>
      <c r="C9" s="13" t="s">
        <v>23</v>
      </c>
      <c r="D9" s="180" t="s">
        <v>47</v>
      </c>
      <c r="E9" s="384">
        <f>A2.6.3!E9/A2.6.3!E$29</f>
        <v>4.7234526282779977E-3</v>
      </c>
      <c r="F9" s="385">
        <f>A2.6.3!F9/A2.6.3!F$29</f>
        <v>1.4748912440927298E-3</v>
      </c>
      <c r="G9" s="384">
        <f>A2.6.3!G9/A2.6.3!G$29</f>
        <v>3.4824322832512069E-3</v>
      </c>
      <c r="H9" s="385">
        <f>A2.6.3!H9/A2.6.3!H$29</f>
        <v>1.054676222181755E-3</v>
      </c>
      <c r="I9" s="384">
        <f>A2.6.3!I9/A2.6.3!I$29</f>
        <v>3.077309552220059E-3</v>
      </c>
      <c r="J9" s="385">
        <f>A2.6.3!J9/A2.6.3!J$29</f>
        <v>9.5990215906305765E-4</v>
      </c>
      <c r="K9" s="384">
        <f>A2.6.3!K9/A2.6.3!K$29</f>
        <v>2.0624900293990289E-3</v>
      </c>
      <c r="L9" s="385">
        <f>A2.6.3!L9/A2.6.3!L$29</f>
        <v>4.6965756469213003E-4</v>
      </c>
    </row>
    <row r="10" spans="1:12" s="37" customFormat="1" ht="13.35" customHeight="1" x14ac:dyDescent="0.25">
      <c r="B10" s="88"/>
      <c r="C10" s="13" t="s">
        <v>24</v>
      </c>
      <c r="D10" s="180" t="s">
        <v>48</v>
      </c>
      <c r="E10" s="384">
        <f>A2.6.3!E10/A2.6.3!E$29</f>
        <v>6.2130061542079885E-3</v>
      </c>
      <c r="F10" s="385">
        <f>A2.6.3!F10/A2.6.3!F$29</f>
        <v>2.3054432624219894E-3</v>
      </c>
      <c r="G10" s="384">
        <f>A2.6.3!G10/A2.6.3!G$29</f>
        <v>5.1784871993015066E-3</v>
      </c>
      <c r="H10" s="385">
        <f>A2.6.3!H10/A2.6.3!H$29</f>
        <v>2.0696568813594225E-3</v>
      </c>
      <c r="I10" s="384">
        <f>A2.6.3!I10/A2.6.3!I$29</f>
        <v>4.5008268961041677E-3</v>
      </c>
      <c r="J10" s="385">
        <f>A2.6.3!J10/A2.6.3!J$29</f>
        <v>1.3068442552846701E-3</v>
      </c>
      <c r="K10" s="384">
        <f>A2.6.3!K10/A2.6.3!K$29</f>
        <v>3.110827502905718E-3</v>
      </c>
      <c r="L10" s="385">
        <f>A2.6.3!L10/A2.6.3!L$29</f>
        <v>7.7432773677582796E-4</v>
      </c>
    </row>
    <row r="11" spans="1:12" s="1" customFormat="1" ht="13.35" customHeight="1" x14ac:dyDescent="0.25">
      <c r="B11" s="376"/>
      <c r="C11" s="13" t="s">
        <v>25</v>
      </c>
      <c r="D11" s="180" t="s">
        <v>49</v>
      </c>
      <c r="E11" s="384">
        <f>A2.6.3!E11/A2.6.3!E$29</f>
        <v>6.5167966759437108E-3</v>
      </c>
      <c r="F11" s="385">
        <f>A2.6.3!F11/A2.6.3!F$29</f>
        <v>2.4170216223918036E-3</v>
      </c>
      <c r="G11" s="384">
        <f>A2.6.3!G11/A2.6.3!G$29</f>
        <v>5.5698844876208064E-3</v>
      </c>
      <c r="H11" s="385">
        <f>A2.6.3!H11/A2.6.3!H$29</f>
        <v>2.0135425043305249E-3</v>
      </c>
      <c r="I11" s="384">
        <f>A2.6.3!I11/A2.6.3!I$29</f>
        <v>4.5531620925704959E-3</v>
      </c>
      <c r="J11" s="385">
        <f>A2.6.3!J11/A2.6.3!J$29</f>
        <v>1.5013990503616476E-3</v>
      </c>
      <c r="K11" s="384">
        <f>A2.6.3!K11/A2.6.3!K$29</f>
        <v>3.350121926206158E-3</v>
      </c>
      <c r="L11" s="385">
        <f>A2.6.3!L11/A2.6.3!L$29</f>
        <v>1.0512914744976959E-3</v>
      </c>
    </row>
    <row r="12" spans="1:12" s="1" customFormat="1" ht="13.35" customHeight="1" x14ac:dyDescent="0.25">
      <c r="B12" s="376"/>
      <c r="C12" s="13" t="s">
        <v>26</v>
      </c>
      <c r="D12" s="180" t="s">
        <v>50</v>
      </c>
      <c r="E12" s="384">
        <f>A2.6.3!E12/A2.6.3!E$29</f>
        <v>7.5457645721453493E-3</v>
      </c>
      <c r="F12" s="385">
        <f>A2.6.3!F12/A2.6.3!F$29</f>
        <v>3.0192838223577615E-3</v>
      </c>
      <c r="G12" s="384">
        <f>A2.6.3!G12/A2.6.3!G$29</f>
        <v>6.1720341619581906E-3</v>
      </c>
      <c r="H12" s="385">
        <f>A2.6.3!H12/A2.6.3!H$29</f>
        <v>2.2929984147906251E-3</v>
      </c>
      <c r="I12" s="384">
        <f>A2.6.3!I12/A2.6.3!I$29</f>
        <v>5.6417341790701084E-3</v>
      </c>
      <c r="J12" s="385">
        <f>A2.6.3!J12/A2.6.3!J$29</f>
        <v>2.0483516728006346E-3</v>
      </c>
      <c r="K12" s="384">
        <f>A2.6.3!K12/A2.6.3!K$29</f>
        <v>4.4212493447890787E-3</v>
      </c>
      <c r="L12" s="385">
        <f>A2.6.3!L12/A2.6.3!L$29</f>
        <v>1.545759708759218E-3</v>
      </c>
    </row>
    <row r="13" spans="1:12" s="1" customFormat="1" ht="13.35" customHeight="1" x14ac:dyDescent="0.25">
      <c r="B13" s="376"/>
      <c r="C13" s="13" t="s">
        <v>27</v>
      </c>
      <c r="D13" s="180" t="s">
        <v>51</v>
      </c>
      <c r="E13" s="384">
        <f>A2.6.3!E13/A2.6.3!E$29</f>
        <v>9.6722982242954027E-3</v>
      </c>
      <c r="F13" s="385">
        <f>A2.6.3!F13/A2.6.3!F$29</f>
        <v>4.0665887307522993E-3</v>
      </c>
      <c r="G13" s="384">
        <f>A2.6.3!G13/A2.6.3!G$29</f>
        <v>7.5971217245566674E-3</v>
      </c>
      <c r="H13" s="385">
        <f>A2.6.3!H13/A2.6.3!H$29</f>
        <v>3.3101667974242076E-3</v>
      </c>
      <c r="I13" s="384">
        <f>A2.6.3!I13/A2.6.3!I$29</f>
        <v>5.9662123971613388E-3</v>
      </c>
      <c r="J13" s="385">
        <f>A2.6.3!J13/A2.6.3!J$29</f>
        <v>2.3641499461878632E-3</v>
      </c>
      <c r="K13" s="384">
        <f>A2.6.3!K13/A2.6.3!K$29</f>
        <v>5.4354019006814195E-3</v>
      </c>
      <c r="L13" s="385">
        <f>A2.6.3!L13/A2.6.3!L$29</f>
        <v>1.8935524755484918E-3</v>
      </c>
    </row>
    <row r="14" spans="1:12" s="1" customFormat="1" ht="13.35" customHeight="1" x14ac:dyDescent="0.25">
      <c r="B14" s="376"/>
      <c r="C14" s="13" t="s">
        <v>28</v>
      </c>
      <c r="D14" s="180" t="s">
        <v>52</v>
      </c>
      <c r="E14" s="384">
        <f>A2.6.3!E14/A2.6.3!E$29</f>
        <v>1.0466073458508094E-2</v>
      </c>
      <c r="F14" s="385">
        <f>A2.6.3!F14/A2.6.3!F$29</f>
        <v>4.760800466591132E-3</v>
      </c>
      <c r="G14" s="384">
        <f>A2.6.3!G14/A2.6.3!G$29</f>
        <v>8.871671868570798E-3</v>
      </c>
      <c r="H14" s="385">
        <f>A2.6.3!H14/A2.6.3!H$29</f>
        <v>4.0532020939321933E-3</v>
      </c>
      <c r="I14" s="384">
        <f>A2.6.3!I14/A2.6.3!I$29</f>
        <v>7.2536582302329964E-3</v>
      </c>
      <c r="J14" s="385">
        <f>A2.6.3!J14/A2.6.3!J$29</f>
        <v>3.0630120566160456E-3</v>
      </c>
      <c r="K14" s="384">
        <f>A2.6.3!K14/A2.6.3!K$29</f>
        <v>6.2558399234257846E-3</v>
      </c>
      <c r="L14" s="385">
        <f>A2.6.3!L14/A2.6.3!L$29</f>
        <v>2.6184572766036265E-3</v>
      </c>
    </row>
    <row r="15" spans="1:12" customFormat="1" ht="13.35" customHeight="1" x14ac:dyDescent="0.25">
      <c r="A15" s="1"/>
      <c r="B15" s="376"/>
      <c r="C15" s="13" t="s">
        <v>29</v>
      </c>
      <c r="D15" s="180" t="s">
        <v>53</v>
      </c>
      <c r="E15" s="384">
        <f>A2.6.3!E15/A2.6.3!E$29</f>
        <v>1.3180588765630512E-2</v>
      </c>
      <c r="F15" s="385">
        <f>A2.6.3!F15/A2.6.3!F$29</f>
        <v>6.1101038601646491E-3</v>
      </c>
      <c r="G15" s="384">
        <f>A2.6.3!G15/A2.6.3!G$29</f>
        <v>1.0116114528868059E-2</v>
      </c>
      <c r="H15" s="385">
        <f>A2.6.3!H15/A2.6.3!H$29</f>
        <v>4.6324017105128356E-3</v>
      </c>
      <c r="I15" s="384">
        <f>A2.6.3!I15/A2.6.3!I$29</f>
        <v>9.5564068747514084E-3</v>
      </c>
      <c r="J15" s="385">
        <f>A2.6.3!J15/A2.6.3!J$29</f>
        <v>4.1635315041527949E-3</v>
      </c>
      <c r="K15" s="384">
        <f>A2.6.3!K15/A2.6.3!K$29</f>
        <v>6.9395382757127559E-3</v>
      </c>
      <c r="L15" s="385">
        <f>A2.6.3!L15/A2.6.3!L$29</f>
        <v>2.9538205070255646E-3</v>
      </c>
    </row>
    <row r="16" spans="1:12" customFormat="1" ht="13.35" customHeight="1" x14ac:dyDescent="0.25">
      <c r="A16" s="1"/>
      <c r="B16" s="376"/>
      <c r="C16" s="13" t="s">
        <v>30</v>
      </c>
      <c r="D16" s="180" t="s">
        <v>54</v>
      </c>
      <c r="E16" s="384">
        <f>A2.6.3!E16/A2.6.3!E$29</f>
        <v>1.5846105601505234E-2</v>
      </c>
      <c r="F16" s="385">
        <f>A2.6.3!F16/A2.6.3!F$29</f>
        <v>7.7164226316779345E-3</v>
      </c>
      <c r="G16" s="384">
        <f>A2.6.3!G16/A2.6.3!G$29</f>
        <v>1.2344068323916381E-2</v>
      </c>
      <c r="H16" s="385">
        <f>A2.6.3!H16/A2.6.3!H$29</f>
        <v>5.7489275350829806E-3</v>
      </c>
      <c r="I16" s="384">
        <f>A2.6.3!I16/A2.6.3!I$29</f>
        <v>1.0603110804077958E-2</v>
      </c>
      <c r="J16" s="385">
        <f>A2.6.3!J16/A2.6.3!J$29</f>
        <v>4.852537591332212E-3</v>
      </c>
      <c r="K16" s="384">
        <f>A2.6.3!K16/A2.6.3!K$29</f>
        <v>7.7827662435333532E-3</v>
      </c>
      <c r="L16" s="385">
        <f>A2.6.3!L16/A2.6.3!L$29</f>
        <v>3.2885097275009482E-3</v>
      </c>
    </row>
    <row r="17" spans="1:12" customFormat="1" ht="13.35" customHeight="1" x14ac:dyDescent="0.25">
      <c r="A17" s="1"/>
      <c r="B17" s="376"/>
      <c r="C17" s="13" t="s">
        <v>31</v>
      </c>
      <c r="D17" s="180" t="s">
        <v>55</v>
      </c>
      <c r="E17" s="384">
        <f>A2.6.3!E17/A2.6.3!E$29</f>
        <v>1.807063619615068E-2</v>
      </c>
      <c r="F17" s="385">
        <f>A2.6.3!F17/A2.6.3!F$29</f>
        <v>9.3170279670780985E-3</v>
      </c>
      <c r="G17" s="384">
        <f>A2.6.3!G17/A2.6.3!G$29</f>
        <v>1.3849442509759842E-2</v>
      </c>
      <c r="H17" s="385">
        <f>A2.6.3!H17/A2.6.3!H$29</f>
        <v>7.1168855316546958E-3</v>
      </c>
      <c r="I17" s="384">
        <f>A2.6.3!I17/A2.6.3!I$29</f>
        <v>1.2298771169586971E-2</v>
      </c>
      <c r="J17" s="385">
        <f>A2.6.3!J17/A2.6.3!J$29</f>
        <v>6.4592013912541024E-3</v>
      </c>
      <c r="K17" s="384">
        <f>A2.6.3!K17/A2.6.3!K$29</f>
        <v>9.2755076460265731E-3</v>
      </c>
      <c r="L17" s="385">
        <f>A2.6.3!L17/A2.6.3!L$29</f>
        <v>4.3759973533122783E-3</v>
      </c>
    </row>
    <row r="18" spans="1:12" customFormat="1" ht="13.35" customHeight="1" x14ac:dyDescent="0.25">
      <c r="A18" s="1"/>
      <c r="B18" s="376"/>
      <c r="C18" s="13" t="s">
        <v>32</v>
      </c>
      <c r="D18" s="180" t="s">
        <v>56</v>
      </c>
      <c r="E18" s="384">
        <f>A2.6.3!E18/A2.6.3!E$29</f>
        <v>2.0520559758535534E-2</v>
      </c>
      <c r="F18" s="385">
        <f>A2.6.3!F18/A2.6.3!F$29</f>
        <v>1.1379295171376876E-2</v>
      </c>
      <c r="G18" s="384">
        <f>A2.6.3!G18/A2.6.3!G$29</f>
        <v>1.698062081631424E-2</v>
      </c>
      <c r="H18" s="385">
        <f>A2.6.3!H18/A2.6.3!H$29</f>
        <v>8.9881826834259868E-3</v>
      </c>
      <c r="I18" s="384">
        <f>A2.6.3!I18/A2.6.3!I$29</f>
        <v>1.4067700810148841E-2</v>
      </c>
      <c r="J18" s="385">
        <f>A2.6.3!J18/A2.6.3!J$29</f>
        <v>7.5482472055064202E-3</v>
      </c>
      <c r="K18" s="384">
        <f>A2.6.3!K18/A2.6.3!K$29</f>
        <v>1.0403609927300075E-2</v>
      </c>
      <c r="L18" s="385">
        <f>A2.6.3!L18/A2.6.3!L$29</f>
        <v>5.3029353142588732E-3</v>
      </c>
    </row>
    <row r="19" spans="1:12" customFormat="1" ht="13.35" customHeight="1" x14ac:dyDescent="0.25">
      <c r="A19" s="1"/>
      <c r="B19" s="376"/>
      <c r="C19" s="13" t="s">
        <v>33</v>
      </c>
      <c r="D19" s="180" t="s">
        <v>57</v>
      </c>
      <c r="E19" s="384">
        <f>A2.6.3!E19/A2.6.3!E$29</f>
        <v>2.2000313590215984E-2</v>
      </c>
      <c r="F19" s="385">
        <f>A2.6.3!F19/A2.6.3!F$29</f>
        <v>1.3019475144202885E-2</v>
      </c>
      <c r="G19" s="384">
        <f>A2.6.3!G19/A2.6.3!G$29</f>
        <v>1.902792970906135E-2</v>
      </c>
      <c r="H19" s="385">
        <f>A2.6.3!H19/A2.6.3!H$29</f>
        <v>1.0708104637845314E-2</v>
      </c>
      <c r="I19" s="384">
        <f>A2.6.3!I19/A2.6.3!I$29</f>
        <v>1.6789131026397872E-2</v>
      </c>
      <c r="J19" s="385">
        <f>A2.6.3!J19/A2.6.3!J$29</f>
        <v>9.3669623265698141E-3</v>
      </c>
      <c r="K19" s="384">
        <f>A2.6.3!K19/A2.6.3!K$29</f>
        <v>1.1110098224663278E-2</v>
      </c>
      <c r="L19" s="385">
        <f>A2.6.3!L19/A2.6.3!L$29</f>
        <v>5.8996378067298644E-3</v>
      </c>
    </row>
    <row r="20" spans="1:12" customFormat="1" ht="13.35" customHeight="1" x14ac:dyDescent="0.25">
      <c r="A20" s="1"/>
      <c r="B20" s="376"/>
      <c r="C20" s="13" t="s">
        <v>34</v>
      </c>
      <c r="D20" s="180" t="s">
        <v>58</v>
      </c>
      <c r="E20" s="384">
        <f>A2.6.3!E20/A2.6.3!E$29</f>
        <v>0.12475010779663674</v>
      </c>
      <c r="F20" s="385">
        <f>A2.6.3!F20/A2.6.3!F$29</f>
        <v>8.2244887415241982E-2</v>
      </c>
      <c r="G20" s="384">
        <f>A2.6.3!G20/A2.6.3!G$29</f>
        <v>0.11242134419878969</v>
      </c>
      <c r="H20" s="385">
        <f>A2.6.3!H20/A2.6.3!H$29</f>
        <v>7.1210892383465382E-2</v>
      </c>
      <c r="I20" s="384">
        <f>A2.6.3!I20/A2.6.3!I$29</f>
        <v>0.10448198622537629</v>
      </c>
      <c r="J20" s="385">
        <f>A2.6.3!J20/A2.6.3!J$29</f>
        <v>6.6538711319486618E-2</v>
      </c>
      <c r="K20" s="384">
        <f>A2.6.3!K20/A2.6.3!K$29</f>
        <v>8.2021012329360279E-2</v>
      </c>
      <c r="L20" s="385">
        <f>A2.6.3!L20/A2.6.3!L$29</f>
        <v>4.8242600911965083E-2</v>
      </c>
    </row>
    <row r="21" spans="1:12" customFormat="1" ht="13.35" customHeight="1" x14ac:dyDescent="0.25">
      <c r="A21" s="1"/>
      <c r="B21" s="376"/>
      <c r="C21" s="13" t="s">
        <v>35</v>
      </c>
      <c r="D21" s="180" t="s">
        <v>59</v>
      </c>
      <c r="E21" s="384">
        <f>A2.6.3!E21/A2.6.3!E$29</f>
        <v>0.2438065932342911</v>
      </c>
      <c r="F21" s="385">
        <f>A2.6.3!F21/A2.6.3!F$29</f>
        <v>0.19650493443842809</v>
      </c>
      <c r="G21" s="384">
        <f>A2.6.3!G21/A2.6.3!G$29</f>
        <v>0.23975592866533524</v>
      </c>
      <c r="H21" s="385">
        <f>A2.6.3!H21/A2.6.3!H$29</f>
        <v>0.18703586038163972</v>
      </c>
      <c r="I21" s="384">
        <f>A2.6.3!I21/A2.6.3!I$29</f>
        <v>0.22989805103728359</v>
      </c>
      <c r="J21" s="385">
        <f>A2.6.3!J21/A2.6.3!J$29</f>
        <v>0.18098631332952647</v>
      </c>
      <c r="K21" s="384">
        <f>A2.6.3!K21/A2.6.3!K$29</f>
        <v>0.21710841176872764</v>
      </c>
      <c r="L21" s="385">
        <f>A2.6.3!L21/A2.6.3!L$29</f>
        <v>0.16251987374701404</v>
      </c>
    </row>
    <row r="22" spans="1:12" customFormat="1" ht="13.35" customHeight="1" x14ac:dyDescent="0.25">
      <c r="A22" s="1"/>
      <c r="B22" s="376"/>
      <c r="C22" s="13" t="s">
        <v>36</v>
      </c>
      <c r="D22" s="180" t="s">
        <v>60</v>
      </c>
      <c r="E22" s="384">
        <f>A2.6.3!E22/A2.6.3!E$29</f>
        <v>0.16388028693504764</v>
      </c>
      <c r="F22" s="385">
        <f>A2.6.3!F22/A2.6.3!F$29</f>
        <v>0.16281080147961563</v>
      </c>
      <c r="G22" s="384">
        <f>A2.6.3!G22/A2.6.3!G$29</f>
        <v>0.17251588169766066</v>
      </c>
      <c r="H22" s="385">
        <f>A2.6.3!H22/A2.6.3!H$29</f>
        <v>0.16413505478486079</v>
      </c>
      <c r="I22" s="384">
        <f>A2.6.3!I22/A2.6.3!I$29</f>
        <v>0.17494609474763967</v>
      </c>
      <c r="J22" s="385">
        <f>A2.6.3!J22/A2.6.3!J$29</f>
        <v>0.16280402412533038</v>
      </c>
      <c r="K22" s="384">
        <f>A2.6.3!K22/A2.6.3!K$29</f>
        <v>0.18486063948585885</v>
      </c>
      <c r="L22" s="385">
        <f>A2.6.3!L22/A2.6.3!L$29</f>
        <v>0.16264003435702265</v>
      </c>
    </row>
    <row r="23" spans="1:12" customFormat="1" ht="13.35" customHeight="1" x14ac:dyDescent="0.25">
      <c r="A23" s="1"/>
      <c r="B23" s="376"/>
      <c r="C23" s="13" t="s">
        <v>37</v>
      </c>
      <c r="D23" s="180" t="s">
        <v>61</v>
      </c>
      <c r="E23" s="384">
        <f>A2.6.3!E23/A2.6.3!E$29</f>
        <v>9.8702520481360981E-2</v>
      </c>
      <c r="F23" s="385">
        <f>A2.6.3!F23/A2.6.3!F$29</f>
        <v>0.11230070767913086</v>
      </c>
      <c r="G23" s="384">
        <f>A2.6.3!G23/A2.6.3!G$29</f>
        <v>0.10701203295765885</v>
      </c>
      <c r="H23" s="385">
        <f>A2.6.3!H23/A2.6.3!H$29</f>
        <v>0.11725641779283277</v>
      </c>
      <c r="I23" s="384">
        <f>A2.6.3!I23/A2.6.3!I$29</f>
        <v>0.1163411417446461</v>
      </c>
      <c r="J23" s="385">
        <f>A2.6.3!J23/A2.6.3!J$29</f>
        <v>0.12216798575147648</v>
      </c>
      <c r="K23" s="384">
        <f>A2.6.3!K23/A2.6.3!K$29</f>
        <v>0.12697417899222863</v>
      </c>
      <c r="L23" s="385">
        <f>A2.6.3!L23/A2.6.3!L$29</f>
        <v>0.12795707931620739</v>
      </c>
    </row>
    <row r="24" spans="1:12" customFormat="1" ht="13.35" customHeight="1" x14ac:dyDescent="0.25">
      <c r="A24" s="1"/>
      <c r="B24" s="376"/>
      <c r="C24" s="13" t="s">
        <v>38</v>
      </c>
      <c r="D24" s="180" t="s">
        <v>62</v>
      </c>
      <c r="E24" s="384">
        <f>A2.6.3!E24/A2.6.3!E$29</f>
        <v>0.11056995021755321</v>
      </c>
      <c r="F24" s="385">
        <f>A2.6.3!F24/A2.6.3!F$29</f>
        <v>0.14892601509521863</v>
      </c>
      <c r="G24" s="384">
        <f>A2.6.3!G24/A2.6.3!G$29</f>
        <v>0.1230392501229389</v>
      </c>
      <c r="H24" s="385">
        <f>A2.6.3!H24/A2.6.3!H$29</f>
        <v>0.15945137481211508</v>
      </c>
      <c r="I24" s="384">
        <f>A2.6.3!I24/A2.6.3!I$29</f>
        <v>0.13497247168665871</v>
      </c>
      <c r="J24" s="385">
        <f>A2.6.3!J24/A2.6.3!J$29</f>
        <v>0.16532173433312461</v>
      </c>
      <c r="K24" s="384">
        <f>A2.6.3!K24/A2.6.3!K$29</f>
        <v>0.15461838236969849</v>
      </c>
      <c r="L24" s="385">
        <f>A2.6.3!L24/A2.6.3!L$29</f>
        <v>0.18252438439007887</v>
      </c>
    </row>
    <row r="25" spans="1:12" customFormat="1" ht="13.35" customHeight="1" x14ac:dyDescent="0.25">
      <c r="A25" s="1"/>
      <c r="B25" s="376"/>
      <c r="C25" s="13" t="s">
        <v>39</v>
      </c>
      <c r="D25" s="180" t="s">
        <v>63</v>
      </c>
      <c r="E25" s="384">
        <f>A2.6.3!E25/A2.6.3!E$29</f>
        <v>4.4872799968640978E-2</v>
      </c>
      <c r="F25" s="385">
        <f>A2.6.3!F25/A2.6.3!F$29</f>
        <v>7.5307662927843327E-2</v>
      </c>
      <c r="G25" s="384">
        <f>A2.6.3!G25/A2.6.3!G$29</f>
        <v>4.9245807532892427E-2</v>
      </c>
      <c r="H25" s="385">
        <f>A2.6.3!H25/A2.6.3!H$29</f>
        <v>7.8412713444021093E-2</v>
      </c>
      <c r="I25" s="384">
        <f>A2.6.3!I25/A2.6.3!I$29</f>
        <v>5.3245828884841633E-2</v>
      </c>
      <c r="J25" s="385">
        <f>A2.6.3!J25/A2.6.3!J$29</f>
        <v>8.0502327964695503E-2</v>
      </c>
      <c r="K25" s="384">
        <f>A2.6.3!K25/A2.6.3!K$29</f>
        <v>6.1749356184051599E-2</v>
      </c>
      <c r="L25" s="385">
        <f>A2.6.3!L25/A2.6.3!L$29</f>
        <v>9.0056946606440771E-2</v>
      </c>
    </row>
    <row r="26" spans="1:12" customFormat="1" ht="13.35" customHeight="1" x14ac:dyDescent="0.25">
      <c r="A26" s="1"/>
      <c r="B26" s="376"/>
      <c r="C26" s="13" t="s">
        <v>40</v>
      </c>
      <c r="D26" s="180" t="s">
        <v>64</v>
      </c>
      <c r="E26" s="384">
        <f>A2.6.3!E26/A2.6.3!E$29</f>
        <v>4.8028301516992666E-2</v>
      </c>
      <c r="F26" s="385">
        <f>A2.6.3!F26/A2.6.3!F$29</f>
        <v>9.9399518072600238E-2</v>
      </c>
      <c r="G26" s="384">
        <f>A2.6.3!G26/A2.6.3!G$29</f>
        <v>5.6581997731902894E-2</v>
      </c>
      <c r="H26" s="385">
        <f>A2.6.3!H26/A2.6.3!H$29</f>
        <v>0.11094846192287643</v>
      </c>
      <c r="I26" s="384">
        <f>A2.6.3!I26/A2.6.3!I$29</f>
        <v>6.0457618957901568E-2</v>
      </c>
      <c r="J26" s="385">
        <f>A2.6.3!J26/A2.6.3!J$29</f>
        <v>0.11438109293021949</v>
      </c>
      <c r="K26" s="384">
        <f>A2.6.3!K26/A2.6.3!K$29</f>
        <v>6.7572187151028973E-2</v>
      </c>
      <c r="L26" s="385">
        <f>A2.6.3!L26/A2.6.3!L$29</f>
        <v>0.12208426826174</v>
      </c>
    </row>
    <row r="27" spans="1:12" customFormat="1" ht="13.35" customHeight="1" x14ac:dyDescent="0.25">
      <c r="A27" s="1"/>
      <c r="B27" s="376"/>
      <c r="C27" s="13" t="s">
        <v>41</v>
      </c>
      <c r="D27" s="180" t="s">
        <v>65</v>
      </c>
      <c r="E27" s="384">
        <f>A2.6.3!E27/A2.6.3!E$29</f>
        <v>1.6002900709497864E-2</v>
      </c>
      <c r="F27" s="385">
        <f>A2.6.3!F27/A2.6.3!F$29</f>
        <v>4.2372981603203679E-2</v>
      </c>
      <c r="G27" s="384">
        <f>A2.6.3!G27/A2.6.3!G$29</f>
        <v>1.8084561885932781E-2</v>
      </c>
      <c r="H27" s="385">
        <f>A2.6.3!H27/A2.6.3!H$29</f>
        <v>4.5818542085284394E-2</v>
      </c>
      <c r="I27" s="384">
        <f>A2.6.3!I27/A2.6.3!I$29</f>
        <v>2.0023446168016913E-2</v>
      </c>
      <c r="J27" s="385">
        <f>A2.6.3!J27/A2.6.3!J$29</f>
        <v>5.0048110737770837E-2</v>
      </c>
      <c r="K27" s="384">
        <f>A2.6.3!K27/A2.6.3!K$29</f>
        <v>2.5387998814922857E-2</v>
      </c>
      <c r="L27" s="385">
        <f>A2.6.3!L27/A2.6.3!L$29</f>
        <v>5.9497594330554487E-2</v>
      </c>
    </row>
    <row r="28" spans="1:12" customFormat="1" ht="13.35" customHeight="1" x14ac:dyDescent="0.25">
      <c r="A28" s="1"/>
      <c r="B28" s="377"/>
      <c r="C28" s="135" t="s">
        <v>42</v>
      </c>
      <c r="D28" s="210" t="s">
        <v>66</v>
      </c>
      <c r="E28" s="386">
        <f>A2.6.3!E28/A2.6.3!E$29</f>
        <v>2.9497079691113638E-3</v>
      </c>
      <c r="F28" s="387">
        <f>A2.6.3!F28/A2.6.3!F$29</f>
        <v>1.0189099100908204E-2</v>
      </c>
      <c r="G28" s="386">
        <f>A2.6.3!G28/A2.6.3!G$29</f>
        <v>3.0408558554037915E-3</v>
      </c>
      <c r="H28" s="387">
        <f>A2.6.3!H28/A2.6.3!H$29</f>
        <v>1.0437993415825691E-2</v>
      </c>
      <c r="I28" s="386">
        <f>A2.6.3!I28/A2.6.3!I$29</f>
        <v>3.4541229667776172E-3</v>
      </c>
      <c r="J28" s="387">
        <f>A2.6.3!J28/A2.6.3!J$29</f>
        <v>1.0944993881500319E-2</v>
      </c>
      <c r="K28" s="386">
        <f>A2.6.3!K28/A2.6.3!K$29</f>
        <v>3.9996353608787805E-3</v>
      </c>
      <c r="L28" s="387">
        <f>A2.6.3!L28/A2.6.3!L$29</f>
        <v>1.2593586588761271E-2</v>
      </c>
    </row>
    <row r="29" spans="1:12" customFormat="1" ht="13.35" customHeight="1" x14ac:dyDescent="0.25">
      <c r="A29" s="1"/>
      <c r="B29" s="377"/>
      <c r="C29" s="380" t="s">
        <v>8</v>
      </c>
      <c r="D29" s="381"/>
      <c r="E29" s="388">
        <f>A2.6.3!E29/A2.6.3!E$29</f>
        <v>1</v>
      </c>
      <c r="F29" s="389">
        <f>A2.6.3!F29/A2.6.3!F$29</f>
        <v>1</v>
      </c>
      <c r="G29" s="388">
        <f>A2.6.3!G29/A2.6.3!G$29</f>
        <v>1</v>
      </c>
      <c r="H29" s="389">
        <f>A2.6.3!H29/A2.6.3!H$29</f>
        <v>1</v>
      </c>
      <c r="I29" s="388">
        <f>A2.6.3!I29/A2.6.3!I$29</f>
        <v>1</v>
      </c>
      <c r="J29" s="389">
        <f>A2.6.3!J29/A2.6.3!J$29</f>
        <v>1</v>
      </c>
      <c r="K29" s="388">
        <f>A2.6.3!K29/A2.6.3!K$29</f>
        <v>1</v>
      </c>
      <c r="L29" s="389">
        <f>A2.6.3!L29/A2.6.3!L$29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enableFormatConditionsCalculation="0">
    <tabColor theme="7" tint="0.79998168889431442"/>
    <pageSetUpPr fitToPage="1"/>
  </sheetPr>
  <dimension ref="A1:N33"/>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387</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c r="N3" s="558"/>
    </row>
    <row r="4" spans="1:14" ht="13.35" customHeight="1" x14ac:dyDescent="0.25">
      <c r="B4" s="88"/>
      <c r="C4" s="13" t="s">
        <v>18</v>
      </c>
      <c r="D4" s="180" t="s">
        <v>43</v>
      </c>
      <c r="E4" s="374">
        <v>1428</v>
      </c>
      <c r="F4" s="596">
        <v>14.819540999999999</v>
      </c>
      <c r="G4" s="374">
        <v>2047</v>
      </c>
      <c r="H4" s="596">
        <v>34.381722000000003</v>
      </c>
      <c r="I4" s="374">
        <v>1967</v>
      </c>
      <c r="J4" s="596">
        <v>34.929600999999998</v>
      </c>
      <c r="K4" s="374">
        <v>1197</v>
      </c>
      <c r="L4" s="596">
        <v>28.351500999999999</v>
      </c>
    </row>
    <row r="5" spans="1:14" ht="13.35" customHeight="1" x14ac:dyDescent="0.25">
      <c r="B5" s="88"/>
      <c r="C5" s="13" t="s">
        <v>19</v>
      </c>
      <c r="D5" s="181" t="s">
        <v>125</v>
      </c>
      <c r="E5" s="374">
        <v>7</v>
      </c>
      <c r="F5" s="375">
        <v>5.6718999999999999E-2</v>
      </c>
      <c r="G5" s="374">
        <v>18</v>
      </c>
      <c r="H5" s="375">
        <v>0.259243</v>
      </c>
      <c r="I5" s="374">
        <v>14</v>
      </c>
      <c r="J5" s="375">
        <v>0.12132900000000001</v>
      </c>
      <c r="K5" s="374">
        <v>17</v>
      </c>
      <c r="L5" s="375">
        <v>0.35893000000000003</v>
      </c>
    </row>
    <row r="6" spans="1:14" ht="13.35" customHeight="1" x14ac:dyDescent="0.25">
      <c r="B6" s="88"/>
      <c r="C6" s="13" t="s">
        <v>20</v>
      </c>
      <c r="D6" s="180" t="s">
        <v>44</v>
      </c>
      <c r="E6" s="374">
        <v>4815</v>
      </c>
      <c r="F6" s="375">
        <v>14.426409</v>
      </c>
      <c r="G6" s="374">
        <v>7946</v>
      </c>
      <c r="H6" s="375">
        <v>30.227449</v>
      </c>
      <c r="I6" s="374">
        <v>6094</v>
      </c>
      <c r="J6" s="375">
        <v>26.48903</v>
      </c>
      <c r="K6" s="374">
        <v>3512</v>
      </c>
      <c r="L6" s="375">
        <v>15.93256</v>
      </c>
    </row>
    <row r="7" spans="1:14" ht="13.35" customHeight="1" x14ac:dyDescent="0.25">
      <c r="B7" s="88"/>
      <c r="C7" s="13" t="s">
        <v>21</v>
      </c>
      <c r="D7" s="180" t="s">
        <v>45</v>
      </c>
      <c r="E7" s="374">
        <v>5202</v>
      </c>
      <c r="F7" s="375">
        <v>28.324444</v>
      </c>
      <c r="G7" s="374">
        <v>8225</v>
      </c>
      <c r="H7" s="375">
        <v>41.315148999999998</v>
      </c>
      <c r="I7" s="374">
        <v>6579</v>
      </c>
      <c r="J7" s="375">
        <v>29.498003000000001</v>
      </c>
      <c r="K7" s="374">
        <v>3409</v>
      </c>
      <c r="L7" s="375">
        <v>13.451902</v>
      </c>
    </row>
    <row r="8" spans="1:14" ht="13.35" customHeight="1" x14ac:dyDescent="0.25">
      <c r="B8" s="88"/>
      <c r="C8" s="13" t="s">
        <v>22</v>
      </c>
      <c r="D8" s="180" t="s">
        <v>46</v>
      </c>
      <c r="E8" s="374">
        <v>6906</v>
      </c>
      <c r="F8" s="375">
        <v>39.638542000000001</v>
      </c>
      <c r="G8" s="374">
        <v>12061</v>
      </c>
      <c r="H8" s="375">
        <v>89.855762999999996</v>
      </c>
      <c r="I8" s="374">
        <v>9552</v>
      </c>
      <c r="J8" s="375">
        <v>56.400024999999999</v>
      </c>
      <c r="K8" s="374">
        <v>4297</v>
      </c>
      <c r="L8" s="375">
        <v>20.068947000000001</v>
      </c>
    </row>
    <row r="9" spans="1:14" ht="13.35" customHeight="1" x14ac:dyDescent="0.25">
      <c r="B9" s="88"/>
      <c r="C9" s="13" t="s">
        <v>23</v>
      </c>
      <c r="D9" s="180" t="s">
        <v>47</v>
      </c>
      <c r="E9" s="374">
        <v>6909</v>
      </c>
      <c r="F9" s="375">
        <v>23.443165</v>
      </c>
      <c r="G9" s="374">
        <v>16978</v>
      </c>
      <c r="H9" s="375">
        <v>120.56023399999999</v>
      </c>
      <c r="I9" s="374">
        <v>17960</v>
      </c>
      <c r="J9" s="375">
        <v>174.65564499999999</v>
      </c>
      <c r="K9" s="374">
        <v>6520</v>
      </c>
      <c r="L9" s="375">
        <v>32.30742</v>
      </c>
    </row>
    <row r="10" spans="1:14" s="37" customFormat="1" ht="13.35" customHeight="1" x14ac:dyDescent="0.25">
      <c r="B10" s="88"/>
      <c r="C10" s="13" t="s">
        <v>24</v>
      </c>
      <c r="D10" s="180" t="s">
        <v>48</v>
      </c>
      <c r="E10" s="374">
        <v>12188</v>
      </c>
      <c r="F10" s="375">
        <v>45.213903000000002</v>
      </c>
      <c r="G10" s="374">
        <v>31511</v>
      </c>
      <c r="H10" s="375">
        <v>282.04379999999998</v>
      </c>
      <c r="I10" s="374">
        <v>24807</v>
      </c>
      <c r="J10" s="375">
        <v>214.38516000000001</v>
      </c>
      <c r="K10" s="374">
        <v>9883</v>
      </c>
      <c r="L10" s="375">
        <v>74.498322999999999</v>
      </c>
    </row>
    <row r="11" spans="1:14" s="1" customFormat="1" ht="13.35" customHeight="1" x14ac:dyDescent="0.25">
      <c r="B11" s="376"/>
      <c r="C11" s="13" t="s">
        <v>25</v>
      </c>
      <c r="D11" s="180" t="s">
        <v>49</v>
      </c>
      <c r="E11" s="374">
        <v>25124</v>
      </c>
      <c r="F11" s="375">
        <v>110.16117800000001</v>
      </c>
      <c r="G11" s="374">
        <v>56249</v>
      </c>
      <c r="H11" s="375">
        <v>628.89837299999999</v>
      </c>
      <c r="I11" s="374">
        <v>41688</v>
      </c>
      <c r="J11" s="375">
        <v>448.76732299999998</v>
      </c>
      <c r="K11" s="374">
        <v>14987</v>
      </c>
      <c r="L11" s="375">
        <v>119.35505000000001</v>
      </c>
    </row>
    <row r="12" spans="1:14" s="1" customFormat="1" ht="13.35" customHeight="1" x14ac:dyDescent="0.25">
      <c r="B12" s="376"/>
      <c r="C12" s="13" t="s">
        <v>26</v>
      </c>
      <c r="D12" s="180" t="s">
        <v>50</v>
      </c>
      <c r="E12" s="374">
        <v>28079</v>
      </c>
      <c r="F12" s="375">
        <v>121.863649</v>
      </c>
      <c r="G12" s="374">
        <v>83449</v>
      </c>
      <c r="H12" s="375">
        <v>1032.2569590000001</v>
      </c>
      <c r="I12" s="374">
        <v>67342</v>
      </c>
      <c r="J12" s="375">
        <v>857.37365599999998</v>
      </c>
      <c r="K12" s="374">
        <v>23387</v>
      </c>
      <c r="L12" s="375">
        <v>182.835768</v>
      </c>
    </row>
    <row r="13" spans="1:14" s="1" customFormat="1" ht="13.35" customHeight="1" x14ac:dyDescent="0.25">
      <c r="B13" s="376"/>
      <c r="C13" s="13" t="s">
        <v>27</v>
      </c>
      <c r="D13" s="180" t="s">
        <v>51</v>
      </c>
      <c r="E13" s="374">
        <v>32670</v>
      </c>
      <c r="F13" s="375">
        <v>155.33069</v>
      </c>
      <c r="G13" s="374">
        <v>78976</v>
      </c>
      <c r="H13" s="375">
        <v>1011.266823</v>
      </c>
      <c r="I13" s="374">
        <v>81951</v>
      </c>
      <c r="J13" s="375">
        <v>1100.6743160000001</v>
      </c>
      <c r="K13" s="374">
        <v>35202</v>
      </c>
      <c r="L13" s="375">
        <v>321.74041299999999</v>
      </c>
    </row>
    <row r="14" spans="1:14" s="1" customFormat="1" ht="13.35" customHeight="1" x14ac:dyDescent="0.25">
      <c r="B14" s="376"/>
      <c r="C14" s="13" t="s">
        <v>28</v>
      </c>
      <c r="D14" s="180" t="s">
        <v>52</v>
      </c>
      <c r="E14" s="374">
        <v>36718</v>
      </c>
      <c r="F14" s="375">
        <v>181.37398899999999</v>
      </c>
      <c r="G14" s="374">
        <v>76502</v>
      </c>
      <c r="H14" s="375">
        <v>1038.890617</v>
      </c>
      <c r="I14" s="374">
        <v>81089</v>
      </c>
      <c r="J14" s="375">
        <v>1159.154143</v>
      </c>
      <c r="K14" s="374">
        <v>52861</v>
      </c>
      <c r="L14" s="375">
        <v>579.20908299999996</v>
      </c>
    </row>
    <row r="15" spans="1:14" customFormat="1" ht="13.35" customHeight="1" x14ac:dyDescent="0.25">
      <c r="A15" s="1"/>
      <c r="B15" s="376"/>
      <c r="C15" s="13" t="s">
        <v>29</v>
      </c>
      <c r="D15" s="180" t="s">
        <v>53</v>
      </c>
      <c r="E15" s="374">
        <v>42091</v>
      </c>
      <c r="F15" s="375">
        <v>213.476046</v>
      </c>
      <c r="G15" s="374">
        <v>82122</v>
      </c>
      <c r="H15" s="375">
        <v>1147.9497919999999</v>
      </c>
      <c r="I15" s="374">
        <v>75884</v>
      </c>
      <c r="J15" s="375">
        <v>1116.752309</v>
      </c>
      <c r="K15" s="374">
        <v>67449</v>
      </c>
      <c r="L15" s="375">
        <v>884.30275600000004</v>
      </c>
    </row>
    <row r="16" spans="1:14" customFormat="1" ht="13.35" customHeight="1" x14ac:dyDescent="0.25">
      <c r="A16" s="1"/>
      <c r="B16" s="376"/>
      <c r="C16" s="13" t="s">
        <v>30</v>
      </c>
      <c r="D16" s="180" t="s">
        <v>54</v>
      </c>
      <c r="E16" s="374">
        <v>52987</v>
      </c>
      <c r="F16" s="375">
        <v>327.94021199999997</v>
      </c>
      <c r="G16" s="374">
        <v>85942</v>
      </c>
      <c r="H16" s="375">
        <v>1318.4063329999999</v>
      </c>
      <c r="I16" s="374">
        <v>77367</v>
      </c>
      <c r="J16" s="375">
        <v>1181.3854630000001</v>
      </c>
      <c r="K16" s="374">
        <v>71907</v>
      </c>
      <c r="L16" s="375">
        <v>1063.169236</v>
      </c>
    </row>
    <row r="17" spans="1:12" customFormat="1" ht="13.35" customHeight="1" x14ac:dyDescent="0.25">
      <c r="A17" s="1"/>
      <c r="B17" s="376"/>
      <c r="C17" s="13" t="s">
        <v>31</v>
      </c>
      <c r="D17" s="180" t="s">
        <v>55</v>
      </c>
      <c r="E17" s="374">
        <v>41509</v>
      </c>
      <c r="F17" s="375">
        <v>231.95342299999999</v>
      </c>
      <c r="G17" s="374">
        <v>96793</v>
      </c>
      <c r="H17" s="375">
        <v>1583.697312</v>
      </c>
      <c r="I17" s="374">
        <v>80395</v>
      </c>
      <c r="J17" s="375">
        <v>1368.341872</v>
      </c>
      <c r="K17" s="374">
        <v>71104</v>
      </c>
      <c r="L17" s="375">
        <v>1119.022463</v>
      </c>
    </row>
    <row r="18" spans="1:12" customFormat="1" ht="13.35" customHeight="1" x14ac:dyDescent="0.25">
      <c r="A18" s="1"/>
      <c r="B18" s="376"/>
      <c r="C18" s="13" t="s">
        <v>32</v>
      </c>
      <c r="D18" s="180" t="s">
        <v>56</v>
      </c>
      <c r="E18" s="374">
        <v>37629</v>
      </c>
      <c r="F18" s="375">
        <v>202.498974</v>
      </c>
      <c r="G18" s="374">
        <v>85124</v>
      </c>
      <c r="H18" s="375">
        <v>1363.2551860000001</v>
      </c>
      <c r="I18" s="374">
        <v>97717</v>
      </c>
      <c r="J18" s="375">
        <v>1820.719351</v>
      </c>
      <c r="K18" s="374">
        <v>69059</v>
      </c>
      <c r="L18" s="375">
        <v>1128.969157</v>
      </c>
    </row>
    <row r="19" spans="1:12" customFormat="1" ht="13.35" customHeight="1" x14ac:dyDescent="0.25">
      <c r="A19" s="1"/>
      <c r="B19" s="376"/>
      <c r="C19" s="13" t="s">
        <v>33</v>
      </c>
      <c r="D19" s="180" t="s">
        <v>57</v>
      </c>
      <c r="E19" s="374">
        <v>36917</v>
      </c>
      <c r="F19" s="375">
        <v>203.01568800000001</v>
      </c>
      <c r="G19" s="374">
        <v>79688</v>
      </c>
      <c r="H19" s="375">
        <v>1263.437281</v>
      </c>
      <c r="I19" s="374">
        <v>80587</v>
      </c>
      <c r="J19" s="375">
        <v>1439.8361870000001</v>
      </c>
      <c r="K19" s="374">
        <v>66704</v>
      </c>
      <c r="L19" s="375">
        <v>1137.626929</v>
      </c>
    </row>
    <row r="20" spans="1:12" customFormat="1" ht="13.35" customHeight="1" x14ac:dyDescent="0.25">
      <c r="A20" s="1"/>
      <c r="B20" s="376"/>
      <c r="C20" s="13" t="s">
        <v>34</v>
      </c>
      <c r="D20" s="180" t="s">
        <v>58</v>
      </c>
      <c r="E20" s="374">
        <v>179332</v>
      </c>
      <c r="F20" s="375">
        <v>1088.3456679999999</v>
      </c>
      <c r="G20" s="374">
        <v>408817</v>
      </c>
      <c r="H20" s="375">
        <v>6823.8644649999997</v>
      </c>
      <c r="I20" s="374">
        <v>386112</v>
      </c>
      <c r="J20" s="375">
        <v>6961.6000610000001</v>
      </c>
      <c r="K20" s="374">
        <v>362383</v>
      </c>
      <c r="L20" s="375">
        <v>6860.5406629999998</v>
      </c>
    </row>
    <row r="21" spans="1:12" customFormat="1" ht="13.35" customHeight="1" x14ac:dyDescent="0.25">
      <c r="A21" s="1"/>
      <c r="B21" s="376"/>
      <c r="C21" s="13" t="s">
        <v>35</v>
      </c>
      <c r="D21" s="180" t="s">
        <v>59</v>
      </c>
      <c r="E21" s="374">
        <v>200068</v>
      </c>
      <c r="F21" s="375">
        <v>1533.8939009999999</v>
      </c>
      <c r="G21" s="374">
        <v>413099</v>
      </c>
      <c r="H21" s="375">
        <v>7426.8045899999997</v>
      </c>
      <c r="I21" s="374">
        <v>457882</v>
      </c>
      <c r="J21" s="375">
        <v>8995.8057929999995</v>
      </c>
      <c r="K21" s="374">
        <v>578471</v>
      </c>
      <c r="L21" s="375">
        <v>11733.297306</v>
      </c>
    </row>
    <row r="22" spans="1:12" customFormat="1" ht="13.35" customHeight="1" x14ac:dyDescent="0.25">
      <c r="A22" s="1"/>
      <c r="B22" s="376"/>
      <c r="C22" s="13" t="s">
        <v>36</v>
      </c>
      <c r="D22" s="180" t="s">
        <v>60</v>
      </c>
      <c r="E22" s="374">
        <v>105804</v>
      </c>
      <c r="F22" s="375">
        <v>1027.5858040000001</v>
      </c>
      <c r="G22" s="374">
        <v>178818</v>
      </c>
      <c r="H22" s="375">
        <v>3657.646334</v>
      </c>
      <c r="I22" s="374">
        <v>187829</v>
      </c>
      <c r="J22" s="375">
        <v>4093.2432739999999</v>
      </c>
      <c r="K22" s="374">
        <v>234360</v>
      </c>
      <c r="L22" s="375">
        <v>5288.725641</v>
      </c>
    </row>
    <row r="23" spans="1:12" customFormat="1" ht="13.35" customHeight="1" x14ac:dyDescent="0.25">
      <c r="A23" s="1"/>
      <c r="B23" s="376"/>
      <c r="C23" s="13" t="s">
        <v>37</v>
      </c>
      <c r="D23" s="180" t="s">
        <v>61</v>
      </c>
      <c r="E23" s="374">
        <v>57750</v>
      </c>
      <c r="F23" s="375">
        <v>669.76554099999998</v>
      </c>
      <c r="G23" s="374">
        <v>90938</v>
      </c>
      <c r="H23" s="375">
        <v>2141.3433460000001</v>
      </c>
      <c r="I23" s="374">
        <v>103216</v>
      </c>
      <c r="J23" s="375">
        <v>2516.5333070000001</v>
      </c>
      <c r="K23" s="374">
        <v>124888</v>
      </c>
      <c r="L23" s="375">
        <v>3151.7428719999998</v>
      </c>
    </row>
    <row r="24" spans="1:12" customFormat="1" ht="13.35" customHeight="1" x14ac:dyDescent="0.25">
      <c r="A24" s="1"/>
      <c r="B24" s="376"/>
      <c r="C24" s="13" t="s">
        <v>38</v>
      </c>
      <c r="D24" s="180" t="s">
        <v>62</v>
      </c>
      <c r="E24" s="374">
        <v>62571</v>
      </c>
      <c r="F24" s="375">
        <v>884.11910499999999</v>
      </c>
      <c r="G24" s="374">
        <v>94346</v>
      </c>
      <c r="H24" s="375">
        <v>2539.1796639999998</v>
      </c>
      <c r="I24" s="374">
        <v>106187</v>
      </c>
      <c r="J24" s="375">
        <v>3000.6637449999998</v>
      </c>
      <c r="K24" s="374">
        <v>128107</v>
      </c>
      <c r="L24" s="375">
        <v>3766.2563879999998</v>
      </c>
    </row>
    <row r="25" spans="1:12" customFormat="1" ht="13.35" customHeight="1" x14ac:dyDescent="0.25">
      <c r="A25" s="1"/>
      <c r="B25" s="376"/>
      <c r="C25" s="13" t="s">
        <v>39</v>
      </c>
      <c r="D25" s="180" t="s">
        <v>63</v>
      </c>
      <c r="E25" s="374">
        <v>21660</v>
      </c>
      <c r="F25" s="375">
        <v>386.13754599999999</v>
      </c>
      <c r="G25" s="374">
        <v>30456</v>
      </c>
      <c r="H25" s="375">
        <v>981.21652400000005</v>
      </c>
      <c r="I25" s="374">
        <v>36311</v>
      </c>
      <c r="J25" s="375">
        <v>1193.4889029999999</v>
      </c>
      <c r="K25" s="374">
        <v>41441</v>
      </c>
      <c r="L25" s="375">
        <v>1471.7237580000001</v>
      </c>
    </row>
    <row r="26" spans="1:12" customFormat="1" ht="13.35" customHeight="1" x14ac:dyDescent="0.25">
      <c r="A26" s="1"/>
      <c r="B26" s="376"/>
      <c r="C26" s="13" t="s">
        <v>40</v>
      </c>
      <c r="D26" s="180" t="s">
        <v>64</v>
      </c>
      <c r="E26" s="374">
        <v>20109</v>
      </c>
      <c r="F26" s="375">
        <v>432.05535700000001</v>
      </c>
      <c r="G26" s="374">
        <v>27901</v>
      </c>
      <c r="H26" s="375">
        <v>1045.798798</v>
      </c>
      <c r="I26" s="374">
        <v>31680</v>
      </c>
      <c r="J26" s="375">
        <v>1256.8043990000001</v>
      </c>
      <c r="K26" s="374">
        <v>36175</v>
      </c>
      <c r="L26" s="375">
        <v>1532.125757</v>
      </c>
    </row>
    <row r="27" spans="1:12" customFormat="1" ht="13.35" customHeight="1" x14ac:dyDescent="0.25">
      <c r="A27" s="1"/>
      <c r="B27" s="376"/>
      <c r="C27" s="13" t="s">
        <v>41</v>
      </c>
      <c r="D27" s="180" t="s">
        <v>65</v>
      </c>
      <c r="E27" s="374">
        <v>5528</v>
      </c>
      <c r="F27" s="375">
        <v>141.25662800000001</v>
      </c>
      <c r="G27" s="374">
        <v>7541</v>
      </c>
      <c r="H27" s="375">
        <v>331.14106600000002</v>
      </c>
      <c r="I27" s="374">
        <v>7939</v>
      </c>
      <c r="J27" s="375">
        <v>384.99974200000003</v>
      </c>
      <c r="K27" s="374">
        <v>9382</v>
      </c>
      <c r="L27" s="375">
        <v>485.21127200000001</v>
      </c>
    </row>
    <row r="28" spans="1:12" customFormat="1" ht="13.35" customHeight="1" x14ac:dyDescent="0.25">
      <c r="A28" s="1"/>
      <c r="B28" s="377"/>
      <c r="C28" s="135" t="s">
        <v>42</v>
      </c>
      <c r="D28" s="210" t="s">
        <v>66</v>
      </c>
      <c r="E28" s="378">
        <v>922</v>
      </c>
      <c r="F28" s="379">
        <v>24.659517000000001</v>
      </c>
      <c r="G28" s="378">
        <v>1264</v>
      </c>
      <c r="H28" s="379">
        <v>58.479252000000002</v>
      </c>
      <c r="I28" s="378">
        <v>1428</v>
      </c>
      <c r="J28" s="379">
        <v>74.616221999999993</v>
      </c>
      <c r="K28" s="378">
        <v>1808</v>
      </c>
      <c r="L28" s="379">
        <v>103.926501</v>
      </c>
    </row>
    <row r="29" spans="1:12" customFormat="1" ht="13.35" customHeight="1" x14ac:dyDescent="0.25">
      <c r="A29" s="1"/>
      <c r="B29" s="377"/>
      <c r="C29" s="380" t="s">
        <v>8</v>
      </c>
      <c r="D29" s="381"/>
      <c r="E29" s="403">
        <f t="shared" ref="E29:L29" si="0">SUM(E4:E28)</f>
        <v>1024923</v>
      </c>
      <c r="F29" s="404">
        <f t="shared" si="0"/>
        <v>8101.3556390000003</v>
      </c>
      <c r="G29" s="403">
        <f t="shared" si="0"/>
        <v>2056811</v>
      </c>
      <c r="H29" s="404">
        <f t="shared" si="0"/>
        <v>35992.176075000003</v>
      </c>
      <c r="I29" s="403">
        <f t="shared" si="0"/>
        <v>2069577</v>
      </c>
      <c r="J29" s="404">
        <f t="shared" si="0"/>
        <v>39507.238858999997</v>
      </c>
      <c r="K29" s="403">
        <f t="shared" si="0"/>
        <v>2018510</v>
      </c>
      <c r="L29" s="404">
        <f t="shared" si="0"/>
        <v>41114.750596000005</v>
      </c>
    </row>
    <row r="30" spans="1:12" s="1" customFormat="1" ht="12"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enableFormatConditionsCalculation="0">
    <tabColor theme="7" tint="0.79998168889431442"/>
    <pageSetUpPr fitToPage="1"/>
  </sheetPr>
  <dimension ref="A1:M36"/>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50"/>
      <c r="B1" s="1141" t="s">
        <v>388</v>
      </c>
      <c r="C1" s="1141"/>
      <c r="D1" s="1141"/>
      <c r="E1" s="1141"/>
      <c r="F1" s="1141"/>
      <c r="G1" s="1141"/>
      <c r="H1" s="1141"/>
      <c r="I1" s="1141"/>
      <c r="J1" s="1141"/>
      <c r="K1" s="1141"/>
      <c r="L1" s="1141"/>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A2.6.4!E4/A2.6.4!E$29</f>
        <v>1.3932753972737465E-3</v>
      </c>
      <c r="F4" s="385">
        <f>A2.6.4!F4/A2.6.4!F$29</f>
        <v>1.8292668116751463E-3</v>
      </c>
      <c r="G4" s="384">
        <f>A2.6.4!G4/A2.6.4!G$29</f>
        <v>9.9522999439423452E-4</v>
      </c>
      <c r="H4" s="385">
        <f>A2.6.4!H4/A2.6.4!H$29</f>
        <v>9.552554401922196E-4</v>
      </c>
      <c r="I4" s="384">
        <f>A2.6.4!I4/A2.6.4!I$29</f>
        <v>9.5043576537620969E-4</v>
      </c>
      <c r="J4" s="385">
        <f>A2.6.4!J4/A2.6.4!J$29</f>
        <v>8.8413166824091564E-4</v>
      </c>
      <c r="K4" s="384">
        <f>A2.6.4!K4/A2.6.4!K$29</f>
        <v>5.9301167693001275E-4</v>
      </c>
      <c r="L4" s="385">
        <f>A2.6.4!L4/A2.6.4!L$29</f>
        <v>6.8957005913975497E-4</v>
      </c>
    </row>
    <row r="5" spans="1:12" ht="13.35" customHeight="1" x14ac:dyDescent="0.25">
      <c r="B5" s="88"/>
      <c r="C5" s="13" t="s">
        <v>19</v>
      </c>
      <c r="D5" s="181" t="s">
        <v>125</v>
      </c>
      <c r="E5" s="384">
        <f>A2.6.4!E5/A2.6.4!E$29</f>
        <v>6.8297813591850319E-6</v>
      </c>
      <c r="F5" s="385">
        <f>A2.6.4!F5/A2.6.4!F$29</f>
        <v>7.0011739426614249E-6</v>
      </c>
      <c r="G5" s="384">
        <f>A2.6.4!G5/A2.6.4!G$29</f>
        <v>8.7514117728853067E-6</v>
      </c>
      <c r="H5" s="385">
        <f>A2.6.4!H5/A2.6.4!H$29</f>
        <v>7.2027598292415829E-6</v>
      </c>
      <c r="I5" s="384">
        <f>A2.6.4!I5/A2.6.4!I$29</f>
        <v>6.7646673692256923E-6</v>
      </c>
      <c r="J5" s="385">
        <f>A2.6.4!J5/A2.6.4!J$29</f>
        <v>3.0710574442577249E-6</v>
      </c>
      <c r="K5" s="384">
        <f>A2.6.4!K5/A2.6.4!K$29</f>
        <v>8.422053891236605E-6</v>
      </c>
      <c r="L5" s="385">
        <f>A2.6.4!L5/A2.6.4!L$29</f>
        <v>8.7299568840123228E-6</v>
      </c>
    </row>
    <row r="6" spans="1:12" ht="13.35" customHeight="1" x14ac:dyDescent="0.25">
      <c r="B6" s="88"/>
      <c r="C6" s="13" t="s">
        <v>20</v>
      </c>
      <c r="D6" s="180" t="s">
        <v>44</v>
      </c>
      <c r="E6" s="384">
        <f>A2.6.4!E6/A2.6.4!E$29</f>
        <v>4.6979138920679895E-3</v>
      </c>
      <c r="F6" s="385">
        <f>A2.6.4!F6/A2.6.4!F$29</f>
        <v>1.7807401184255058E-3</v>
      </c>
      <c r="G6" s="384">
        <f>A2.6.4!G6/A2.6.4!G$29</f>
        <v>3.8632621081859247E-3</v>
      </c>
      <c r="H6" s="385">
        <f>A2.6.4!H6/A2.6.4!H$29</f>
        <v>8.3983388325875206E-4</v>
      </c>
      <c r="I6" s="384">
        <f>A2.6.4!I6/A2.6.4!I$29</f>
        <v>2.9445630677186691E-3</v>
      </c>
      <c r="J6" s="385">
        <f>A2.6.4!J6/A2.6.4!J$29</f>
        <v>6.7048547975064661E-4</v>
      </c>
      <c r="K6" s="384">
        <f>A2.6.4!K6/A2.6.4!K$29</f>
        <v>1.739897250942527E-3</v>
      </c>
      <c r="L6" s="385">
        <f>A2.6.4!L6/A2.6.4!L$29</f>
        <v>3.8751445087326048E-4</v>
      </c>
    </row>
    <row r="7" spans="1:12" ht="13.35" customHeight="1" x14ac:dyDescent="0.25">
      <c r="B7" s="88"/>
      <c r="C7" s="13" t="s">
        <v>21</v>
      </c>
      <c r="D7" s="180" t="s">
        <v>45</v>
      </c>
      <c r="E7" s="384">
        <f>A2.6.4!E7/A2.6.4!E$29</f>
        <v>5.0755032329257909E-3</v>
      </c>
      <c r="F7" s="385">
        <f>A2.6.4!F7/A2.6.4!F$29</f>
        <v>3.4962597943047785E-3</v>
      </c>
      <c r="G7" s="384">
        <f>A2.6.4!G7/A2.6.4!G$29</f>
        <v>3.9989089906656465E-3</v>
      </c>
      <c r="H7" s="385">
        <f>A2.6.4!H7/A2.6.4!H$29</f>
        <v>1.1478925006898181E-3</v>
      </c>
      <c r="I7" s="384">
        <f>A2.6.4!I7/A2.6.4!I$29</f>
        <v>3.1789104730097018E-3</v>
      </c>
      <c r="J7" s="385">
        <f>A2.6.4!J7/A2.6.4!J$29</f>
        <v>7.4664805367131266E-4</v>
      </c>
      <c r="K7" s="384">
        <f>A2.6.4!K7/A2.6.4!K$29</f>
        <v>1.6888695126603286E-3</v>
      </c>
      <c r="L7" s="385">
        <f>A2.6.4!L7/A2.6.4!L$29</f>
        <v>3.2717946248003548E-4</v>
      </c>
    </row>
    <row r="8" spans="1:12" ht="13.35" customHeight="1" x14ac:dyDescent="0.25">
      <c r="B8" s="88"/>
      <c r="C8" s="13" t="s">
        <v>22</v>
      </c>
      <c r="D8" s="180" t="s">
        <v>46</v>
      </c>
      <c r="E8" s="384">
        <f>A2.6.4!E8/A2.6.4!E$29</f>
        <v>6.7380671523616896E-3</v>
      </c>
      <c r="F8" s="385">
        <f>A2.6.4!F8/A2.6.4!F$29</f>
        <v>4.8928282828591919E-3</v>
      </c>
      <c r="G8" s="384">
        <f>A2.6.4!G8/A2.6.4!G$29</f>
        <v>5.863932077376093E-3</v>
      </c>
      <c r="H8" s="385">
        <f>A2.6.4!H8/A2.6.4!H$29</f>
        <v>2.4965359919544676E-3</v>
      </c>
      <c r="I8" s="384">
        <f>A2.6.4!I8/A2.6.4!I$29</f>
        <v>4.6154359079174151E-3</v>
      </c>
      <c r="J8" s="385">
        <f>A2.6.4!J8/A2.6.4!J$29</f>
        <v>1.4275871113466011E-3</v>
      </c>
      <c r="K8" s="384">
        <f>A2.6.4!K8/A2.6.4!K$29</f>
        <v>2.1287979747437466E-3</v>
      </c>
      <c r="L8" s="385">
        <f>A2.6.4!L8/A2.6.4!L$29</f>
        <v>4.8812036335087194E-4</v>
      </c>
    </row>
    <row r="9" spans="1:12" ht="13.35" customHeight="1" x14ac:dyDescent="0.25">
      <c r="B9" s="88"/>
      <c r="C9" s="13" t="s">
        <v>23</v>
      </c>
      <c r="D9" s="180" t="s">
        <v>47</v>
      </c>
      <c r="E9" s="384">
        <f>A2.6.4!E9/A2.6.4!E$29</f>
        <v>6.7409942015156264E-3</v>
      </c>
      <c r="F9" s="385">
        <f>A2.6.4!F9/A2.6.4!F$29</f>
        <v>2.8937335977628716E-3</v>
      </c>
      <c r="G9" s="384">
        <f>A2.6.4!G9/A2.6.4!G$29</f>
        <v>8.2545260600025965E-3</v>
      </c>
      <c r="H9" s="385">
        <f>A2.6.4!H9/A2.6.4!H$29</f>
        <v>3.3496233667222072E-3</v>
      </c>
      <c r="I9" s="384">
        <f>A2.6.4!I9/A2.6.4!I$29</f>
        <v>8.6781018536638155E-3</v>
      </c>
      <c r="J9" s="385">
        <f>A2.6.4!J9/A2.6.4!J$29</f>
        <v>4.4208517234864244E-3</v>
      </c>
      <c r="K9" s="384">
        <f>A2.6.4!K9/A2.6.4!K$29</f>
        <v>3.2301053747566272E-3</v>
      </c>
      <c r="L9" s="385">
        <f>A2.6.4!L9/A2.6.4!L$29</f>
        <v>7.8578659803771604E-4</v>
      </c>
    </row>
    <row r="10" spans="1:12" s="37" customFormat="1" ht="13.35" customHeight="1" x14ac:dyDescent="0.25">
      <c r="B10" s="88"/>
      <c r="C10" s="13" t="s">
        <v>24</v>
      </c>
      <c r="D10" s="180" t="s">
        <v>48</v>
      </c>
      <c r="E10" s="384">
        <f>A2.6.4!E10/A2.6.4!E$29</f>
        <v>1.1891625029392451E-2</v>
      </c>
      <c r="F10" s="385">
        <f>A2.6.4!F10/A2.6.4!F$29</f>
        <v>5.5810292764262633E-3</v>
      </c>
      <c r="G10" s="384">
        <f>A2.6.4!G10/A2.6.4!G$29</f>
        <v>1.5320318687521605E-2</v>
      </c>
      <c r="H10" s="385">
        <f>A2.6.4!H10/A2.6.4!H$29</f>
        <v>7.8362530626734251E-3</v>
      </c>
      <c r="I10" s="384">
        <f>A2.6.4!I10/A2.6.4!I$29</f>
        <v>1.1986507387741553E-2</v>
      </c>
      <c r="J10" s="385">
        <f>A2.6.4!J10/A2.6.4!J$29</f>
        <v>5.4264779364899028E-3</v>
      </c>
      <c r="K10" s="384">
        <f>A2.6.4!K10/A2.6.4!K$29</f>
        <v>4.8961858004171396E-3</v>
      </c>
      <c r="L10" s="385">
        <f>A2.6.4!L10/A2.6.4!L$29</f>
        <v>1.8119609609707284E-3</v>
      </c>
    </row>
    <row r="11" spans="1:12" s="1" customFormat="1" ht="13.35" customHeight="1" x14ac:dyDescent="0.25">
      <c r="B11" s="376"/>
      <c r="C11" s="13" t="s">
        <v>25</v>
      </c>
      <c r="D11" s="180" t="s">
        <v>49</v>
      </c>
      <c r="E11" s="384">
        <f>A2.6.4!E11/A2.6.4!E$29</f>
        <v>2.4513060981166391E-2</v>
      </c>
      <c r="F11" s="385">
        <f>A2.6.4!F11/A2.6.4!F$29</f>
        <v>1.3597869654022234E-2</v>
      </c>
      <c r="G11" s="384">
        <f>A2.6.4!G11/A2.6.4!G$29</f>
        <v>2.7347675600723643E-2</v>
      </c>
      <c r="H11" s="385">
        <f>A2.6.4!H11/A2.6.4!H$29</f>
        <v>1.7473196721685017E-2</v>
      </c>
      <c r="I11" s="384">
        <f>A2.6.4!I11/A2.6.4!I$29</f>
        <v>2.0143246663448619E-2</v>
      </c>
      <c r="J11" s="385">
        <f>A2.6.4!J11/A2.6.4!J$29</f>
        <v>1.1359116353376034E-2</v>
      </c>
      <c r="K11" s="384">
        <f>A2.6.4!K11/A2.6.4!K$29</f>
        <v>7.4247836275272358E-3</v>
      </c>
      <c r="L11" s="385">
        <f>A2.6.4!L11/A2.6.4!L$29</f>
        <v>2.9029739514365893E-3</v>
      </c>
    </row>
    <row r="12" spans="1:12" s="1" customFormat="1" ht="13.35" customHeight="1" x14ac:dyDescent="0.25">
      <c r="B12" s="376"/>
      <c r="C12" s="13" t="s">
        <v>26</v>
      </c>
      <c r="D12" s="180" t="s">
        <v>50</v>
      </c>
      <c r="E12" s="384">
        <f>A2.6.4!E12/A2.6.4!E$29</f>
        <v>2.7396204397793784E-2</v>
      </c>
      <c r="F12" s="385">
        <f>A2.6.4!F12/A2.6.4!F$29</f>
        <v>1.5042377403276469E-2</v>
      </c>
      <c r="G12" s="384">
        <f>A2.6.4!G12/A2.6.4!G$29</f>
        <v>4.0572031168639222E-2</v>
      </c>
      <c r="H12" s="385">
        <f>A2.6.4!H12/A2.6.4!H$29</f>
        <v>2.8680037485063342E-2</v>
      </c>
      <c r="I12" s="384">
        <f>A2.6.4!I12/A2.6.4!I$29</f>
        <v>3.2539016427028326E-2</v>
      </c>
      <c r="J12" s="385">
        <f>A2.6.4!J12/A2.6.4!J$29</f>
        <v>2.170168507751042E-2</v>
      </c>
      <c r="K12" s="384">
        <f>A2.6.4!K12/A2.6.4!K$29</f>
        <v>1.1586269079667675E-2</v>
      </c>
      <c r="L12" s="385">
        <f>A2.6.4!L12/A2.6.4!L$29</f>
        <v>4.4469628381447078E-3</v>
      </c>
    </row>
    <row r="13" spans="1:12" s="1" customFormat="1" ht="13.35" customHeight="1" x14ac:dyDescent="0.25">
      <c r="B13" s="376"/>
      <c r="C13" s="13" t="s">
        <v>27</v>
      </c>
      <c r="D13" s="180" t="s">
        <v>51</v>
      </c>
      <c r="E13" s="384">
        <f>A2.6.4!E13/A2.6.4!E$29</f>
        <v>3.1875565286367855E-2</v>
      </c>
      <c r="F13" s="385">
        <f>A2.6.4!F13/A2.6.4!F$29</f>
        <v>1.9173419477134992E-2</v>
      </c>
      <c r="G13" s="384">
        <f>A2.6.4!G13/A2.6.4!G$29</f>
        <v>3.8397305343077219E-2</v>
      </c>
      <c r="H13" s="385">
        <f>A2.6.4!H13/A2.6.4!H$29</f>
        <v>2.8096851407170716E-2</v>
      </c>
      <c r="I13" s="384">
        <f>A2.6.4!I13/A2.6.4!I$29</f>
        <v>3.9597946826815333E-2</v>
      </c>
      <c r="J13" s="385">
        <f>A2.6.4!J13/A2.6.4!J$29</f>
        <v>2.7860066858336256E-2</v>
      </c>
      <c r="K13" s="384">
        <f>A2.6.4!K13/A2.6.4!K$29</f>
        <v>1.7439596534077118E-2</v>
      </c>
      <c r="L13" s="385">
        <f>A2.6.4!L13/A2.6.4!L$29</f>
        <v>7.8254253847109961E-3</v>
      </c>
    </row>
    <row r="14" spans="1:12" s="1" customFormat="1" ht="13.35" customHeight="1" x14ac:dyDescent="0.25">
      <c r="B14" s="376"/>
      <c r="C14" s="13" t="s">
        <v>28</v>
      </c>
      <c r="D14" s="180" t="s">
        <v>52</v>
      </c>
      <c r="E14" s="384">
        <f>A2.6.4!E14/A2.6.4!E$29</f>
        <v>3.5825130278079424E-2</v>
      </c>
      <c r="F14" s="385">
        <f>A2.6.4!F14/A2.6.4!F$29</f>
        <v>2.238810355724466E-2</v>
      </c>
      <c r="G14" s="384">
        <f>A2.6.4!G14/A2.6.4!G$29</f>
        <v>3.7194472413848427E-2</v>
      </c>
      <c r="H14" s="385">
        <f>A2.6.4!H14/A2.6.4!H$29</f>
        <v>2.8864345818801675E-2</v>
      </c>
      <c r="I14" s="384">
        <f>A2.6.4!I14/A2.6.4!I$29</f>
        <v>3.9181436593081584E-2</v>
      </c>
      <c r="J14" s="385">
        <f>A2.6.4!J14/A2.6.4!J$29</f>
        <v>2.9340297537293912E-2</v>
      </c>
      <c r="K14" s="384">
        <f>A2.6.4!K14/A2.6.4!K$29</f>
        <v>2.6188128867332836E-2</v>
      </c>
      <c r="L14" s="385">
        <f>A2.6.4!L14/A2.6.4!L$29</f>
        <v>1.4087622437295057E-2</v>
      </c>
    </row>
    <row r="15" spans="1:12" customFormat="1" ht="13.35" customHeight="1" x14ac:dyDescent="0.25">
      <c r="A15" s="1"/>
      <c r="B15" s="376"/>
      <c r="C15" s="13" t="s">
        <v>29</v>
      </c>
      <c r="D15" s="180" t="s">
        <v>53</v>
      </c>
      <c r="E15" s="384">
        <f>A2.6.4!E15/A2.6.4!E$29</f>
        <v>4.1067475312779593E-2</v>
      </c>
      <c r="F15" s="385">
        <f>A2.6.4!F15/A2.6.4!F$29</f>
        <v>2.6350657286581071E-2</v>
      </c>
      <c r="G15" s="384">
        <f>A2.6.4!G15/A2.6.4!G$29</f>
        <v>3.9926857645160393E-2</v>
      </c>
      <c r="H15" s="385">
        <f>A2.6.4!H15/A2.6.4!H$29</f>
        <v>3.1894425877666242E-2</v>
      </c>
      <c r="I15" s="384">
        <f>A2.6.4!I15/A2.6.4!I$29</f>
        <v>3.6666429903308741E-2</v>
      </c>
      <c r="J15" s="385">
        <f>A2.6.4!J15/A2.6.4!J$29</f>
        <v>2.8267030074808602E-2</v>
      </c>
      <c r="K15" s="384">
        <f>A2.6.4!K15/A2.6.4!K$29</f>
        <v>3.3415241935883397E-2</v>
      </c>
      <c r="L15" s="385">
        <f>A2.6.4!L15/A2.6.4!L$29</f>
        <v>2.1508162962954529E-2</v>
      </c>
    </row>
    <row r="16" spans="1:12" customFormat="1" ht="13.35" customHeight="1" x14ac:dyDescent="0.25">
      <c r="A16" s="1"/>
      <c r="B16" s="376"/>
      <c r="C16" s="13" t="s">
        <v>30</v>
      </c>
      <c r="D16" s="180" t="s">
        <v>54</v>
      </c>
      <c r="E16" s="384">
        <f>A2.6.4!E16/A2.6.4!E$29</f>
        <v>5.1698517839876751E-2</v>
      </c>
      <c r="F16" s="385">
        <f>A2.6.4!F16/A2.6.4!F$29</f>
        <v>4.0479671133222789E-2</v>
      </c>
      <c r="G16" s="384">
        <f>A2.6.4!G16/A2.6.4!G$29</f>
        <v>4.1784101699183833E-2</v>
      </c>
      <c r="H16" s="385">
        <f>A2.6.4!H16/A2.6.4!H$29</f>
        <v>3.6630359060611475E-2</v>
      </c>
      <c r="I16" s="384">
        <f>A2.6.4!I16/A2.6.4!I$29</f>
        <v>3.7383001453920296E-2</v>
      </c>
      <c r="J16" s="385">
        <f>A2.6.4!J16/A2.6.4!J$29</f>
        <v>2.9903012640704274E-2</v>
      </c>
      <c r="K16" s="384">
        <f>A2.6.4!K16/A2.6.4!K$29</f>
        <v>3.5623801715126503E-2</v>
      </c>
      <c r="L16" s="385">
        <f>A2.6.4!L16/A2.6.4!L$29</f>
        <v>2.5858584099095427E-2</v>
      </c>
    </row>
    <row r="17" spans="1:12" customFormat="1" ht="13.35" customHeight="1" x14ac:dyDescent="0.25">
      <c r="A17" s="1"/>
      <c r="B17" s="376"/>
      <c r="C17" s="13" t="s">
        <v>31</v>
      </c>
      <c r="D17" s="180" t="s">
        <v>55</v>
      </c>
      <c r="E17" s="384">
        <f>A2.6.4!E17/A2.6.4!E$29</f>
        <v>4.0499627776915924E-2</v>
      </c>
      <c r="F17" s="385">
        <f>A2.6.4!F17/A2.6.4!F$29</f>
        <v>2.8631433223764931E-2</v>
      </c>
      <c r="G17" s="384">
        <f>A2.6.4!G17/A2.6.4!G$29</f>
        <v>4.7059744429604859E-2</v>
      </c>
      <c r="H17" s="385">
        <f>A2.6.4!H17/A2.6.4!H$29</f>
        <v>4.4001154825979771E-2</v>
      </c>
      <c r="I17" s="384">
        <f>A2.6.4!I17/A2.6.4!I$29</f>
        <v>3.8846102367778537E-2</v>
      </c>
      <c r="J17" s="385">
        <f>A2.6.4!J17/A2.6.4!J$29</f>
        <v>3.4635219051464619E-2</v>
      </c>
      <c r="K17" s="384">
        <f>A2.6.4!K17/A2.6.4!K$29</f>
        <v>3.5225983522499268E-2</v>
      </c>
      <c r="L17" s="385">
        <f>A2.6.4!L17/A2.6.4!L$29</f>
        <v>2.7217055844402181E-2</v>
      </c>
    </row>
    <row r="18" spans="1:12" customFormat="1" ht="13.35" customHeight="1" x14ac:dyDescent="0.25">
      <c r="A18" s="1"/>
      <c r="B18" s="376"/>
      <c r="C18" s="13" t="s">
        <v>32</v>
      </c>
      <c r="D18" s="180" t="s">
        <v>56</v>
      </c>
      <c r="E18" s="384">
        <f>A2.6.4!E18/A2.6.4!E$29</f>
        <v>3.6713977537824793E-2</v>
      </c>
      <c r="F18" s="385">
        <f>A2.6.4!F18/A2.6.4!F$29</f>
        <v>2.4995689983682248E-2</v>
      </c>
      <c r="G18" s="384">
        <f>A2.6.4!G18/A2.6.4!G$29</f>
        <v>4.1386398653060492E-2</v>
      </c>
      <c r="H18" s="385">
        <f>A2.6.4!H18/A2.6.4!H$29</f>
        <v>3.7876431343280482E-2</v>
      </c>
      <c r="I18" s="384">
        <f>A2.6.4!I18/A2.6.4!I$29</f>
        <v>4.7215928665616212E-2</v>
      </c>
      <c r="J18" s="385">
        <f>A2.6.4!J18/A2.6.4!J$29</f>
        <v>4.6085715012838174E-2</v>
      </c>
      <c r="K18" s="384">
        <f>A2.6.4!K18/A2.6.4!K$29</f>
        <v>3.4212859980876982E-2</v>
      </c>
      <c r="L18" s="385">
        <f>A2.6.4!L18/A2.6.4!L$29</f>
        <v>2.7458981038056832E-2</v>
      </c>
    </row>
    <row r="19" spans="1:12" customFormat="1" ht="13.35" customHeight="1" x14ac:dyDescent="0.25">
      <c r="A19" s="1"/>
      <c r="B19" s="376"/>
      <c r="C19" s="13" t="s">
        <v>33</v>
      </c>
      <c r="D19" s="180" t="s">
        <v>57</v>
      </c>
      <c r="E19" s="384">
        <f>A2.6.4!E19/A2.6.4!E$29</f>
        <v>3.6019291205290543E-2</v>
      </c>
      <c r="F19" s="385">
        <f>A2.6.4!F19/A2.6.4!F$29</f>
        <v>2.5059471160935168E-2</v>
      </c>
      <c r="G19" s="384">
        <f>A2.6.4!G19/A2.6.4!G$29</f>
        <v>3.8743472297649129E-2</v>
      </c>
      <c r="H19" s="385">
        <f>A2.6.4!H19/A2.6.4!H$29</f>
        <v>3.5103109030342222E-2</v>
      </c>
      <c r="I19" s="384">
        <f>A2.6.4!I19/A2.6.4!I$29</f>
        <v>3.8938874948842205E-2</v>
      </c>
      <c r="J19" s="385">
        <f>A2.6.4!J19/A2.6.4!J$29</f>
        <v>3.6444870068969556E-2</v>
      </c>
      <c r="K19" s="384">
        <f>A2.6.4!K19/A2.6.4!K$29</f>
        <v>3.3046157809473321E-2</v>
      </c>
      <c r="L19" s="385">
        <f>A2.6.4!L19/A2.6.4!L$29</f>
        <v>2.7669556850253109E-2</v>
      </c>
    </row>
    <row r="20" spans="1:12" customFormat="1" ht="13.35" customHeight="1" x14ac:dyDescent="0.25">
      <c r="A20" s="1"/>
      <c r="B20" s="376"/>
      <c r="C20" s="13" t="s">
        <v>34</v>
      </c>
      <c r="D20" s="180" t="s">
        <v>58</v>
      </c>
      <c r="E20" s="384">
        <f>A2.6.4!E20/A2.6.4!E$29</f>
        <v>0.17497119295791</v>
      </c>
      <c r="F20" s="385">
        <f>A2.6.4!F20/A2.6.4!F$29</f>
        <v>0.13434117899487019</v>
      </c>
      <c r="G20" s="384">
        <f>A2.6.4!G20/A2.6.4!G$29</f>
        <v>0.19876255037531401</v>
      </c>
      <c r="H20" s="385">
        <f>A2.6.4!H20/A2.6.4!H$29</f>
        <v>0.18959299517707751</v>
      </c>
      <c r="I20" s="384">
        <f>A2.6.4!I20/A2.6.4!I$29</f>
        <v>0.18656566051903359</v>
      </c>
      <c r="J20" s="385">
        <f>A2.6.4!J20/A2.6.4!J$29</f>
        <v>0.17621074674050788</v>
      </c>
      <c r="K20" s="384">
        <f>A2.6.4!K20/A2.6.4!K$29</f>
        <v>0.17952995030988203</v>
      </c>
      <c r="L20" s="385">
        <f>A2.6.4!L20/A2.6.4!L$29</f>
        <v>0.16686324405595329</v>
      </c>
    </row>
    <row r="21" spans="1:12" customFormat="1" ht="13.35" customHeight="1" x14ac:dyDescent="0.25">
      <c r="A21" s="1"/>
      <c r="B21" s="376"/>
      <c r="C21" s="13" t="s">
        <v>35</v>
      </c>
      <c r="D21" s="180" t="s">
        <v>59</v>
      </c>
      <c r="E21" s="384">
        <f>A2.6.4!E21/A2.6.4!E$29</f>
        <v>0.19520295670991869</v>
      </c>
      <c r="F21" s="385">
        <f>A2.6.4!F21/A2.6.4!F$29</f>
        <v>0.18933792927393789</v>
      </c>
      <c r="G21" s="384">
        <f>A2.6.4!G21/A2.6.4!G$29</f>
        <v>0.20084441399817485</v>
      </c>
      <c r="H21" s="385">
        <f>A2.6.4!H21/A2.6.4!H$29</f>
        <v>0.20634497271085045</v>
      </c>
      <c r="I21" s="384">
        <f>A2.6.4!I21/A2.6.4!I$29</f>
        <v>0.22124424459684275</v>
      </c>
      <c r="J21" s="385">
        <f>A2.6.4!J21/A2.6.4!J$29</f>
        <v>0.22770018996026847</v>
      </c>
      <c r="K21" s="384">
        <f>A2.6.4!K21/A2.6.4!K$29</f>
        <v>0.28658317273632533</v>
      </c>
      <c r="L21" s="385">
        <f>A2.6.4!L21/A2.6.4!L$29</f>
        <v>0.28537926500620719</v>
      </c>
    </row>
    <row r="22" spans="1:12" customFormat="1" ht="13.35" customHeight="1" x14ac:dyDescent="0.25">
      <c r="A22" s="1"/>
      <c r="B22" s="376"/>
      <c r="C22" s="13" t="s">
        <v>36</v>
      </c>
      <c r="D22" s="180" t="s">
        <v>60</v>
      </c>
      <c r="E22" s="384">
        <f>A2.6.4!E22/A2.6.4!E$29</f>
        <v>0.10323116956103044</v>
      </c>
      <c r="F22" s="385">
        <f>A2.6.4!F22/A2.6.4!F$29</f>
        <v>0.12684121643212312</v>
      </c>
      <c r="G22" s="384">
        <f>A2.6.4!G22/A2.6.4!G$29</f>
        <v>8.6939441689100269E-2</v>
      </c>
      <c r="H22" s="385">
        <f>A2.6.4!H22/A2.6.4!H$29</f>
        <v>0.10162337299023673</v>
      </c>
      <c r="I22" s="384">
        <f>A2.6.4!I22/A2.6.4!I$29</f>
        <v>9.075719337816375E-2</v>
      </c>
      <c r="J22" s="385">
        <f>A2.6.4!J22/A2.6.4!J$29</f>
        <v>0.10360742466991042</v>
      </c>
      <c r="K22" s="384">
        <f>A2.6.4!K22/A2.6.4!K$29</f>
        <v>0.11610544411471828</v>
      </c>
      <c r="L22" s="385">
        <f>A2.6.4!L22/A2.6.4!L$29</f>
        <v>0.12863329010475702</v>
      </c>
    </row>
    <row r="23" spans="1:12" customFormat="1" ht="13.35" customHeight="1" x14ac:dyDescent="0.25">
      <c r="A23" s="1"/>
      <c r="B23" s="376"/>
      <c r="C23" s="13" t="s">
        <v>37</v>
      </c>
      <c r="D23" s="180" t="s">
        <v>61</v>
      </c>
      <c r="E23" s="384">
        <f>A2.6.4!E23/A2.6.4!E$29</f>
        <v>5.6345696213276508E-2</v>
      </c>
      <c r="F23" s="385">
        <f>A2.6.4!F23/A2.6.4!F$29</f>
        <v>8.2673267394378108E-2</v>
      </c>
      <c r="G23" s="384">
        <f>A2.6.4!G23/A2.6.4!G$29</f>
        <v>4.4213104655702447E-2</v>
      </c>
      <c r="H23" s="385">
        <f>A2.6.4!H23/A2.6.4!H$29</f>
        <v>5.9494689666384666E-2</v>
      </c>
      <c r="I23" s="384">
        <f>A2.6.4!I23/A2.6.4!I$29</f>
        <v>4.9872993370142789E-2</v>
      </c>
      <c r="J23" s="385">
        <f>A2.6.4!J23/A2.6.4!J$29</f>
        <v>6.3698030530086464E-2</v>
      </c>
      <c r="K23" s="384">
        <f>A2.6.4!K23/A2.6.4!K$29</f>
        <v>6.1871380374632773E-2</v>
      </c>
      <c r="L23" s="385">
        <f>A2.6.4!L23/A2.6.4!L$29</f>
        <v>7.6657229493364079E-2</v>
      </c>
    </row>
    <row r="24" spans="1:12" customFormat="1" ht="13.35" customHeight="1" x14ac:dyDescent="0.25">
      <c r="A24" s="1"/>
      <c r="B24" s="376"/>
      <c r="C24" s="13" t="s">
        <v>38</v>
      </c>
      <c r="D24" s="180" t="s">
        <v>62</v>
      </c>
      <c r="E24" s="384">
        <f>A2.6.4!E24/A2.6.4!E$29</f>
        <v>6.104946420365237E-2</v>
      </c>
      <c r="F24" s="385">
        <f>A2.6.4!F24/A2.6.4!F$29</f>
        <v>0.10913224210820255</v>
      </c>
      <c r="G24" s="384">
        <f>A2.6.4!G24/A2.6.4!G$29</f>
        <v>4.5870038618035396E-2</v>
      </c>
      <c r="H24" s="385">
        <f>A2.6.4!H24/A2.6.4!H$29</f>
        <v>7.0548100751365847E-2</v>
      </c>
      <c r="I24" s="384">
        <f>A2.6.4!I24/A2.6.4!I$29</f>
        <v>5.1308552423997754E-2</v>
      </c>
      <c r="J24" s="385">
        <f>A2.6.4!J24/A2.6.4!J$29</f>
        <v>7.5952251578736432E-2</v>
      </c>
      <c r="K24" s="384">
        <f>A2.6.4!K24/A2.6.4!K$29</f>
        <v>6.3466121049685159E-2</v>
      </c>
      <c r="L24" s="385">
        <f>A2.6.4!L24/A2.6.4!L$29</f>
        <v>9.1603532391764372E-2</v>
      </c>
    </row>
    <row r="25" spans="1:12" customFormat="1" ht="13.35" customHeight="1" x14ac:dyDescent="0.25">
      <c r="A25" s="1"/>
      <c r="B25" s="376"/>
      <c r="C25" s="13" t="s">
        <v>39</v>
      </c>
      <c r="D25" s="180" t="s">
        <v>63</v>
      </c>
      <c r="E25" s="384">
        <f>A2.6.4!E25/A2.6.4!E$29</f>
        <v>2.1133294891421111E-2</v>
      </c>
      <c r="F25" s="385">
        <f>A2.6.4!F25/A2.6.4!F$29</f>
        <v>4.7663324905912081E-2</v>
      </c>
      <c r="G25" s="384">
        <f>A2.6.4!G25/A2.6.4!G$29</f>
        <v>1.4807388719721938E-2</v>
      </c>
      <c r="H25" s="385">
        <f>A2.6.4!H25/A2.6.4!H$29</f>
        <v>2.7261939426928634E-2</v>
      </c>
      <c r="I25" s="384">
        <f>A2.6.4!I25/A2.6.4!I$29</f>
        <v>1.754513120313958E-2</v>
      </c>
      <c r="J25" s="385">
        <f>A2.6.4!J25/A2.6.4!J$29</f>
        <v>3.0209372699001355E-2</v>
      </c>
      <c r="K25" s="384">
        <f>A2.6.4!K25/A2.6.4!K$29</f>
        <v>2.0530490312160952E-2</v>
      </c>
      <c r="L25" s="385">
        <f>A2.6.4!L25/A2.6.4!L$29</f>
        <v>3.5795517099480645E-2</v>
      </c>
    </row>
    <row r="26" spans="1:12" customFormat="1" ht="13.35" customHeight="1" x14ac:dyDescent="0.25">
      <c r="A26" s="1"/>
      <c r="B26" s="376"/>
      <c r="C26" s="13" t="s">
        <v>40</v>
      </c>
      <c r="D26" s="180" t="s">
        <v>64</v>
      </c>
      <c r="E26" s="384">
        <f>A2.6.4!E26/A2.6.4!E$29</f>
        <v>1.9620010478835971E-2</v>
      </c>
      <c r="F26" s="385">
        <f>A2.6.4!F26/A2.6.4!F$29</f>
        <v>5.3331241862791652E-2</v>
      </c>
      <c r="G26" s="384">
        <f>A2.6.4!G26/A2.6.4!G$29</f>
        <v>1.3565174437515162E-2</v>
      </c>
      <c r="H26" s="385">
        <f>A2.6.4!H26/A2.6.4!H$29</f>
        <v>2.9056281449078791E-2</v>
      </c>
      <c r="I26" s="384">
        <f>A2.6.4!I26/A2.6.4!I$29</f>
        <v>1.5307475875504994E-2</v>
      </c>
      <c r="J26" s="385">
        <f>A2.6.4!J26/A2.6.4!J$29</f>
        <v>3.1812002946738256E-2</v>
      </c>
      <c r="K26" s="384">
        <f>A2.6.4!K26/A2.6.4!K$29</f>
        <v>1.7921635265616718E-2</v>
      </c>
      <c r="L26" s="385">
        <f>A2.6.4!L26/A2.6.4!L$29</f>
        <v>3.7264624855806817E-2</v>
      </c>
    </row>
    <row r="27" spans="1:12" customFormat="1" ht="13.35" customHeight="1" x14ac:dyDescent="0.25">
      <c r="A27" s="1"/>
      <c r="B27" s="376"/>
      <c r="C27" s="13" t="s">
        <v>41</v>
      </c>
      <c r="D27" s="180" t="s">
        <v>65</v>
      </c>
      <c r="E27" s="384">
        <f>A2.6.4!E27/A2.6.4!E$29</f>
        <v>5.3935759076535507E-3</v>
      </c>
      <c r="F27" s="385">
        <f>A2.6.4!F27/A2.6.4!F$29</f>
        <v>1.743617170933582E-2</v>
      </c>
      <c r="G27" s="384">
        <f>A2.6.4!G27/A2.6.4!G$29</f>
        <v>3.6663553432960054E-3</v>
      </c>
      <c r="H27" s="385">
        <f>A2.6.4!H27/A2.6.4!H$29</f>
        <v>9.2003624707206588E-3</v>
      </c>
      <c r="I27" s="384">
        <f>A2.6.4!I27/A2.6.4!I$29</f>
        <v>3.8360495888773408E-3</v>
      </c>
      <c r="J27" s="385">
        <f>A2.6.4!J27/A2.6.4!J$29</f>
        <v>9.745043012852686E-3</v>
      </c>
      <c r="K27" s="384">
        <f>A2.6.4!K27/A2.6.4!K$29</f>
        <v>4.6479829180930488E-3</v>
      </c>
      <c r="L27" s="385">
        <f>A2.6.4!L27/A2.6.4!L$29</f>
        <v>1.1801391592223485E-2</v>
      </c>
    </row>
    <row r="28" spans="1:12" customFormat="1" ht="13.35" customHeight="1" x14ac:dyDescent="0.25">
      <c r="A28" s="1"/>
      <c r="B28" s="377"/>
      <c r="C28" s="135" t="s">
        <v>42</v>
      </c>
      <c r="D28" s="210" t="s">
        <v>66</v>
      </c>
      <c r="E28" s="386">
        <f>A2.6.4!E28/A2.6.4!E$29</f>
        <v>8.9957977330979984E-4</v>
      </c>
      <c r="F28" s="387">
        <f>A2.6.4!F28/A2.6.4!F$29</f>
        <v>3.0438753831875816E-3</v>
      </c>
      <c r="G28" s="386">
        <f>A2.6.4!G28/A2.6.4!G$29</f>
        <v>6.1454358227372376E-4</v>
      </c>
      <c r="H28" s="387">
        <f>A2.6.4!H28/A2.6.4!H$29</f>
        <v>1.624776781435547E-3</v>
      </c>
      <c r="I28" s="386">
        <f>A2.6.4!I28/A2.6.4!I$29</f>
        <v>6.8999607166102055E-4</v>
      </c>
      <c r="J28" s="387">
        <f>A2.6.4!J28/A2.6.4!J$29</f>
        <v>1.8886721561661845E-3</v>
      </c>
      <c r="K28" s="386">
        <f>A2.6.4!K28/A2.6.4!K$29</f>
        <v>8.9571020207975189E-4</v>
      </c>
      <c r="L28" s="387">
        <f>A2.6.4!L28/A2.6.4!L$29</f>
        <v>2.5277181423571824E-3</v>
      </c>
    </row>
    <row r="29" spans="1:12" customFormat="1" ht="13.35" customHeight="1" x14ac:dyDescent="0.25">
      <c r="A29" s="1"/>
      <c r="B29" s="377"/>
      <c r="C29" s="380" t="s">
        <v>8</v>
      </c>
      <c r="D29" s="381"/>
      <c r="E29" s="388">
        <f>A2.6.4!E29/A2.6.4!E$29</f>
        <v>1</v>
      </c>
      <c r="F29" s="389">
        <f>A2.6.4!F29/A2.6.4!F$29</f>
        <v>1</v>
      </c>
      <c r="G29" s="388">
        <f>A2.6.4!G29/A2.6.4!G$29</f>
        <v>1</v>
      </c>
      <c r="H29" s="389">
        <f>A2.6.4!H29/A2.6.4!H$29</f>
        <v>1</v>
      </c>
      <c r="I29" s="388">
        <f>A2.6.4!I29/A2.6.4!I$29</f>
        <v>1</v>
      </c>
      <c r="J29" s="389">
        <f>A2.6.4!J29/A2.6.4!J$29</f>
        <v>1</v>
      </c>
      <c r="K29" s="388">
        <f>A2.6.4!K29/A2.6.4!K$29</f>
        <v>1</v>
      </c>
      <c r="L29" s="389">
        <f>A2.6.4!L29/A2.6.4!L$29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3">
    <mergeCell ref="C3:D3"/>
    <mergeCell ref="B1:L1"/>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enableFormatConditionsCalculation="0">
    <tabColor theme="7" tint="0.79998168889431442"/>
    <pageSetUpPr fitToPage="1"/>
  </sheetPr>
  <dimension ref="B1:M42"/>
  <sheetViews>
    <sheetView showGridLines="0" zoomScaleNormal="100" zoomScaleSheetLayoutView="90" workbookViewId="0">
      <selection activeCell="E21" sqref="E21"/>
    </sheetView>
  </sheetViews>
  <sheetFormatPr defaultColWidth="9.109375" defaultRowHeight="13.2" x14ac:dyDescent="0.25"/>
  <cols>
    <col min="1" max="1" width="3.6640625" style="9" customWidth="1"/>
    <col min="2" max="2" width="0.88671875" customWidth="1"/>
    <col min="3" max="3" width="4.6640625" style="2" customWidth="1"/>
    <col min="4" max="4" width="37.6640625" style="2" customWidth="1"/>
    <col min="5" max="6" width="10.6640625" style="2" customWidth="1"/>
    <col min="7" max="8" width="10.6640625" style="11" customWidth="1"/>
    <col min="9" max="12" width="10.6640625" style="6" customWidth="1"/>
    <col min="13" max="16384" width="9.109375" style="9"/>
  </cols>
  <sheetData>
    <row r="1" spans="2:12" s="8" customFormat="1" ht="15" customHeight="1" x14ac:dyDescent="0.25">
      <c r="B1" s="215" t="s">
        <v>389</v>
      </c>
      <c r="C1" s="155"/>
      <c r="D1" s="155"/>
      <c r="E1" s="197"/>
      <c r="F1" s="197"/>
      <c r="G1" s="198"/>
      <c r="H1" s="45"/>
      <c r="I1" s="4"/>
      <c r="J1" s="4"/>
      <c r="K1" s="4"/>
      <c r="L1" s="4"/>
    </row>
    <row r="2" spans="2:12" s="8" customFormat="1" ht="15" customHeight="1" x14ac:dyDescent="0.25">
      <c r="B2" s="234"/>
      <c r="C2" s="235" t="s">
        <v>162</v>
      </c>
      <c r="D2" s="286"/>
      <c r="E2" s="236" t="s">
        <v>1012</v>
      </c>
      <c r="F2" s="238"/>
      <c r="G2" s="239" t="s">
        <v>1013</v>
      </c>
      <c r="H2" s="238"/>
      <c r="I2" s="239" t="s">
        <v>1014</v>
      </c>
      <c r="J2" s="238"/>
      <c r="K2" s="1124" t="s">
        <v>1015</v>
      </c>
      <c r="L2" s="1077"/>
    </row>
    <row r="3" spans="2:12" ht="30.6" x14ac:dyDescent="0.25">
      <c r="B3" s="358"/>
      <c r="C3" s="359" t="s">
        <v>88</v>
      </c>
      <c r="D3" s="371"/>
      <c r="E3" s="369" t="s">
        <v>17</v>
      </c>
      <c r="F3" s="370" t="s">
        <v>86</v>
      </c>
      <c r="G3" s="369" t="s">
        <v>17</v>
      </c>
      <c r="H3" s="370" t="s">
        <v>86</v>
      </c>
      <c r="I3" s="369" t="s">
        <v>17</v>
      </c>
      <c r="J3" s="370" t="s">
        <v>86</v>
      </c>
      <c r="K3" s="369" t="s">
        <v>17</v>
      </c>
      <c r="L3" s="370" t="s">
        <v>86</v>
      </c>
    </row>
    <row r="4" spans="2:12" ht="13.35" customHeight="1" x14ac:dyDescent="0.2">
      <c r="B4" s="35"/>
      <c r="C4" s="64">
        <v>4001</v>
      </c>
      <c r="D4" s="180" t="s">
        <v>72</v>
      </c>
      <c r="E4" s="12">
        <v>2076682</v>
      </c>
      <c r="F4" s="19">
        <v>23746.920086999999</v>
      </c>
      <c r="G4" s="12">
        <v>2158422</v>
      </c>
      <c r="H4" s="19">
        <v>26575.348030000001</v>
      </c>
      <c r="I4" s="12">
        <v>2214173</v>
      </c>
      <c r="J4" s="19">
        <v>29056.400664000001</v>
      </c>
      <c r="K4" s="12">
        <v>2161841</v>
      </c>
      <c r="L4" s="19">
        <v>30557.362670999999</v>
      </c>
    </row>
    <row r="5" spans="2:12" ht="13.35" customHeight="1" x14ac:dyDescent="0.2">
      <c r="B5" s="35"/>
      <c r="C5" s="64">
        <v>4002</v>
      </c>
      <c r="D5" s="180" t="s">
        <v>293</v>
      </c>
      <c r="E5" s="12">
        <v>54804</v>
      </c>
      <c r="F5" s="19">
        <v>70.341837999999996</v>
      </c>
      <c r="G5" s="12">
        <v>56251</v>
      </c>
      <c r="H5" s="19">
        <v>77.404083</v>
      </c>
      <c r="I5" s="12">
        <v>57185</v>
      </c>
      <c r="J5" s="19">
        <v>79.878865000000005</v>
      </c>
      <c r="K5" s="12">
        <v>58067</v>
      </c>
      <c r="L5" s="19">
        <v>84.815443999999999</v>
      </c>
    </row>
    <row r="6" spans="2:12" ht="13.35" customHeight="1" x14ac:dyDescent="0.2">
      <c r="B6" s="35"/>
      <c r="C6" s="64">
        <v>4006</v>
      </c>
      <c r="D6" s="180" t="s">
        <v>356</v>
      </c>
      <c r="E6" s="12">
        <v>1341887</v>
      </c>
      <c r="F6" s="19">
        <v>11391.199352</v>
      </c>
      <c r="G6" s="12">
        <v>1390208</v>
      </c>
      <c r="H6" s="19">
        <v>13067.548799</v>
      </c>
      <c r="I6" s="12">
        <v>1447000</v>
      </c>
      <c r="J6" s="19">
        <v>14346.947102</v>
      </c>
      <c r="K6" s="12">
        <v>1477129</v>
      </c>
      <c r="L6" s="19">
        <v>15698.471559</v>
      </c>
    </row>
    <row r="7" spans="2:12" ht="13.35" customHeight="1" x14ac:dyDescent="0.2">
      <c r="B7" s="35"/>
      <c r="C7" s="64">
        <v>4007</v>
      </c>
      <c r="D7" s="180" t="s">
        <v>357</v>
      </c>
      <c r="E7" s="12">
        <v>26439</v>
      </c>
      <c r="F7" s="19">
        <v>37.479697999999999</v>
      </c>
      <c r="G7" s="12">
        <v>30651</v>
      </c>
      <c r="H7" s="19">
        <v>41.422144000000003</v>
      </c>
      <c r="I7" s="12">
        <v>29797</v>
      </c>
      <c r="J7" s="19">
        <v>42.760373000000001</v>
      </c>
      <c r="K7" s="12">
        <v>32783</v>
      </c>
      <c r="L7" s="19">
        <v>48.783515999999999</v>
      </c>
    </row>
    <row r="8" spans="2:12" ht="13.35" customHeight="1" x14ac:dyDescent="0.2">
      <c r="B8" s="35"/>
      <c r="C8" s="64">
        <v>4008</v>
      </c>
      <c r="D8" s="180" t="s">
        <v>73</v>
      </c>
      <c r="E8" s="12">
        <v>2389505</v>
      </c>
      <c r="F8" s="19">
        <v>28272.017500999998</v>
      </c>
      <c r="G8" s="12">
        <v>3010285</v>
      </c>
      <c r="H8" s="19">
        <v>58163.93045</v>
      </c>
      <c r="I8" s="12">
        <v>3095261</v>
      </c>
      <c r="J8" s="19">
        <v>63921.664335000001</v>
      </c>
      <c r="K8" s="12">
        <v>824281</v>
      </c>
      <c r="L8" s="19">
        <v>15150.108702</v>
      </c>
    </row>
    <row r="9" spans="2:12" s="1" customFormat="1" ht="13.35" customHeight="1" x14ac:dyDescent="0.25">
      <c r="B9" s="21"/>
      <c r="C9" s="64">
        <v>4009</v>
      </c>
      <c r="D9" s="180" t="s">
        <v>137</v>
      </c>
      <c r="E9" s="12">
        <v>31427</v>
      </c>
      <c r="F9" s="19">
        <v>1252.3474670000001</v>
      </c>
      <c r="G9" s="12">
        <v>33268</v>
      </c>
      <c r="H9" s="19">
        <v>1700.603746</v>
      </c>
      <c r="I9" s="12">
        <v>41514</v>
      </c>
      <c r="J9" s="19">
        <v>2230.388946</v>
      </c>
      <c r="K9" s="12">
        <v>44033</v>
      </c>
      <c r="L9" s="19">
        <v>1723.309403</v>
      </c>
    </row>
    <row r="10" spans="2:12" s="1" customFormat="1" ht="13.35" customHeight="1" x14ac:dyDescent="0.25">
      <c r="B10" s="21"/>
      <c r="C10" s="64">
        <v>4011</v>
      </c>
      <c r="D10" s="180" t="s">
        <v>74</v>
      </c>
      <c r="E10" s="12">
        <v>53464</v>
      </c>
      <c r="F10" s="19">
        <v>338.945941</v>
      </c>
      <c r="G10" s="12">
        <v>52508</v>
      </c>
      <c r="H10" s="19">
        <v>402.430295</v>
      </c>
      <c r="I10" s="12">
        <v>63647</v>
      </c>
      <c r="J10" s="19">
        <v>506.49354499999998</v>
      </c>
      <c r="K10" s="12">
        <v>73009</v>
      </c>
      <c r="L10" s="19">
        <v>593.96388200000001</v>
      </c>
    </row>
    <row r="11" spans="2:12" s="37" customFormat="1" ht="22.5" customHeight="1" x14ac:dyDescent="0.25">
      <c r="B11" s="21"/>
      <c r="C11" s="77">
        <v>4014</v>
      </c>
      <c r="D11" s="397" t="s">
        <v>165</v>
      </c>
      <c r="E11" s="12">
        <v>494302</v>
      </c>
      <c r="F11" s="19">
        <v>21643.397197999999</v>
      </c>
      <c r="G11" s="12">
        <v>391036</v>
      </c>
      <c r="H11" s="19">
        <v>18587.012570999999</v>
      </c>
      <c r="I11" s="12">
        <v>374505</v>
      </c>
      <c r="J11" s="19">
        <v>18283.134826000001</v>
      </c>
      <c r="K11" s="12">
        <v>358123</v>
      </c>
      <c r="L11" s="19">
        <v>18865.067738999998</v>
      </c>
    </row>
    <row r="12" spans="2:12" ht="13.35" customHeight="1" x14ac:dyDescent="0.25">
      <c r="B12" s="21"/>
      <c r="C12" s="64">
        <v>4015</v>
      </c>
      <c r="D12" s="180" t="s">
        <v>166</v>
      </c>
      <c r="E12" s="12">
        <v>37044</v>
      </c>
      <c r="F12" s="19">
        <v>1091.2878470000001</v>
      </c>
      <c r="G12" s="12">
        <v>38599</v>
      </c>
      <c r="H12" s="19">
        <v>1191.8790650000001</v>
      </c>
      <c r="I12" s="12">
        <v>36076</v>
      </c>
      <c r="J12" s="19">
        <v>1177.0801919999999</v>
      </c>
      <c r="K12" s="12">
        <v>35672</v>
      </c>
      <c r="L12" s="19">
        <v>1232.3302880000001</v>
      </c>
    </row>
    <row r="13" spans="2:12" ht="13.35" customHeight="1" x14ac:dyDescent="0.25">
      <c r="B13" s="21"/>
      <c r="C13" s="64">
        <v>4016</v>
      </c>
      <c r="D13" s="180" t="s">
        <v>4</v>
      </c>
      <c r="E13" s="12">
        <v>113916</v>
      </c>
      <c r="F13" s="19">
        <v>4573.1608480000004</v>
      </c>
      <c r="G13" s="12">
        <v>47113</v>
      </c>
      <c r="H13" s="19">
        <v>2924.6297129999998</v>
      </c>
      <c r="I13" s="12">
        <v>46505</v>
      </c>
      <c r="J13" s="19">
        <v>2877.8838820000001</v>
      </c>
      <c r="K13" s="12">
        <v>35425</v>
      </c>
      <c r="L13" s="19">
        <v>2351.1133049999999</v>
      </c>
    </row>
    <row r="14" spans="2:12" ht="13.35" customHeight="1" x14ac:dyDescent="0.25">
      <c r="B14" s="21"/>
      <c r="C14" s="68">
        <v>4017</v>
      </c>
      <c r="D14" s="287" t="s">
        <v>136</v>
      </c>
      <c r="E14" s="12">
        <v>7589</v>
      </c>
      <c r="F14" s="19">
        <v>73.345922999999999</v>
      </c>
      <c r="G14" s="12">
        <v>7134</v>
      </c>
      <c r="H14" s="19">
        <v>70.662807000000001</v>
      </c>
      <c r="I14" s="12">
        <v>7673</v>
      </c>
      <c r="J14" s="19">
        <v>86.561188000000001</v>
      </c>
      <c r="K14" s="12">
        <v>8438</v>
      </c>
      <c r="L14" s="19">
        <v>100.199442</v>
      </c>
    </row>
    <row r="15" spans="2:12" ht="13.35" customHeight="1" x14ac:dyDescent="0.25">
      <c r="B15" s="21"/>
      <c r="C15" s="68">
        <v>4018</v>
      </c>
      <c r="D15" s="156" t="s">
        <v>199</v>
      </c>
      <c r="E15" s="12">
        <v>136775</v>
      </c>
      <c r="F15" s="19">
        <v>1114.608995</v>
      </c>
      <c r="G15" s="12">
        <v>158848</v>
      </c>
      <c r="H15" s="19">
        <v>1311.374699</v>
      </c>
      <c r="I15" s="12">
        <v>188313</v>
      </c>
      <c r="J15" s="19">
        <v>1571.8059479999999</v>
      </c>
      <c r="K15" s="12">
        <v>332395</v>
      </c>
      <c r="L15" s="19">
        <v>2237.8247529999999</v>
      </c>
    </row>
    <row r="16" spans="2:12" ht="13.35" customHeight="1" x14ac:dyDescent="0.25">
      <c r="B16" s="21"/>
      <c r="C16" s="68">
        <v>4027</v>
      </c>
      <c r="D16" s="287" t="s">
        <v>168</v>
      </c>
      <c r="E16" s="12">
        <v>24537</v>
      </c>
      <c r="F16" s="19">
        <v>239.77789000000001</v>
      </c>
      <c r="G16" s="12">
        <v>21090</v>
      </c>
      <c r="H16" s="19">
        <v>226.926648</v>
      </c>
      <c r="I16" s="12">
        <v>15106</v>
      </c>
      <c r="J16" s="19">
        <v>168.68829700000001</v>
      </c>
      <c r="K16" s="12">
        <v>9902</v>
      </c>
      <c r="L16" s="19">
        <v>116.367526</v>
      </c>
    </row>
    <row r="17" spans="2:12" ht="13.35" customHeight="1" x14ac:dyDescent="0.25">
      <c r="B17" s="21"/>
      <c r="C17" s="68">
        <v>4028</v>
      </c>
      <c r="D17" s="287" t="s">
        <v>200</v>
      </c>
      <c r="E17" s="12">
        <v>27759</v>
      </c>
      <c r="F17" s="19">
        <v>457.08640000000003</v>
      </c>
      <c r="G17" s="12">
        <v>33689</v>
      </c>
      <c r="H17" s="19">
        <v>685.02482399999997</v>
      </c>
      <c r="I17" s="12">
        <v>24944</v>
      </c>
      <c r="J17" s="19">
        <v>544.73693800000001</v>
      </c>
      <c r="K17" s="12">
        <v>16639</v>
      </c>
      <c r="L17" s="19">
        <v>385.40002900000002</v>
      </c>
    </row>
    <row r="18" spans="2:12" ht="13.35" customHeight="1" x14ac:dyDescent="0.25">
      <c r="B18" s="285"/>
      <c r="C18" s="360"/>
      <c r="D18" s="398" t="s">
        <v>89</v>
      </c>
      <c r="E18" s="309">
        <v>42393</v>
      </c>
      <c r="F18" s="310">
        <v>1784.9420260000002</v>
      </c>
      <c r="G18" s="309">
        <v>65367</v>
      </c>
      <c r="H18" s="310">
        <v>2396.2226209999999</v>
      </c>
      <c r="I18" s="309">
        <v>76219</v>
      </c>
      <c r="J18" s="310">
        <v>6321.645254</v>
      </c>
      <c r="K18" s="309">
        <v>41310.5</v>
      </c>
      <c r="L18" s="310">
        <v>5922.2429690000008</v>
      </c>
    </row>
    <row r="19" spans="2:12" ht="13.35" customHeight="1" x14ac:dyDescent="0.25">
      <c r="B19" s="285"/>
      <c r="C19" s="270" t="s">
        <v>8</v>
      </c>
      <c r="D19" s="289"/>
      <c r="E19" s="336"/>
      <c r="F19" s="188">
        <v>96086.859010999993</v>
      </c>
      <c r="G19" s="336"/>
      <c r="H19" s="188">
        <v>127422.42049499997</v>
      </c>
      <c r="I19" s="336"/>
      <c r="J19" s="188">
        <v>141216.07035499997</v>
      </c>
      <c r="K19" s="336"/>
      <c r="L19" s="188">
        <v>95067.361227999994</v>
      </c>
    </row>
    <row r="20" spans="2:12" ht="13.35" customHeight="1" x14ac:dyDescent="0.25">
      <c r="B20" s="21"/>
      <c r="C20" s="67" t="s">
        <v>84</v>
      </c>
      <c r="D20" s="157"/>
      <c r="E20" s="61"/>
      <c r="F20" s="66"/>
      <c r="G20" s="61"/>
      <c r="H20" s="66"/>
      <c r="I20" s="61"/>
      <c r="J20" s="66"/>
      <c r="K20" s="61"/>
      <c r="L20" s="66"/>
    </row>
    <row r="21" spans="2:12" ht="13.35" customHeight="1" x14ac:dyDescent="0.2">
      <c r="B21" s="35"/>
      <c r="C21" s="64">
        <v>4001</v>
      </c>
      <c r="D21" s="180" t="s">
        <v>72</v>
      </c>
      <c r="E21" s="311"/>
      <c r="F21" s="312">
        <v>0.24714014311032331</v>
      </c>
      <c r="G21" s="311"/>
      <c r="H21" s="312">
        <v>0.2085610046235373</v>
      </c>
      <c r="I21" s="311"/>
      <c r="J21" s="312">
        <v>0.20575845646289231</v>
      </c>
      <c r="K21" s="311"/>
      <c r="L21" s="312">
        <v>0.3214285352647403</v>
      </c>
    </row>
    <row r="22" spans="2:12" ht="13.35" customHeight="1" x14ac:dyDescent="0.2">
      <c r="B22" s="35"/>
      <c r="C22" s="64">
        <v>4002</v>
      </c>
      <c r="D22" s="180" t="s">
        <v>293</v>
      </c>
      <c r="E22" s="311"/>
      <c r="F22" s="312">
        <v>7.3206512028816848E-4</v>
      </c>
      <c r="G22" s="311"/>
      <c r="H22" s="312">
        <v>6.0746046652784564E-4</v>
      </c>
      <c r="I22" s="311"/>
      <c r="J22" s="312">
        <v>5.656499632031559E-4</v>
      </c>
      <c r="K22" s="311"/>
      <c r="L22" s="312">
        <v>8.9216154634383057E-4</v>
      </c>
    </row>
    <row r="23" spans="2:12" ht="13.35" customHeight="1" x14ac:dyDescent="0.2">
      <c r="B23" s="35"/>
      <c r="C23" s="64">
        <v>4006</v>
      </c>
      <c r="D23" s="180" t="s">
        <v>356</v>
      </c>
      <c r="E23" s="311"/>
      <c r="F23" s="312">
        <v>0.11855106379006455</v>
      </c>
      <c r="G23" s="311"/>
      <c r="H23" s="312">
        <v>0.10255297888892927</v>
      </c>
      <c r="I23" s="311"/>
      <c r="J23" s="312">
        <v>0.10159571121001686</v>
      </c>
      <c r="K23" s="311"/>
      <c r="L23" s="312">
        <v>0.16512998105995985</v>
      </c>
    </row>
    <row r="24" spans="2:12" ht="13.35" customHeight="1" x14ac:dyDescent="0.2">
      <c r="B24" s="35"/>
      <c r="C24" s="64">
        <v>4007</v>
      </c>
      <c r="D24" s="180" t="s">
        <v>357</v>
      </c>
      <c r="E24" s="311"/>
      <c r="F24" s="312">
        <v>3.9006060127024585E-4</v>
      </c>
      <c r="G24" s="311"/>
      <c r="H24" s="312">
        <v>3.2507735953442665E-4</v>
      </c>
      <c r="I24" s="311"/>
      <c r="J24" s="312">
        <v>3.0280104022513611E-4</v>
      </c>
      <c r="K24" s="311"/>
      <c r="L24" s="312">
        <v>5.1314683998646517E-4</v>
      </c>
    </row>
    <row r="25" spans="2:12" ht="13.35" customHeight="1" x14ac:dyDescent="0.2">
      <c r="B25" s="35"/>
      <c r="C25" s="64">
        <v>4008</v>
      </c>
      <c r="D25" s="180" t="s">
        <v>73</v>
      </c>
      <c r="E25" s="311"/>
      <c r="F25" s="312">
        <v>0.29423396489381992</v>
      </c>
      <c r="G25" s="311"/>
      <c r="H25" s="312">
        <v>0.45646543382278898</v>
      </c>
      <c r="I25" s="311"/>
      <c r="J25" s="312">
        <v>0.45265148771176494</v>
      </c>
      <c r="K25" s="311"/>
      <c r="L25" s="312">
        <v>0.15936183045688523</v>
      </c>
    </row>
    <row r="26" spans="2:12" ht="13.35" customHeight="1" x14ac:dyDescent="0.25">
      <c r="B26" s="21"/>
      <c r="C26" s="64">
        <v>4009</v>
      </c>
      <c r="D26" s="180" t="s">
        <v>137</v>
      </c>
      <c r="E26" s="311"/>
      <c r="F26" s="312">
        <v>1.3033493652411217E-2</v>
      </c>
      <c r="G26" s="311"/>
      <c r="H26" s="312">
        <v>1.3346189307922708E-2</v>
      </c>
      <c r="I26" s="311"/>
      <c r="J26" s="312">
        <v>1.5794158132237175E-2</v>
      </c>
      <c r="K26" s="311"/>
      <c r="L26" s="312">
        <v>1.8127245573451734E-2</v>
      </c>
    </row>
    <row r="27" spans="2:12" ht="13.35" customHeight="1" x14ac:dyDescent="0.25">
      <c r="B27" s="21"/>
      <c r="C27" s="64">
        <v>4011</v>
      </c>
      <c r="D27" s="180" t="s">
        <v>74</v>
      </c>
      <c r="E27" s="311"/>
      <c r="F27" s="312">
        <v>3.5274952734296121E-3</v>
      </c>
      <c r="G27" s="311"/>
      <c r="H27" s="312">
        <v>3.1582377217186145E-3</v>
      </c>
      <c r="I27" s="311"/>
      <c r="J27" s="312">
        <v>3.5866565591772736E-3</v>
      </c>
      <c r="K27" s="311"/>
      <c r="L27" s="312">
        <v>6.2478212745959863E-3</v>
      </c>
    </row>
    <row r="28" spans="2:12" s="37" customFormat="1" ht="22.5" customHeight="1" x14ac:dyDescent="0.25">
      <c r="B28" s="21"/>
      <c r="C28" s="77">
        <v>4014</v>
      </c>
      <c r="D28" s="397" t="s">
        <v>165</v>
      </c>
      <c r="E28" s="311"/>
      <c r="F28" s="312">
        <v>0.22524825372345941</v>
      </c>
      <c r="G28" s="311"/>
      <c r="H28" s="312">
        <v>0.14586924733335568</v>
      </c>
      <c r="I28" s="311"/>
      <c r="J28" s="312">
        <v>0.12946922244783068</v>
      </c>
      <c r="K28" s="311"/>
      <c r="L28" s="312">
        <v>0.19843895418277066</v>
      </c>
    </row>
    <row r="29" spans="2:12" ht="13.35" customHeight="1" x14ac:dyDescent="0.25">
      <c r="B29" s="21"/>
      <c r="C29" s="64">
        <v>4015</v>
      </c>
      <c r="D29" s="180" t="s">
        <v>166</v>
      </c>
      <c r="E29" s="311"/>
      <c r="F29" s="312">
        <v>1.135730586088853E-2</v>
      </c>
      <c r="G29" s="311"/>
      <c r="H29" s="312">
        <v>9.3537625511263076E-3</v>
      </c>
      <c r="I29" s="311"/>
      <c r="J29" s="312">
        <v>8.3353133183848259E-3</v>
      </c>
      <c r="K29" s="311"/>
      <c r="L29" s="312">
        <v>1.2962706359804215E-2</v>
      </c>
    </row>
    <row r="30" spans="2:12" ht="13.35" customHeight="1" x14ac:dyDescent="0.25">
      <c r="B30" s="21"/>
      <c r="C30" s="64">
        <v>4016</v>
      </c>
      <c r="D30" s="180" t="s">
        <v>4</v>
      </c>
      <c r="E30" s="311"/>
      <c r="F30" s="312">
        <v>4.7594029975279624E-2</v>
      </c>
      <c r="G30" s="311"/>
      <c r="H30" s="312">
        <v>2.2952237931430298E-2</v>
      </c>
      <c r="I30" s="311"/>
      <c r="J30" s="312">
        <v>2.037929447240212E-2</v>
      </c>
      <c r="K30" s="311"/>
      <c r="L30" s="312">
        <v>2.4731025187091565E-2</v>
      </c>
    </row>
    <row r="31" spans="2:12" ht="13.35" customHeight="1" x14ac:dyDescent="0.25">
      <c r="B31" s="21"/>
      <c r="C31" s="68">
        <v>4017</v>
      </c>
      <c r="D31" s="156" t="s">
        <v>136</v>
      </c>
      <c r="E31" s="311"/>
      <c r="F31" s="312">
        <v>7.6332938504737038E-4</v>
      </c>
      <c r="G31" s="311"/>
      <c r="H31" s="312">
        <v>5.545555226897671E-4</v>
      </c>
      <c r="I31" s="311"/>
      <c r="J31" s="312">
        <v>6.1296981131393714E-4</v>
      </c>
      <c r="K31" s="311"/>
      <c r="L31" s="312">
        <v>1.0539836249340269E-3</v>
      </c>
    </row>
    <row r="32" spans="2:12" ht="13.35" customHeight="1" x14ac:dyDescent="0.25">
      <c r="B32" s="21"/>
      <c r="C32" s="68">
        <v>4018</v>
      </c>
      <c r="D32" s="156" t="s">
        <v>199</v>
      </c>
      <c r="E32" s="311"/>
      <c r="F32" s="312">
        <v>1.160001488728443E-2</v>
      </c>
      <c r="G32" s="311"/>
      <c r="H32" s="312">
        <v>1.0291553824716883E-2</v>
      </c>
      <c r="I32" s="311"/>
      <c r="J32" s="312">
        <v>1.1130503377191219E-2</v>
      </c>
      <c r="K32" s="311"/>
      <c r="L32" s="312">
        <v>2.3539359082798417E-2</v>
      </c>
    </row>
    <row r="33" spans="2:13" ht="13.35" customHeight="1" x14ac:dyDescent="0.25">
      <c r="B33" s="21"/>
      <c r="C33" s="68">
        <v>4027</v>
      </c>
      <c r="D33" s="287" t="s">
        <v>168</v>
      </c>
      <c r="E33" s="311"/>
      <c r="F33" s="312">
        <v>2.4954285369298036E-3</v>
      </c>
      <c r="G33" s="311"/>
      <c r="H33" s="312">
        <v>1.780900465698692E-3</v>
      </c>
      <c r="I33" s="311"/>
      <c r="J33" s="312">
        <v>1.1945403704828933E-3</v>
      </c>
      <c r="K33" s="311"/>
      <c r="L33" s="312">
        <v>1.2240533922143462E-3</v>
      </c>
    </row>
    <row r="34" spans="2:13" ht="13.35" customHeight="1" x14ac:dyDescent="0.25">
      <c r="B34" s="21"/>
      <c r="C34" s="68">
        <v>4028</v>
      </c>
      <c r="D34" s="287" t="s">
        <v>200</v>
      </c>
      <c r="E34" s="311"/>
      <c r="F34" s="312">
        <v>4.7570126103057744E-3</v>
      </c>
      <c r="G34" s="311"/>
      <c r="H34" s="312">
        <v>5.3760148436897744E-3</v>
      </c>
      <c r="I34" s="311"/>
      <c r="J34" s="312">
        <v>3.8574712965075276E-3</v>
      </c>
      <c r="K34" s="311"/>
      <c r="L34" s="312">
        <v>4.0539678815287123E-3</v>
      </c>
    </row>
    <row r="35" spans="2:13" ht="13.35" customHeight="1" x14ac:dyDescent="0.25">
      <c r="B35" s="285"/>
      <c r="C35" s="360"/>
      <c r="D35" s="398" t="s">
        <v>89</v>
      </c>
      <c r="E35" s="313"/>
      <c r="F35" s="314">
        <v>1.8576338579198021E-2</v>
      </c>
      <c r="G35" s="313"/>
      <c r="H35" s="314">
        <v>1.8805345336333705E-2</v>
      </c>
      <c r="I35" s="313"/>
      <c r="J35" s="314">
        <v>4.4765763826370153E-2</v>
      </c>
      <c r="K35" s="313"/>
      <c r="L35" s="314">
        <v>6.2295228272894722E-2</v>
      </c>
    </row>
    <row r="36" spans="2:13" ht="13.35" customHeight="1" x14ac:dyDescent="0.25">
      <c r="B36" s="285"/>
      <c r="C36" s="270" t="s">
        <v>8</v>
      </c>
      <c r="D36" s="289"/>
      <c r="E36" s="315"/>
      <c r="F36" s="316">
        <v>1.0000000000000002</v>
      </c>
      <c r="G36" s="315"/>
      <c r="H36" s="316">
        <v>1.0000000000000002</v>
      </c>
      <c r="I36" s="315"/>
      <c r="J36" s="316">
        <v>1.0000000000000002</v>
      </c>
      <c r="K36" s="315"/>
      <c r="L36" s="316">
        <v>1</v>
      </c>
    </row>
    <row r="37" spans="2:13" ht="12" customHeight="1" x14ac:dyDescent="0.25">
      <c r="C37" s="23" t="s">
        <v>940</v>
      </c>
      <c r="D37"/>
      <c r="E37"/>
      <c r="F37"/>
      <c r="G37"/>
      <c r="H37"/>
      <c r="I37" s="1"/>
      <c r="J37"/>
      <c r="K37"/>
      <c r="L37"/>
    </row>
    <row r="38" spans="2:13" ht="13.35" customHeight="1" x14ac:dyDescent="0.25">
      <c r="C38"/>
      <c r="D38"/>
      <c r="E38"/>
      <c r="F38"/>
      <c r="G38"/>
      <c r="H38"/>
      <c r="I38" s="1"/>
      <c r="J38"/>
      <c r="K38"/>
      <c r="L38"/>
    </row>
    <row r="39" spans="2:13" ht="13.35" customHeight="1" x14ac:dyDescent="0.25">
      <c r="C39"/>
      <c r="D39"/>
      <c r="E39"/>
      <c r="F39"/>
      <c r="G39" s="194" t="s">
        <v>270</v>
      </c>
      <c r="H39"/>
      <c r="I39" s="1"/>
      <c r="J39"/>
      <c r="K39"/>
      <c r="L39"/>
    </row>
    <row r="40" spans="2:13" ht="13.35" customHeight="1" x14ac:dyDescent="0.25">
      <c r="C40"/>
      <c r="D40"/>
      <c r="E40"/>
      <c r="F40"/>
      <c r="G40"/>
      <c r="H40"/>
      <c r="I40" s="1"/>
      <c r="J40"/>
      <c r="K40"/>
      <c r="L40"/>
    </row>
    <row r="41" spans="2:13" ht="13.35" customHeight="1" x14ac:dyDescent="0.25">
      <c r="B41" s="206"/>
      <c r="C41" s="206"/>
      <c r="D41" s="206"/>
      <c r="E41" s="206"/>
      <c r="F41" s="206"/>
      <c r="G41" s="206"/>
      <c r="H41" s="206"/>
      <c r="I41" s="206"/>
      <c r="J41" s="206"/>
      <c r="K41" s="206"/>
      <c r="L41" s="206"/>
      <c r="M41" s="208"/>
    </row>
    <row r="42" spans="2:13" ht="13.35" customHeight="1" x14ac:dyDescent="0.25">
      <c r="C42"/>
      <c r="D42"/>
      <c r="E42"/>
      <c r="F42"/>
      <c r="G42"/>
      <c r="H42"/>
      <c r="I42" s="1"/>
      <c r="J42"/>
      <c r="K42"/>
      <c r="L42"/>
    </row>
  </sheetData>
  <mergeCells count="1">
    <mergeCell ref="K2:L2"/>
  </mergeCells>
  <phoneticPr fontId="16" type="noConversion"/>
  <hyperlinks>
    <hyperlink ref="G39" location="CONTENTS!A1" display="BACK TO CONTENTS"/>
  </hyperlinks>
  <pageMargins left="0.98425196850393704" right="0.98425196850393704" top="0.98425196850393704" bottom="0.98425196850393704" header="0.51181102362204722" footer="0.51181102362204722"/>
  <pageSetup paperSize="9" scale="90" orientation="landscape"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7" tint="0.79998168889431442"/>
    <pageSetUpPr fitToPage="1"/>
  </sheetPr>
  <dimension ref="A1:O33"/>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5" s="8" customFormat="1" ht="15" customHeight="1" x14ac:dyDescent="0.25">
      <c r="A1" s="50"/>
      <c r="B1" s="244" t="s">
        <v>390</v>
      </c>
      <c r="C1" s="163"/>
      <c r="D1" s="163"/>
      <c r="E1" s="163"/>
      <c r="F1" s="163"/>
      <c r="G1" s="163"/>
      <c r="H1" s="163"/>
      <c r="I1" s="163"/>
      <c r="J1" s="163"/>
      <c r="K1" s="163"/>
      <c r="L1" s="163"/>
    </row>
    <row r="2" spans="1:15" s="8" customFormat="1" ht="15" customHeight="1" x14ac:dyDescent="0.25">
      <c r="A2" s="50"/>
      <c r="B2" s="234"/>
      <c r="C2" s="235" t="s">
        <v>162</v>
      </c>
      <c r="D2" s="286"/>
      <c r="E2" s="236" t="s">
        <v>1012</v>
      </c>
      <c r="F2" s="238"/>
      <c r="G2" s="239" t="s">
        <v>1013</v>
      </c>
      <c r="H2" s="238"/>
      <c r="I2" s="239" t="s">
        <v>1014</v>
      </c>
      <c r="J2" s="238"/>
      <c r="K2" s="1124" t="s">
        <v>1015</v>
      </c>
      <c r="L2" s="1077"/>
    </row>
    <row r="3" spans="1:15" ht="24.9" customHeight="1" x14ac:dyDescent="0.2">
      <c r="B3" s="240"/>
      <c r="C3" s="1139" t="s">
        <v>87</v>
      </c>
      <c r="D3" s="1140"/>
      <c r="E3" s="369" t="s">
        <v>17</v>
      </c>
      <c r="F3" s="370" t="s">
        <v>101</v>
      </c>
      <c r="G3" s="369" t="s">
        <v>17</v>
      </c>
      <c r="H3" s="370" t="s">
        <v>101</v>
      </c>
      <c r="I3" s="369" t="s">
        <v>17</v>
      </c>
      <c r="J3" s="370" t="s">
        <v>101</v>
      </c>
      <c r="K3" s="369" t="s">
        <v>17</v>
      </c>
      <c r="L3" s="370" t="s">
        <v>101</v>
      </c>
    </row>
    <row r="4" spans="1:15" ht="13.35" customHeight="1" x14ac:dyDescent="0.25">
      <c r="B4" s="88"/>
      <c r="C4" s="13" t="s">
        <v>18</v>
      </c>
      <c r="D4" s="180" t="s">
        <v>43</v>
      </c>
      <c r="E4" s="399">
        <v>2068</v>
      </c>
      <c r="F4" s="400">
        <v>18.55095</v>
      </c>
      <c r="G4" s="399">
        <v>1990</v>
      </c>
      <c r="H4" s="400">
        <v>19.634858000000001</v>
      </c>
      <c r="I4" s="399">
        <v>1885</v>
      </c>
      <c r="J4" s="400">
        <v>19.194747</v>
      </c>
      <c r="K4" s="399">
        <v>1203</v>
      </c>
      <c r="L4" s="400">
        <v>16.545418999999999</v>
      </c>
      <c r="O4" s="558"/>
    </row>
    <row r="5" spans="1:15" ht="13.35" customHeight="1" x14ac:dyDescent="0.25">
      <c r="B5" s="88"/>
      <c r="C5" s="13" t="s">
        <v>19</v>
      </c>
      <c r="D5" s="181" t="s">
        <v>125</v>
      </c>
      <c r="E5" s="399">
        <v>23</v>
      </c>
      <c r="F5" s="400">
        <v>8.6391999999999997E-2</v>
      </c>
      <c r="G5" s="399">
        <v>26</v>
      </c>
      <c r="H5" s="400">
        <v>0.145956</v>
      </c>
      <c r="I5" s="399">
        <v>30</v>
      </c>
      <c r="J5" s="400">
        <v>0.11555700000000001</v>
      </c>
      <c r="K5" s="399">
        <v>7</v>
      </c>
      <c r="L5" s="400">
        <v>7.0350999999999997E-2</v>
      </c>
    </row>
    <row r="6" spans="1:15" ht="13.35" customHeight="1" x14ac:dyDescent="0.25">
      <c r="B6" s="88"/>
      <c r="C6" s="13" t="s">
        <v>20</v>
      </c>
      <c r="D6" s="180" t="s">
        <v>44</v>
      </c>
      <c r="E6" s="399">
        <v>10926</v>
      </c>
      <c r="F6" s="400">
        <v>13.538705</v>
      </c>
      <c r="G6" s="399">
        <v>11212</v>
      </c>
      <c r="H6" s="400">
        <v>13.041923000000001</v>
      </c>
      <c r="I6" s="399">
        <v>9188</v>
      </c>
      <c r="J6" s="400">
        <v>11.224221</v>
      </c>
      <c r="K6" s="399">
        <v>5542</v>
      </c>
      <c r="L6" s="400">
        <v>6.62331</v>
      </c>
    </row>
    <row r="7" spans="1:15" ht="13.35" customHeight="1" x14ac:dyDescent="0.25">
      <c r="B7" s="88"/>
      <c r="C7" s="13" t="s">
        <v>21</v>
      </c>
      <c r="D7" s="180" t="s">
        <v>45</v>
      </c>
      <c r="E7" s="399">
        <v>10922</v>
      </c>
      <c r="F7" s="400">
        <v>20.163519999999998</v>
      </c>
      <c r="G7" s="399">
        <v>10859</v>
      </c>
      <c r="H7" s="400">
        <v>19.556757999999999</v>
      </c>
      <c r="I7" s="399">
        <v>9753</v>
      </c>
      <c r="J7" s="400">
        <v>17.460263000000001</v>
      </c>
      <c r="K7" s="399">
        <v>5905</v>
      </c>
      <c r="L7" s="400">
        <v>9.2506170000000001</v>
      </c>
    </row>
    <row r="8" spans="1:15" ht="13.35" customHeight="1" x14ac:dyDescent="0.25">
      <c r="B8" s="88"/>
      <c r="C8" s="13" t="s">
        <v>22</v>
      </c>
      <c r="D8" s="180" t="s">
        <v>46</v>
      </c>
      <c r="E8" s="399">
        <v>14658</v>
      </c>
      <c r="F8" s="400">
        <v>34.797673000000003</v>
      </c>
      <c r="G8" s="399">
        <v>14516</v>
      </c>
      <c r="H8" s="400">
        <v>33.371864000000002</v>
      </c>
      <c r="I8" s="399">
        <v>14065</v>
      </c>
      <c r="J8" s="400">
        <v>32.499955</v>
      </c>
      <c r="K8" s="399">
        <v>7050</v>
      </c>
      <c r="L8" s="400">
        <v>13.862437999999999</v>
      </c>
    </row>
    <row r="9" spans="1:15" ht="13.35" customHeight="1" x14ac:dyDescent="0.25">
      <c r="B9" s="88"/>
      <c r="C9" s="13" t="s">
        <v>23</v>
      </c>
      <c r="D9" s="180" t="s">
        <v>47</v>
      </c>
      <c r="E9" s="399">
        <v>23321</v>
      </c>
      <c r="F9" s="400">
        <v>71.516176999999999</v>
      </c>
      <c r="G9" s="399">
        <v>20669</v>
      </c>
      <c r="H9" s="400">
        <v>60.404215999999998</v>
      </c>
      <c r="I9" s="399">
        <v>19122</v>
      </c>
      <c r="J9" s="400">
        <v>54.838296</v>
      </c>
      <c r="K9" s="399">
        <v>9466</v>
      </c>
      <c r="L9" s="400">
        <v>23.600783</v>
      </c>
    </row>
    <row r="10" spans="1:15" s="37" customFormat="1" ht="13.35" customHeight="1" x14ac:dyDescent="0.25">
      <c r="B10" s="88"/>
      <c r="C10" s="13" t="s">
        <v>24</v>
      </c>
      <c r="D10" s="180" t="s">
        <v>48</v>
      </c>
      <c r="E10" s="399">
        <v>51493</v>
      </c>
      <c r="F10" s="400">
        <v>189.17259300000001</v>
      </c>
      <c r="G10" s="399">
        <v>38635</v>
      </c>
      <c r="H10" s="400">
        <v>139.47389999999999</v>
      </c>
      <c r="I10" s="399">
        <v>28920</v>
      </c>
      <c r="J10" s="400">
        <v>103.84448</v>
      </c>
      <c r="K10" s="399">
        <v>12918</v>
      </c>
      <c r="L10" s="400">
        <v>39.828595999999997</v>
      </c>
    </row>
    <row r="11" spans="1:15" s="1" customFormat="1" ht="13.35" customHeight="1" x14ac:dyDescent="0.25">
      <c r="B11" s="376"/>
      <c r="C11" s="13" t="s">
        <v>25</v>
      </c>
      <c r="D11" s="180" t="s">
        <v>49</v>
      </c>
      <c r="E11" s="399">
        <v>97025</v>
      </c>
      <c r="F11" s="400">
        <v>412.333572</v>
      </c>
      <c r="G11" s="399">
        <v>70516</v>
      </c>
      <c r="H11" s="400">
        <v>297.34712200000001</v>
      </c>
      <c r="I11" s="399">
        <v>50179</v>
      </c>
      <c r="J11" s="400">
        <v>212.33894000000001</v>
      </c>
      <c r="K11" s="399">
        <v>23991</v>
      </c>
      <c r="L11" s="400">
        <v>89.240898000000001</v>
      </c>
    </row>
    <row r="12" spans="1:15" s="1" customFormat="1" ht="13.35" customHeight="1" x14ac:dyDescent="0.25">
      <c r="B12" s="376"/>
      <c r="C12" s="13" t="s">
        <v>26</v>
      </c>
      <c r="D12" s="180" t="s">
        <v>50</v>
      </c>
      <c r="E12" s="399">
        <v>91262</v>
      </c>
      <c r="F12" s="400">
        <v>436.73164300000002</v>
      </c>
      <c r="G12" s="399">
        <v>106866</v>
      </c>
      <c r="H12" s="400">
        <v>510.14197200000001</v>
      </c>
      <c r="I12" s="399">
        <v>83267</v>
      </c>
      <c r="J12" s="400">
        <v>404.69056799999998</v>
      </c>
      <c r="K12" s="399">
        <v>38929</v>
      </c>
      <c r="L12" s="400">
        <v>169.81181100000001</v>
      </c>
    </row>
    <row r="13" spans="1:15" s="1" customFormat="1" ht="13.35" customHeight="1" x14ac:dyDescent="0.25">
      <c r="B13" s="376"/>
      <c r="C13" s="13" t="s">
        <v>27</v>
      </c>
      <c r="D13" s="180" t="s">
        <v>51</v>
      </c>
      <c r="E13" s="399">
        <v>84799</v>
      </c>
      <c r="F13" s="400">
        <v>454.39572399999997</v>
      </c>
      <c r="G13" s="399">
        <v>87774</v>
      </c>
      <c r="H13" s="400">
        <v>467.67511000000002</v>
      </c>
      <c r="I13" s="399">
        <v>104278</v>
      </c>
      <c r="J13" s="400">
        <v>561.81622400000003</v>
      </c>
      <c r="K13" s="399">
        <v>55914</v>
      </c>
      <c r="L13" s="400">
        <v>279.38118800000001</v>
      </c>
    </row>
    <row r="14" spans="1:15" s="1" customFormat="1" ht="13.35" customHeight="1" x14ac:dyDescent="0.25">
      <c r="B14" s="376"/>
      <c r="C14" s="13" t="s">
        <v>28</v>
      </c>
      <c r="D14" s="180" t="s">
        <v>52</v>
      </c>
      <c r="E14" s="399">
        <v>89640</v>
      </c>
      <c r="F14" s="400">
        <v>535.37286800000004</v>
      </c>
      <c r="G14" s="399">
        <v>77777</v>
      </c>
      <c r="H14" s="400">
        <v>459.36035600000002</v>
      </c>
      <c r="I14" s="399">
        <v>89349</v>
      </c>
      <c r="J14" s="400">
        <v>526.56345699999997</v>
      </c>
      <c r="K14" s="399">
        <v>69700</v>
      </c>
      <c r="L14" s="400">
        <v>379.36007699999999</v>
      </c>
    </row>
    <row r="15" spans="1:15" customFormat="1" ht="13.35" customHeight="1" x14ac:dyDescent="0.25">
      <c r="A15" s="1"/>
      <c r="B15" s="376"/>
      <c r="C15" s="13" t="s">
        <v>29</v>
      </c>
      <c r="D15" s="180" t="s">
        <v>53</v>
      </c>
      <c r="E15" s="399">
        <v>94073</v>
      </c>
      <c r="F15" s="400">
        <v>622.75232900000003</v>
      </c>
      <c r="G15" s="399">
        <v>84410</v>
      </c>
      <c r="H15" s="400">
        <v>547.375134</v>
      </c>
      <c r="I15" s="399">
        <v>78274</v>
      </c>
      <c r="J15" s="400">
        <v>508.23250999999999</v>
      </c>
      <c r="K15" s="399">
        <v>76628</v>
      </c>
      <c r="L15" s="400">
        <v>445.66823199999999</v>
      </c>
    </row>
    <row r="16" spans="1:15" customFormat="1" ht="13.35" customHeight="1" x14ac:dyDescent="0.25">
      <c r="A16" s="1"/>
      <c r="B16" s="376"/>
      <c r="C16" s="13" t="s">
        <v>30</v>
      </c>
      <c r="D16" s="180" t="s">
        <v>54</v>
      </c>
      <c r="E16" s="399">
        <v>109105</v>
      </c>
      <c r="F16" s="400">
        <v>791.00908200000003</v>
      </c>
      <c r="G16" s="399">
        <v>88198</v>
      </c>
      <c r="H16" s="400">
        <v>631.66646200000002</v>
      </c>
      <c r="I16" s="399">
        <v>81833</v>
      </c>
      <c r="J16" s="400">
        <v>584.58346300000005</v>
      </c>
      <c r="K16" s="399">
        <v>76300</v>
      </c>
      <c r="L16" s="400">
        <v>481.31879600000002</v>
      </c>
    </row>
    <row r="17" spans="1:12" customFormat="1" ht="13.35" customHeight="1" x14ac:dyDescent="0.25">
      <c r="A17" s="1"/>
      <c r="B17" s="376"/>
      <c r="C17" s="13" t="s">
        <v>31</v>
      </c>
      <c r="D17" s="180" t="s">
        <v>55</v>
      </c>
      <c r="E17" s="399">
        <v>95212</v>
      </c>
      <c r="F17" s="400">
        <v>746.43938500000002</v>
      </c>
      <c r="G17" s="399">
        <v>101936</v>
      </c>
      <c r="H17" s="400">
        <v>794.48714199999995</v>
      </c>
      <c r="I17" s="399">
        <v>86230</v>
      </c>
      <c r="J17" s="400">
        <v>672.53347099999996</v>
      </c>
      <c r="K17" s="399">
        <v>75972</v>
      </c>
      <c r="L17" s="400">
        <v>527.78625699999998</v>
      </c>
    </row>
    <row r="18" spans="1:12" customFormat="1" ht="13.35" customHeight="1" x14ac:dyDescent="0.25">
      <c r="A18" s="1"/>
      <c r="B18" s="376"/>
      <c r="C18" s="13" t="s">
        <v>32</v>
      </c>
      <c r="D18" s="180" t="s">
        <v>56</v>
      </c>
      <c r="E18" s="399">
        <v>89515</v>
      </c>
      <c r="F18" s="400">
        <v>763.54826500000001</v>
      </c>
      <c r="G18" s="399">
        <v>91463</v>
      </c>
      <c r="H18" s="400">
        <v>768.98502399999995</v>
      </c>
      <c r="I18" s="399">
        <v>108039</v>
      </c>
      <c r="J18" s="400">
        <v>908.27031699999998</v>
      </c>
      <c r="K18" s="399">
        <v>73468</v>
      </c>
      <c r="L18" s="400">
        <v>556.61226399999998</v>
      </c>
    </row>
    <row r="19" spans="1:12" customFormat="1" ht="13.35" customHeight="1" x14ac:dyDescent="0.25">
      <c r="A19" s="1"/>
      <c r="B19" s="376"/>
      <c r="C19" s="13" t="s">
        <v>33</v>
      </c>
      <c r="D19" s="180" t="s">
        <v>57</v>
      </c>
      <c r="E19" s="399">
        <v>106731</v>
      </c>
      <c r="F19" s="400">
        <v>1014.840388</v>
      </c>
      <c r="G19" s="399">
        <v>88495</v>
      </c>
      <c r="H19" s="400">
        <v>813.41114600000003</v>
      </c>
      <c r="I19" s="399">
        <v>90466</v>
      </c>
      <c r="J19" s="400">
        <v>812.40064900000004</v>
      </c>
      <c r="K19" s="399">
        <v>74579</v>
      </c>
      <c r="L19" s="400">
        <v>614.45696499999997</v>
      </c>
    </row>
    <row r="20" spans="1:12" customFormat="1" ht="13.35" customHeight="1" x14ac:dyDescent="0.25">
      <c r="A20" s="1"/>
      <c r="B20" s="376"/>
      <c r="C20" s="13" t="s">
        <v>34</v>
      </c>
      <c r="D20" s="180" t="s">
        <v>58</v>
      </c>
      <c r="E20" s="399">
        <v>447323</v>
      </c>
      <c r="F20" s="400">
        <v>4945.497472</v>
      </c>
      <c r="G20" s="399">
        <v>462826</v>
      </c>
      <c r="H20" s="400">
        <v>5171.5366370000002</v>
      </c>
      <c r="I20" s="399">
        <v>438318</v>
      </c>
      <c r="J20" s="400">
        <v>4958.3041210000001</v>
      </c>
      <c r="K20" s="399">
        <v>404255</v>
      </c>
      <c r="L20" s="400">
        <v>4043.9600059999998</v>
      </c>
    </row>
    <row r="21" spans="1:12" customFormat="1" ht="13.35" customHeight="1" x14ac:dyDescent="0.25">
      <c r="A21" s="1"/>
      <c r="B21" s="376"/>
      <c r="C21" s="13" t="s">
        <v>35</v>
      </c>
      <c r="D21" s="180" t="s">
        <v>59</v>
      </c>
      <c r="E21" s="399">
        <v>351441</v>
      </c>
      <c r="F21" s="400">
        <v>4979.6491969999997</v>
      </c>
      <c r="G21" s="399">
        <v>424284</v>
      </c>
      <c r="H21" s="400">
        <v>6171.1435419999998</v>
      </c>
      <c r="I21" s="399">
        <v>489606</v>
      </c>
      <c r="J21" s="400">
        <v>7269.3126949999996</v>
      </c>
      <c r="K21" s="399">
        <v>612237</v>
      </c>
      <c r="L21" s="400">
        <v>8791.5319330000002</v>
      </c>
    </row>
    <row r="22" spans="1:12" customFormat="1" ht="13.35" customHeight="1" x14ac:dyDescent="0.25">
      <c r="A22" s="1"/>
      <c r="B22" s="376"/>
      <c r="C22" s="13" t="s">
        <v>36</v>
      </c>
      <c r="D22" s="180" t="s">
        <v>60</v>
      </c>
      <c r="E22" s="399">
        <v>136768</v>
      </c>
      <c r="F22" s="400">
        <v>2508.6913880000002</v>
      </c>
      <c r="G22" s="399">
        <v>164770</v>
      </c>
      <c r="H22" s="400">
        <v>3102.5848369999999</v>
      </c>
      <c r="I22" s="399">
        <v>183815</v>
      </c>
      <c r="J22" s="400">
        <v>3541.1278160000002</v>
      </c>
      <c r="K22" s="399">
        <v>233472</v>
      </c>
      <c r="L22" s="400">
        <v>4433.6731760000002</v>
      </c>
    </row>
    <row r="23" spans="1:12" customFormat="1" ht="13.35" customHeight="1" x14ac:dyDescent="0.25">
      <c r="A23" s="1"/>
      <c r="B23" s="376"/>
      <c r="C23" s="13" t="s">
        <v>37</v>
      </c>
      <c r="D23" s="180" t="s">
        <v>61</v>
      </c>
      <c r="E23" s="399">
        <v>64629</v>
      </c>
      <c r="F23" s="400">
        <v>1439.282203</v>
      </c>
      <c r="G23" s="399">
        <v>78503</v>
      </c>
      <c r="H23" s="400">
        <v>1761.9054100000001</v>
      </c>
      <c r="I23" s="399">
        <v>93089</v>
      </c>
      <c r="J23" s="400">
        <v>2140.6580530000001</v>
      </c>
      <c r="K23" s="399">
        <v>115849</v>
      </c>
      <c r="L23" s="400">
        <v>2658.6288399999999</v>
      </c>
    </row>
    <row r="24" spans="1:12" customFormat="1" ht="13.35" customHeight="1" x14ac:dyDescent="0.25">
      <c r="A24" s="1"/>
      <c r="B24" s="376"/>
      <c r="C24" s="13" t="s">
        <v>38</v>
      </c>
      <c r="D24" s="180" t="s">
        <v>62</v>
      </c>
      <c r="E24" s="399">
        <v>68185</v>
      </c>
      <c r="F24" s="400">
        <v>1947.4570530000001</v>
      </c>
      <c r="G24" s="399">
        <v>83718</v>
      </c>
      <c r="H24" s="400">
        <v>2408.330997</v>
      </c>
      <c r="I24" s="399">
        <v>95398</v>
      </c>
      <c r="J24" s="400">
        <v>2767.4410800000001</v>
      </c>
      <c r="K24" s="399">
        <v>116677</v>
      </c>
      <c r="L24" s="400">
        <v>3352.9300600000001</v>
      </c>
    </row>
    <row r="25" spans="1:12" customFormat="1" ht="13.35" customHeight="1" x14ac:dyDescent="0.25">
      <c r="A25" s="1"/>
      <c r="B25" s="376"/>
      <c r="C25" s="13" t="s">
        <v>39</v>
      </c>
      <c r="D25" s="180" t="s">
        <v>63</v>
      </c>
      <c r="E25" s="399">
        <v>18846</v>
      </c>
      <c r="F25" s="400">
        <v>720.04310199999998</v>
      </c>
      <c r="G25" s="399">
        <v>24264</v>
      </c>
      <c r="H25" s="400">
        <v>930.499281</v>
      </c>
      <c r="I25" s="399">
        <v>29890</v>
      </c>
      <c r="J25" s="400">
        <v>1152.8468250000001</v>
      </c>
      <c r="K25" s="399">
        <v>36249</v>
      </c>
      <c r="L25" s="400">
        <v>1413.5403739999999</v>
      </c>
    </row>
    <row r="26" spans="1:12" customFormat="1" ht="13.35" customHeight="1" x14ac:dyDescent="0.25">
      <c r="A26" s="1"/>
      <c r="B26" s="376"/>
      <c r="C26" s="13" t="s">
        <v>40</v>
      </c>
      <c r="D26" s="180" t="s">
        <v>64</v>
      </c>
      <c r="E26" s="399">
        <v>14619</v>
      </c>
      <c r="F26" s="400">
        <v>747.55425000000002</v>
      </c>
      <c r="G26" s="399">
        <v>19277</v>
      </c>
      <c r="H26" s="400">
        <v>1001.801485</v>
      </c>
      <c r="I26" s="399">
        <v>23313</v>
      </c>
      <c r="J26" s="400">
        <v>1258.694722</v>
      </c>
      <c r="K26" s="399">
        <v>28089</v>
      </c>
      <c r="L26" s="400">
        <v>1517.2820999999999</v>
      </c>
    </row>
    <row r="27" spans="1:12" customFormat="1" ht="13.35" customHeight="1" x14ac:dyDescent="0.25">
      <c r="A27" s="1"/>
      <c r="B27" s="376"/>
      <c r="C27" s="13" t="s">
        <v>41</v>
      </c>
      <c r="D27" s="180" t="s">
        <v>65</v>
      </c>
      <c r="E27" s="399">
        <v>3531</v>
      </c>
      <c r="F27" s="400">
        <v>264.91065600000002</v>
      </c>
      <c r="G27" s="399">
        <v>4687</v>
      </c>
      <c r="H27" s="400">
        <v>359.04959600000001</v>
      </c>
      <c r="I27" s="399">
        <v>5009</v>
      </c>
      <c r="J27" s="400">
        <v>423.10789699999998</v>
      </c>
      <c r="K27" s="399">
        <v>6267</v>
      </c>
      <c r="L27" s="400">
        <v>532.992256</v>
      </c>
    </row>
    <row r="28" spans="1:12" customFormat="1" ht="13.35" customHeight="1" x14ac:dyDescent="0.25">
      <c r="A28" s="1"/>
      <c r="B28" s="377"/>
      <c r="C28" s="135" t="s">
        <v>42</v>
      </c>
      <c r="D28" s="210" t="s">
        <v>66</v>
      </c>
      <c r="E28" s="401">
        <v>567</v>
      </c>
      <c r="F28" s="402">
        <v>68.585499999999996</v>
      </c>
      <c r="G28" s="401">
        <v>751</v>
      </c>
      <c r="H28" s="402">
        <v>92.417302000000007</v>
      </c>
      <c r="I28" s="401">
        <v>857</v>
      </c>
      <c r="J28" s="402">
        <v>114.300337</v>
      </c>
      <c r="K28" s="401">
        <v>1174</v>
      </c>
      <c r="L28" s="402">
        <v>159.405924</v>
      </c>
    </row>
    <row r="29" spans="1:12" customFormat="1" ht="13.35" customHeight="1" x14ac:dyDescent="0.25">
      <c r="A29" s="1"/>
      <c r="B29" s="377"/>
      <c r="C29" s="380" t="s">
        <v>8</v>
      </c>
      <c r="D29" s="381"/>
      <c r="E29" s="403">
        <f t="shared" ref="E29:L29" si="0">SUM(E4:E28)</f>
        <v>2076682</v>
      </c>
      <c r="F29" s="404">
        <f t="shared" si="0"/>
        <v>23746.920087000002</v>
      </c>
      <c r="G29" s="403">
        <f t="shared" si="0"/>
        <v>2158422</v>
      </c>
      <c r="H29" s="404">
        <f t="shared" si="0"/>
        <v>26575.348030000005</v>
      </c>
      <c r="I29" s="403">
        <f t="shared" si="0"/>
        <v>2214173</v>
      </c>
      <c r="J29" s="404">
        <f t="shared" si="0"/>
        <v>29056.400664000004</v>
      </c>
      <c r="K29" s="403">
        <f t="shared" si="0"/>
        <v>2161841</v>
      </c>
      <c r="L29" s="404">
        <f t="shared" si="0"/>
        <v>30557.362670999999</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enableFormatConditionsCalculation="0">
    <tabColor theme="7" tint="0.79998168889431442"/>
    <pageSetUpPr fitToPage="1"/>
  </sheetPr>
  <dimension ref="A1:M36"/>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50"/>
      <c r="B1" s="215" t="s">
        <v>391</v>
      </c>
      <c r="C1" s="155"/>
      <c r="D1" s="155"/>
      <c r="E1" s="155"/>
      <c r="F1" s="155"/>
      <c r="G1" s="155"/>
      <c r="H1" s="155"/>
      <c r="I1" s="155"/>
      <c r="J1" s="155"/>
      <c r="K1" s="155"/>
      <c r="L1" s="155"/>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A2.7.2!E4/A2.7.2!E$29</f>
        <v>9.9581929250602635E-4</v>
      </c>
      <c r="F4" s="385">
        <f>A2.7.2!F4/A2.7.2!F$29</f>
        <v>7.8119393723632903E-4</v>
      </c>
      <c r="G4" s="384">
        <f>A2.7.2!G4/A2.7.2!G$29</f>
        <v>9.2196984648970409E-4</v>
      </c>
      <c r="H4" s="385">
        <f>A2.7.2!H4/A2.7.2!H$29</f>
        <v>7.3883728551117677E-4</v>
      </c>
      <c r="I4" s="384">
        <f>A2.7.2!I4/A2.7.2!I$29</f>
        <v>8.5133365821008563E-4</v>
      </c>
      <c r="J4" s="385">
        <f>A2.7.2!J4/A2.7.2!J$29</f>
        <v>6.6060305341885327E-4</v>
      </c>
      <c r="K4" s="384">
        <f>A2.7.2!K4/A2.7.2!K$29</f>
        <v>5.5647015668589873E-4</v>
      </c>
      <c r="L4" s="385">
        <f>A2.7.2!L4/A2.7.2!L$29</f>
        <v>5.4145441732450874E-4</v>
      </c>
    </row>
    <row r="5" spans="1:12" ht="13.35" customHeight="1" x14ac:dyDescent="0.25">
      <c r="B5" s="88"/>
      <c r="C5" s="13" t="s">
        <v>19</v>
      </c>
      <c r="D5" s="181" t="s">
        <v>125</v>
      </c>
      <c r="E5" s="384">
        <f>A2.7.2!E5/A2.7.2!E$29</f>
        <v>1.1075359636188883E-5</v>
      </c>
      <c r="F5" s="385">
        <f>A2.7.2!F5/A2.7.2!F$29</f>
        <v>3.6380296764166219E-6</v>
      </c>
      <c r="G5" s="384">
        <f>A2.7.2!G5/A2.7.2!G$29</f>
        <v>1.2045837190317741E-5</v>
      </c>
      <c r="H5" s="385">
        <f>A2.7.2!H5/A2.7.2!H$29</f>
        <v>5.4921576129590197E-6</v>
      </c>
      <c r="I5" s="384">
        <f>A2.7.2!I5/A2.7.2!I$29</f>
        <v>1.3549076788489426E-5</v>
      </c>
      <c r="J5" s="385">
        <f>A2.7.2!J5/A2.7.2!J$29</f>
        <v>3.9769894880053611E-6</v>
      </c>
      <c r="K5" s="384">
        <f>A2.7.2!K5/A2.7.2!K$29</f>
        <v>3.2379809615970833E-6</v>
      </c>
      <c r="L5" s="385">
        <f>A2.7.2!L5/A2.7.2!L$29</f>
        <v>2.3022602034555014E-6</v>
      </c>
    </row>
    <row r="6" spans="1:12" ht="13.35" customHeight="1" x14ac:dyDescent="0.25">
      <c r="B6" s="88"/>
      <c r="C6" s="13" t="s">
        <v>20</v>
      </c>
      <c r="D6" s="180" t="s">
        <v>44</v>
      </c>
      <c r="E6" s="384">
        <f>A2.7.2!E6/A2.7.2!E$29</f>
        <v>5.2612773645652052E-3</v>
      </c>
      <c r="F6" s="385">
        <f>A2.7.2!F6/A2.7.2!F$29</f>
        <v>5.7012467092149857E-4</v>
      </c>
      <c r="G6" s="384">
        <f>A2.7.2!G6/A2.7.2!G$29</f>
        <v>5.1945356376093274E-3</v>
      </c>
      <c r="H6" s="385">
        <f>A2.7.2!H6/A2.7.2!H$29</f>
        <v>4.9075266992843966E-4</v>
      </c>
      <c r="I6" s="384">
        <f>A2.7.2!I6/A2.7.2!I$29</f>
        <v>4.1496305844213616E-3</v>
      </c>
      <c r="J6" s="385">
        <f>A2.7.2!J6/A2.7.2!J$29</f>
        <v>3.8629082554972018E-4</v>
      </c>
      <c r="K6" s="384">
        <f>A2.7.2!K6/A2.7.2!K$29</f>
        <v>2.5635557841672909E-3</v>
      </c>
      <c r="L6" s="385">
        <f>A2.7.2!L6/A2.7.2!L$29</f>
        <v>2.1675005370426655E-4</v>
      </c>
    </row>
    <row r="7" spans="1:12" ht="13.35" customHeight="1" x14ac:dyDescent="0.25">
      <c r="B7" s="88"/>
      <c r="C7" s="13" t="s">
        <v>21</v>
      </c>
      <c r="D7" s="180" t="s">
        <v>45</v>
      </c>
      <c r="E7" s="384">
        <f>A2.7.2!E7/A2.7.2!E$29</f>
        <v>5.2593512150632595E-3</v>
      </c>
      <c r="F7" s="385">
        <f>A2.7.2!F7/A2.7.2!F$29</f>
        <v>8.4910042759769519E-4</v>
      </c>
      <c r="G7" s="384">
        <f>A2.7.2!G7/A2.7.2!G$29</f>
        <v>5.0309902326792447E-3</v>
      </c>
      <c r="H7" s="385">
        <f>A2.7.2!H7/A2.7.2!H$29</f>
        <v>7.3589847169350481E-4</v>
      </c>
      <c r="I7" s="384">
        <f>A2.7.2!I7/A2.7.2!I$29</f>
        <v>4.4048048639379125E-3</v>
      </c>
      <c r="J7" s="385">
        <f>A2.7.2!J7/A2.7.2!J$29</f>
        <v>6.0090935563236281E-4</v>
      </c>
      <c r="K7" s="384">
        <f>A2.7.2!K7/A2.7.2!K$29</f>
        <v>2.7314682254615395E-3</v>
      </c>
      <c r="L7" s="385">
        <f>A2.7.2!L7/A2.7.2!L$29</f>
        <v>3.0272956143493224E-4</v>
      </c>
    </row>
    <row r="8" spans="1:12" ht="13.35" customHeight="1" x14ac:dyDescent="0.25">
      <c r="B8" s="88"/>
      <c r="C8" s="13" t="s">
        <v>22</v>
      </c>
      <c r="D8" s="180" t="s">
        <v>46</v>
      </c>
      <c r="E8" s="384">
        <f>A2.7.2!E8/A2.7.2!E$29</f>
        <v>7.0583748498807232E-3</v>
      </c>
      <c r="F8" s="385">
        <f>A2.7.2!F8/A2.7.2!F$29</f>
        <v>1.465355207012703E-3</v>
      </c>
      <c r="G8" s="384">
        <f>A2.7.2!G8/A2.7.2!G$29</f>
        <v>6.725283563640474E-3</v>
      </c>
      <c r="H8" s="385">
        <f>A2.7.2!H8/A2.7.2!H$29</f>
        <v>1.2557451350148883E-3</v>
      </c>
      <c r="I8" s="384">
        <f>A2.7.2!I8/A2.7.2!I$29</f>
        <v>6.3522588343367927E-3</v>
      </c>
      <c r="J8" s="385">
        <f>A2.7.2!J8/A2.7.2!J$29</f>
        <v>1.1185127633604824E-3</v>
      </c>
      <c r="K8" s="384">
        <f>A2.7.2!K8/A2.7.2!K$29</f>
        <v>3.2611093970370624E-3</v>
      </c>
      <c r="L8" s="385">
        <f>A2.7.2!L8/A2.7.2!L$29</f>
        <v>4.536529591657442E-4</v>
      </c>
    </row>
    <row r="9" spans="1:12" ht="13.35" customHeight="1" x14ac:dyDescent="0.25">
      <c r="B9" s="88"/>
      <c r="C9" s="13" t="s">
        <v>23</v>
      </c>
      <c r="D9" s="180" t="s">
        <v>47</v>
      </c>
      <c r="E9" s="384">
        <f>A2.7.2!E9/A2.7.2!E$29</f>
        <v>1.1229933133720039E-2</v>
      </c>
      <c r="F9" s="385">
        <f>A2.7.2!F9/A2.7.2!F$29</f>
        <v>3.0115979983084528E-3</v>
      </c>
      <c r="G9" s="384">
        <f>A2.7.2!G9/A2.7.2!G$29</f>
        <v>9.5759772648722069E-3</v>
      </c>
      <c r="H9" s="385">
        <f>A2.7.2!H9/A2.7.2!H$29</f>
        <v>2.272941672553516E-3</v>
      </c>
      <c r="I9" s="384">
        <f>A2.7.2!I9/A2.7.2!I$29</f>
        <v>8.6361815449831607E-3</v>
      </c>
      <c r="J9" s="385">
        <f>A2.7.2!J9/A2.7.2!J$29</f>
        <v>1.8873051977130457E-3</v>
      </c>
      <c r="K9" s="384">
        <f>A2.7.2!K9/A2.7.2!K$29</f>
        <v>4.378675397496856E-3</v>
      </c>
      <c r="L9" s="385">
        <f>A2.7.2!L9/A2.7.2!L$29</f>
        <v>7.7234358390483625E-4</v>
      </c>
    </row>
    <row r="10" spans="1:12" s="37" customFormat="1" ht="13.35" customHeight="1" x14ac:dyDescent="0.25">
      <c r="B10" s="88"/>
      <c r="C10" s="13" t="s">
        <v>24</v>
      </c>
      <c r="D10" s="180" t="s">
        <v>48</v>
      </c>
      <c r="E10" s="384">
        <f>A2.7.2!E10/A2.7.2!E$29</f>
        <v>2.4795804075924962E-2</v>
      </c>
      <c r="F10" s="385">
        <f>A2.7.2!F10/A2.7.2!F$29</f>
        <v>7.9661948710376355E-3</v>
      </c>
      <c r="G10" s="384">
        <f>A2.7.2!G10/A2.7.2!G$29</f>
        <v>1.7899650763381767E-2</v>
      </c>
      <c r="H10" s="385">
        <f>A2.7.2!H10/A2.7.2!H$29</f>
        <v>5.2482435918638831E-3</v>
      </c>
      <c r="I10" s="384">
        <f>A2.7.2!I10/A2.7.2!I$29</f>
        <v>1.3061310024103807E-2</v>
      </c>
      <c r="J10" s="385">
        <f>A2.7.2!J10/A2.7.2!J$29</f>
        <v>3.5738934495303872E-3</v>
      </c>
      <c r="K10" s="384">
        <f>A2.7.2!K10/A2.7.2!K$29</f>
        <v>5.9754625802730171E-3</v>
      </c>
      <c r="L10" s="385">
        <f>A2.7.2!L10/A2.7.2!L$29</f>
        <v>1.3034042377550704E-3</v>
      </c>
    </row>
    <row r="11" spans="1:12" s="1" customFormat="1" ht="13.35" customHeight="1" x14ac:dyDescent="0.25">
      <c r="B11" s="376"/>
      <c r="C11" s="13" t="s">
        <v>25</v>
      </c>
      <c r="D11" s="180" t="s">
        <v>49</v>
      </c>
      <c r="E11" s="384">
        <f>A2.7.2!E11/A2.7.2!E$29</f>
        <v>4.6721163856575057E-2</v>
      </c>
      <c r="F11" s="385">
        <f>A2.7.2!F11/A2.7.2!F$29</f>
        <v>1.7363665287513541E-2</v>
      </c>
      <c r="G11" s="384">
        <f>A2.7.2!G11/A2.7.2!G$29</f>
        <v>3.2670163665863304E-2</v>
      </c>
      <c r="H11" s="385">
        <f>A2.7.2!H11/A2.7.2!H$29</f>
        <v>1.1188832660416525E-2</v>
      </c>
      <c r="I11" s="384">
        <f>A2.7.2!I11/A2.7.2!I$29</f>
        <v>2.2662637472320366E-2</v>
      </c>
      <c r="J11" s="385">
        <f>A2.7.2!J11/A2.7.2!J$29</f>
        <v>7.3078197969331246E-3</v>
      </c>
      <c r="K11" s="384">
        <f>A2.7.2!K11/A2.7.2!K$29</f>
        <v>1.1097485892810803E-2</v>
      </c>
      <c r="L11" s="385">
        <f>A2.7.2!L11/A2.7.2!L$29</f>
        <v>2.9204384868165576E-3</v>
      </c>
    </row>
    <row r="12" spans="1:12" s="1" customFormat="1" ht="13.35" customHeight="1" x14ac:dyDescent="0.25">
      <c r="B12" s="376"/>
      <c r="C12" s="13" t="s">
        <v>26</v>
      </c>
      <c r="D12" s="180" t="s">
        <v>50</v>
      </c>
      <c r="E12" s="384">
        <f>A2.7.2!E12/A2.7.2!E$29</f>
        <v>4.3946063961646513E-2</v>
      </c>
      <c r="F12" s="385">
        <f>A2.7.2!F12/A2.7.2!F$29</f>
        <v>1.8391085723958117E-2</v>
      </c>
      <c r="G12" s="384">
        <f>A2.7.2!G12/A2.7.2!G$29</f>
        <v>4.9511170660788299E-2</v>
      </c>
      <c r="H12" s="385">
        <f>A2.7.2!H12/A2.7.2!H$29</f>
        <v>1.9196059875645585E-2</v>
      </c>
      <c r="I12" s="384">
        <f>A2.7.2!I12/A2.7.2!I$29</f>
        <v>3.7606365898238306E-2</v>
      </c>
      <c r="J12" s="385">
        <f>A2.7.2!J12/A2.7.2!J$29</f>
        <v>1.3927759762116692E-2</v>
      </c>
      <c r="K12" s="384">
        <f>A2.7.2!K12/A2.7.2!K$29</f>
        <v>1.800733726485898E-2</v>
      </c>
      <c r="L12" s="385">
        <f>A2.7.2!L12/A2.7.2!L$29</f>
        <v>5.5571487902376249E-3</v>
      </c>
    </row>
    <row r="13" spans="1:12" s="1" customFormat="1" ht="13.35" customHeight="1" x14ac:dyDescent="0.25">
      <c r="B13" s="376"/>
      <c r="C13" s="13" t="s">
        <v>27</v>
      </c>
      <c r="D13" s="180" t="s">
        <v>51</v>
      </c>
      <c r="E13" s="384">
        <f>A2.7.2!E13/A2.7.2!E$29</f>
        <v>4.0833887903877437E-2</v>
      </c>
      <c r="F13" s="385">
        <f>A2.7.2!F13/A2.7.2!F$29</f>
        <v>1.9134932965422916E-2</v>
      </c>
      <c r="G13" s="384">
        <f>A2.7.2!G13/A2.7.2!G$29</f>
        <v>4.0665819751651899E-2</v>
      </c>
      <c r="H13" s="385">
        <f>A2.7.2!H13/A2.7.2!H$29</f>
        <v>1.7598080351461719E-2</v>
      </c>
      <c r="I13" s="384">
        <f>A2.7.2!I13/A2.7.2!I$29</f>
        <v>4.7095687645003347E-2</v>
      </c>
      <c r="J13" s="385">
        <f>A2.7.2!J13/A2.7.2!J$29</f>
        <v>1.9335368839956603E-2</v>
      </c>
      <c r="K13" s="384">
        <f>A2.7.2!K13/A2.7.2!K$29</f>
        <v>2.5864066783819903E-2</v>
      </c>
      <c r="L13" s="385">
        <f>A2.7.2!L13/A2.7.2!L$29</f>
        <v>9.1428436088544542E-3</v>
      </c>
    </row>
    <row r="14" spans="1:12" s="1" customFormat="1" ht="13.35" customHeight="1" x14ac:dyDescent="0.25">
      <c r="B14" s="376"/>
      <c r="C14" s="13" t="s">
        <v>28</v>
      </c>
      <c r="D14" s="180" t="s">
        <v>52</v>
      </c>
      <c r="E14" s="384">
        <f>A2.7.2!E14/A2.7.2!E$29</f>
        <v>4.3165010338607451E-2</v>
      </c>
      <c r="F14" s="385">
        <f>A2.7.2!F14/A2.7.2!F$29</f>
        <v>2.2544939134784229E-2</v>
      </c>
      <c r="G14" s="384">
        <f>A2.7.2!G14/A2.7.2!G$29</f>
        <v>3.6034195351974732E-2</v>
      </c>
      <c r="H14" s="385">
        <f>A2.7.2!H14/A2.7.2!H$29</f>
        <v>1.7285205653052738E-2</v>
      </c>
      <c r="I14" s="384">
        <f>A2.7.2!I14/A2.7.2!I$29</f>
        <v>4.0353215399158059E-2</v>
      </c>
      <c r="J14" s="385">
        <f>A2.7.2!J14/A2.7.2!J$29</f>
        <v>1.8122115780582419E-2</v>
      </c>
      <c r="K14" s="384">
        <f>A2.7.2!K14/A2.7.2!K$29</f>
        <v>3.224103900333096E-2</v>
      </c>
      <c r="L14" s="385">
        <f>A2.7.2!L14/A2.7.2!L$29</f>
        <v>1.2414686472927388E-2</v>
      </c>
    </row>
    <row r="15" spans="1:12" customFormat="1" ht="13.35" customHeight="1" x14ac:dyDescent="0.25">
      <c r="A15" s="1"/>
      <c r="B15" s="376"/>
      <c r="C15" s="13" t="s">
        <v>29</v>
      </c>
      <c r="D15" s="180" t="s">
        <v>53</v>
      </c>
      <c r="E15" s="384">
        <f>A2.7.2!E15/A2.7.2!E$29</f>
        <v>4.5299665524138985E-2</v>
      </c>
      <c r="F15" s="385">
        <f>A2.7.2!F15/A2.7.2!F$29</f>
        <v>2.6224551508931011E-2</v>
      </c>
      <c r="G15" s="384">
        <f>A2.7.2!G15/A2.7.2!G$29</f>
        <v>3.9107273739796944E-2</v>
      </c>
      <c r="H15" s="385">
        <f>A2.7.2!H15/A2.7.2!H$29</f>
        <v>2.0597101245187339E-2</v>
      </c>
      <c r="I15" s="384">
        <f>A2.7.2!I15/A2.7.2!I$29</f>
        <v>3.5351347884740716E-2</v>
      </c>
      <c r="J15" s="385">
        <f>A2.7.2!J15/A2.7.2!J$29</f>
        <v>1.7491241116787206E-2</v>
      </c>
      <c r="K15" s="384">
        <f>A2.7.2!K15/A2.7.2!K$29</f>
        <v>3.5445715017894473E-2</v>
      </c>
      <c r="L15" s="385">
        <f>A2.7.2!L15/A2.7.2!L$29</f>
        <v>1.4584643210160106E-2</v>
      </c>
    </row>
    <row r="16" spans="1:12" customFormat="1" ht="13.35" customHeight="1" x14ac:dyDescent="0.25">
      <c r="A16" s="1"/>
      <c r="B16" s="376"/>
      <c r="C16" s="13" t="s">
        <v>30</v>
      </c>
      <c r="D16" s="180" t="s">
        <v>54</v>
      </c>
      <c r="E16" s="384">
        <f>A2.7.2!E16/A2.7.2!E$29</f>
        <v>5.2538135352451651E-2</v>
      </c>
      <c r="F16" s="385">
        <f>A2.7.2!F16/A2.7.2!F$29</f>
        <v>3.3309965212416304E-2</v>
      </c>
      <c r="G16" s="384">
        <f>A2.7.2!G16/A2.7.2!G$29</f>
        <v>4.0862259558140157E-2</v>
      </c>
      <c r="H16" s="385">
        <f>A2.7.2!H16/A2.7.2!H$29</f>
        <v>2.3768887665626553E-2</v>
      </c>
      <c r="I16" s="384">
        <f>A2.7.2!I16/A2.7.2!I$29</f>
        <v>3.6958720027748512E-2</v>
      </c>
      <c r="J16" s="385">
        <f>A2.7.2!J16/A2.7.2!J$29</f>
        <v>2.0118922152814377E-2</v>
      </c>
      <c r="K16" s="384">
        <f>A2.7.2!K16/A2.7.2!K$29</f>
        <v>3.5293992481408208E-2</v>
      </c>
      <c r="L16" s="385">
        <f>A2.7.2!L16/A2.7.2!L$29</f>
        <v>1.5751319941520618E-2</v>
      </c>
    </row>
    <row r="17" spans="1:12" customFormat="1" ht="13.35" customHeight="1" x14ac:dyDescent="0.25">
      <c r="A17" s="1"/>
      <c r="B17" s="376"/>
      <c r="C17" s="13" t="s">
        <v>31</v>
      </c>
      <c r="D17" s="180" t="s">
        <v>55</v>
      </c>
      <c r="E17" s="384">
        <f>A2.7.2!E17/A2.7.2!E$29</f>
        <v>4.5848136594818081E-2</v>
      </c>
      <c r="F17" s="385">
        <f>A2.7.2!F17/A2.7.2!F$29</f>
        <v>3.1433102998844484E-2</v>
      </c>
      <c r="G17" s="384">
        <f>A2.7.2!G17/A2.7.2!G$29</f>
        <v>4.7227094608931895E-2</v>
      </c>
      <c r="H17" s="385">
        <f>A2.7.2!H17/A2.7.2!H$29</f>
        <v>2.9895643929220814E-2</v>
      </c>
      <c r="I17" s="384">
        <f>A2.7.2!I17/A2.7.2!I$29</f>
        <v>3.8944563049048107E-2</v>
      </c>
      <c r="J17" s="385">
        <f>A2.7.2!J17/A2.7.2!J$29</f>
        <v>2.3145794235734381E-2</v>
      </c>
      <c r="K17" s="384">
        <f>A2.7.2!K17/A2.7.2!K$29</f>
        <v>3.5142269944921943E-2</v>
      </c>
      <c r="L17" s="385">
        <f>A2.7.2!L17/A2.7.2!L$29</f>
        <v>1.7271983275601449E-2</v>
      </c>
    </row>
    <row r="18" spans="1:12" customFormat="1" ht="13.35" customHeight="1" x14ac:dyDescent="0.25">
      <c r="A18" s="1"/>
      <c r="B18" s="376"/>
      <c r="C18" s="13" t="s">
        <v>32</v>
      </c>
      <c r="D18" s="180" t="s">
        <v>56</v>
      </c>
      <c r="E18" s="384">
        <f>A2.7.2!E18/A2.7.2!E$29</f>
        <v>4.3104818166671645E-2</v>
      </c>
      <c r="F18" s="385">
        <f>A2.7.2!F18/A2.7.2!F$29</f>
        <v>3.2153570324178433E-2</v>
      </c>
      <c r="G18" s="384">
        <f>A2.7.2!G18/A2.7.2!G$29</f>
        <v>4.2374938728385832E-2</v>
      </c>
      <c r="H18" s="385">
        <f>A2.7.2!H18/A2.7.2!H$29</f>
        <v>2.8936028349729193E-2</v>
      </c>
      <c r="I18" s="384">
        <f>A2.7.2!I18/A2.7.2!I$29</f>
        <v>4.8794290238386974E-2</v>
      </c>
      <c r="J18" s="385">
        <f>A2.7.2!J18/A2.7.2!J$29</f>
        <v>3.1258872270622261E-2</v>
      </c>
      <c r="K18" s="384">
        <f>A2.7.2!K18/A2.7.2!K$29</f>
        <v>3.3983997898087787E-2</v>
      </c>
      <c r="L18" s="385">
        <f>A2.7.2!L18/A2.7.2!L$29</f>
        <v>1.8215324077304761E-2</v>
      </c>
    </row>
    <row r="19" spans="1:12" customFormat="1" ht="13.35" customHeight="1" x14ac:dyDescent="0.25">
      <c r="A19" s="1"/>
      <c r="B19" s="376"/>
      <c r="C19" s="13" t="s">
        <v>33</v>
      </c>
      <c r="D19" s="180" t="s">
        <v>57</v>
      </c>
      <c r="E19" s="384">
        <f>A2.7.2!E19/A2.7.2!E$29</f>
        <v>5.1394965623046761E-2</v>
      </c>
      <c r="F19" s="385">
        <f>A2.7.2!F19/A2.7.2!F$29</f>
        <v>4.2735663584245749E-2</v>
      </c>
      <c r="G19" s="384">
        <f>A2.7.2!G19/A2.7.2!G$29</f>
        <v>4.099986008296802E-2</v>
      </c>
      <c r="H19" s="385">
        <f>A2.7.2!H19/A2.7.2!H$29</f>
        <v>3.0607732590435612E-2</v>
      </c>
      <c r="I19" s="384">
        <f>A2.7.2!I19/A2.7.2!I$29</f>
        <v>4.085769269158282E-2</v>
      </c>
      <c r="J19" s="385">
        <f>A2.7.2!J19/A2.7.2!J$29</f>
        <v>2.7959438555186903E-2</v>
      </c>
      <c r="K19" s="384">
        <f>A2.7.2!K19/A2.7.2!K$29</f>
        <v>3.4497911733564125E-2</v>
      </c>
      <c r="L19" s="385">
        <f>A2.7.2!L19/A2.7.2!L$29</f>
        <v>2.0108311427777144E-2</v>
      </c>
    </row>
    <row r="20" spans="1:12" customFormat="1" ht="13.35" customHeight="1" x14ac:dyDescent="0.25">
      <c r="A20" s="1"/>
      <c r="B20" s="376"/>
      <c r="C20" s="13" t="s">
        <v>34</v>
      </c>
      <c r="D20" s="180" t="s">
        <v>58</v>
      </c>
      <c r="E20" s="384">
        <f>A2.7.2!E20/A2.7.2!E$29</f>
        <v>0.21540274341473561</v>
      </c>
      <c r="F20" s="385">
        <f>A2.7.2!F20/A2.7.2!F$29</f>
        <v>0.20825847957888904</v>
      </c>
      <c r="G20" s="384">
        <f>A2.7.2!G20/A2.7.2!G$29</f>
        <v>0.21442794782484612</v>
      </c>
      <c r="H20" s="385">
        <f>A2.7.2!H20/A2.7.2!H$29</f>
        <v>0.19459901827671378</v>
      </c>
      <c r="I20" s="384">
        <f>A2.7.2!I20/A2.7.2!I$29</f>
        <v>0.19796014132590362</v>
      </c>
      <c r="J20" s="385">
        <f>A2.7.2!J20/A2.7.2!J$29</f>
        <v>0.17064412685991034</v>
      </c>
      <c r="K20" s="384">
        <f>A2.7.2!K20/A2.7.2!K$29</f>
        <v>0.18699571337577556</v>
      </c>
      <c r="L20" s="385">
        <f>A2.7.2!L20/A2.7.2!L$29</f>
        <v>0.13233995517021038</v>
      </c>
    </row>
    <row r="21" spans="1:12" customFormat="1" ht="13.35" customHeight="1" x14ac:dyDescent="0.25">
      <c r="A21" s="1"/>
      <c r="B21" s="376"/>
      <c r="C21" s="13" t="s">
        <v>35</v>
      </c>
      <c r="D21" s="180" t="s">
        <v>59</v>
      </c>
      <c r="E21" s="384">
        <f>A2.7.2!E21/A2.7.2!E$29</f>
        <v>0.16923197677834159</v>
      </c>
      <c r="F21" s="385">
        <f>A2.7.2!F21/A2.7.2!F$29</f>
        <v>0.20969663344789102</v>
      </c>
      <c r="G21" s="384">
        <f>A2.7.2!G21/A2.7.2!G$29</f>
        <v>0.19657138409449126</v>
      </c>
      <c r="H21" s="385">
        <f>A2.7.2!H21/A2.7.2!H$29</f>
        <v>0.2322130846615294</v>
      </c>
      <c r="I21" s="384">
        <f>A2.7.2!I21/A2.7.2!I$29</f>
        <v>0.22112364300350515</v>
      </c>
      <c r="J21" s="385">
        <f>A2.7.2!J21/A2.7.2!J$29</f>
        <v>0.25017939348580281</v>
      </c>
      <c r="K21" s="384">
        <f>A2.7.2!K21/A2.7.2!K$29</f>
        <v>0.28320167856933048</v>
      </c>
      <c r="L21" s="385">
        <f>A2.7.2!L21/A2.7.2!L$29</f>
        <v>0.28770584777407737</v>
      </c>
    </row>
    <row r="22" spans="1:12" customFormat="1" ht="13.35" customHeight="1" x14ac:dyDescent="0.25">
      <c r="A22" s="1"/>
      <c r="B22" s="376"/>
      <c r="C22" s="13" t="s">
        <v>36</v>
      </c>
      <c r="D22" s="180" t="s">
        <v>60</v>
      </c>
      <c r="E22" s="384">
        <f>A2.7.2!E22/A2.7.2!E$29</f>
        <v>6.5858903770533953E-2</v>
      </c>
      <c r="F22" s="385">
        <f>A2.7.2!F22/A2.7.2!F$29</f>
        <v>0.10564281089122612</v>
      </c>
      <c r="G22" s="384">
        <f>A2.7.2!G22/A2.7.2!G$29</f>
        <v>7.6338176686486708E-2</v>
      </c>
      <c r="H22" s="385">
        <f>A2.7.2!H22/A2.7.2!H$29</f>
        <v>0.1167467245771381</v>
      </c>
      <c r="I22" s="384">
        <f>A2.7.2!I22/A2.7.2!I$29</f>
        <v>8.3017451662539474E-2</v>
      </c>
      <c r="J22" s="385">
        <f>A2.7.2!J22/A2.7.2!J$29</f>
        <v>0.12187083517152039</v>
      </c>
      <c r="K22" s="384">
        <f>A2.7.2!K22/A2.7.2!K$29</f>
        <v>0.10799684158085632</v>
      </c>
      <c r="L22" s="385">
        <f>A2.7.2!L22/A2.7.2!L$29</f>
        <v>0.14509345010352317</v>
      </c>
    </row>
    <row r="23" spans="1:12" customFormat="1" ht="13.35" customHeight="1" x14ac:dyDescent="0.25">
      <c r="A23" s="1"/>
      <c r="B23" s="376"/>
      <c r="C23" s="13" t="s">
        <v>37</v>
      </c>
      <c r="D23" s="180" t="s">
        <v>61</v>
      </c>
      <c r="E23" s="384">
        <f>A2.7.2!E23/A2.7.2!E$29</f>
        <v>3.1121279040315274E-2</v>
      </c>
      <c r="F23" s="385">
        <f>A2.7.2!F23/A2.7.2!F$29</f>
        <v>6.0609215752063766E-2</v>
      </c>
      <c r="G23" s="384">
        <f>A2.7.2!G23/A2.7.2!G$29</f>
        <v>3.6370552190442836E-2</v>
      </c>
      <c r="H23" s="385">
        <f>A2.7.2!H23/A2.7.2!H$29</f>
        <v>6.6298488659905605E-2</v>
      </c>
      <c r="I23" s="384">
        <f>A2.7.2!I23/A2.7.2!I$29</f>
        <v>4.2042333638789744E-2</v>
      </c>
      <c r="J23" s="385">
        <f>A2.7.2!J23/A2.7.2!J$29</f>
        <v>7.3672512908737872E-2</v>
      </c>
      <c r="K23" s="384">
        <f>A2.7.2!K23/A2.7.2!K$29</f>
        <v>5.3588122345722924E-2</v>
      </c>
      <c r="L23" s="385">
        <f>A2.7.2!L23/A2.7.2!L$29</f>
        <v>8.7004525509105243E-2</v>
      </c>
    </row>
    <row r="24" spans="1:12" customFormat="1" ht="13.35" customHeight="1" x14ac:dyDescent="0.25">
      <c r="A24" s="1"/>
      <c r="B24" s="376"/>
      <c r="C24" s="13" t="s">
        <v>38</v>
      </c>
      <c r="D24" s="180" t="s">
        <v>62</v>
      </c>
      <c r="E24" s="384">
        <f>A2.7.2!E24/A2.7.2!E$29</f>
        <v>3.2833625947545172E-2</v>
      </c>
      <c r="F24" s="385">
        <f>A2.7.2!F24/A2.7.2!F$29</f>
        <v>8.2008826654792782E-2</v>
      </c>
      <c r="G24" s="384">
        <f>A2.7.2!G24/A2.7.2!G$29</f>
        <v>3.8786669149962337E-2</v>
      </c>
      <c r="H24" s="385">
        <f>A2.7.2!H24/A2.7.2!H$29</f>
        <v>9.0622745345848993E-2</v>
      </c>
      <c r="I24" s="384">
        <f>A2.7.2!I24/A2.7.2!I$29</f>
        <v>4.3085160915610481E-2</v>
      </c>
      <c r="J24" s="385">
        <f>A2.7.2!J24/A2.7.2!J$29</f>
        <v>9.5243767870697604E-2</v>
      </c>
      <c r="K24" s="384">
        <f>A2.7.2!K24/A2.7.2!K$29</f>
        <v>5.3971129236608982E-2</v>
      </c>
      <c r="L24" s="385">
        <f>A2.7.2!L24/A2.7.2!L$29</f>
        <v>0.10972576711216141</v>
      </c>
    </row>
    <row r="25" spans="1:12" customFormat="1" ht="13.35" customHeight="1" x14ac:dyDescent="0.25">
      <c r="A25" s="1"/>
      <c r="B25" s="376"/>
      <c r="C25" s="13" t="s">
        <v>39</v>
      </c>
      <c r="D25" s="180" t="s">
        <v>63</v>
      </c>
      <c r="E25" s="384">
        <f>A2.7.2!E25/A2.7.2!E$29</f>
        <v>9.0750533784180725E-3</v>
      </c>
      <c r="F25" s="385">
        <f>A2.7.2!F25/A2.7.2!F$29</f>
        <v>3.0321536408175302E-2</v>
      </c>
      <c r="G25" s="384">
        <f>A2.7.2!G25/A2.7.2!G$29</f>
        <v>1.1241545907148834E-2</v>
      </c>
      <c r="H25" s="385">
        <f>A2.7.2!H25/A2.7.2!H$29</f>
        <v>3.5013625407636847E-2</v>
      </c>
      <c r="I25" s="384">
        <f>A2.7.2!I25/A2.7.2!I$29</f>
        <v>1.3499396840264966E-2</v>
      </c>
      <c r="J25" s="385">
        <f>A2.7.2!J25/A2.7.2!J$29</f>
        <v>3.9676174565845046E-2</v>
      </c>
      <c r="K25" s="384">
        <f>A2.7.2!K25/A2.7.2!K$29</f>
        <v>1.6767653125276095E-2</v>
      </c>
      <c r="L25" s="385">
        <f>A2.7.2!L25/A2.7.2!L$29</f>
        <v>4.6258585507495349E-2</v>
      </c>
    </row>
    <row r="26" spans="1:12" customFormat="1" ht="13.35" customHeight="1" x14ac:dyDescent="0.25">
      <c r="A26" s="1"/>
      <c r="B26" s="376"/>
      <c r="C26" s="13" t="s">
        <v>40</v>
      </c>
      <c r="D26" s="180" t="s">
        <v>64</v>
      </c>
      <c r="E26" s="384">
        <f>A2.7.2!E26/A2.7.2!E$29</f>
        <v>7.0395948922367503E-3</v>
      </c>
      <c r="F26" s="385">
        <f>A2.7.2!F26/A2.7.2!F$29</f>
        <v>3.1480050771267837E-2</v>
      </c>
      <c r="G26" s="384">
        <f>A2.7.2!G26/A2.7.2!G$29</f>
        <v>8.9310616737598124E-3</v>
      </c>
      <c r="H26" s="385">
        <f>A2.7.2!H26/A2.7.2!H$29</f>
        <v>3.7696645924226481E-2</v>
      </c>
      <c r="I26" s="384">
        <f>A2.7.2!I26/A2.7.2!I$29</f>
        <v>1.0528987572335134E-2</v>
      </c>
      <c r="J26" s="385">
        <f>A2.7.2!J26/A2.7.2!J$29</f>
        <v>4.331901726422311E-2</v>
      </c>
      <c r="K26" s="384">
        <f>A2.7.2!K26/A2.7.2!K$29</f>
        <v>1.2993092461471496E-2</v>
      </c>
      <c r="L26" s="385">
        <f>A2.7.2!L26/A2.7.2!L$29</f>
        <v>4.9653568481548095E-2</v>
      </c>
    </row>
    <row r="27" spans="1:12" customFormat="1" ht="13.35" customHeight="1" x14ac:dyDescent="0.25">
      <c r="A27" s="1"/>
      <c r="B27" s="376"/>
      <c r="C27" s="13" t="s">
        <v>41</v>
      </c>
      <c r="D27" s="180" t="s">
        <v>65</v>
      </c>
      <c r="E27" s="384">
        <f>A2.7.2!E27/A2.7.2!E$29</f>
        <v>1.7003084728427367E-3</v>
      </c>
      <c r="F27" s="385">
        <f>A2.7.2!F27/A2.7.2!F$29</f>
        <v>1.1155579545872247E-2</v>
      </c>
      <c r="G27" s="384">
        <f>A2.7.2!G27/A2.7.2!G$29</f>
        <v>2.1714938042699714E-3</v>
      </c>
      <c r="H27" s="385">
        <f>A2.7.2!H27/A2.7.2!H$29</f>
        <v>1.3510626299030257E-2</v>
      </c>
      <c r="I27" s="384">
        <f>A2.7.2!I27/A2.7.2!I$29</f>
        <v>2.2622441877847847E-3</v>
      </c>
      <c r="J27" s="385">
        <f>A2.7.2!J27/A2.7.2!J$29</f>
        <v>1.4561607333705918E-2</v>
      </c>
      <c r="K27" s="384">
        <f>A2.7.2!K27/A2.7.2!K$29</f>
        <v>2.8989180980469888E-3</v>
      </c>
      <c r="L27" s="385">
        <f>A2.7.2!L27/A2.7.2!L$29</f>
        <v>1.7442351348790588E-2</v>
      </c>
    </row>
    <row r="28" spans="1:12" customFormat="1" ht="13.35" customHeight="1" x14ac:dyDescent="0.25">
      <c r="A28" s="1"/>
      <c r="B28" s="377"/>
      <c r="C28" s="135" t="s">
        <v>42</v>
      </c>
      <c r="D28" s="210" t="s">
        <v>66</v>
      </c>
      <c r="E28" s="386">
        <f>A2.7.2!E28/A2.7.2!E$29</f>
        <v>2.7303169190083027E-4</v>
      </c>
      <c r="F28" s="387">
        <f>A2.7.2!F28/A2.7.2!F$29</f>
        <v>2.8881850677362742E-3</v>
      </c>
      <c r="G28" s="386">
        <f>A2.7.2!G28/A2.7.2!G$29</f>
        <v>3.4793937422802397E-4</v>
      </c>
      <c r="H28" s="387">
        <f>A2.7.2!H28/A2.7.2!H$29</f>
        <v>3.4775575430159283E-3</v>
      </c>
      <c r="I28" s="386">
        <f>A2.7.2!I28/A2.7.2!I$29</f>
        <v>3.8705196025784797E-4</v>
      </c>
      <c r="J28" s="387">
        <f>A2.7.2!J28/A2.7.2!J$29</f>
        <v>3.9337403941299117E-3</v>
      </c>
      <c r="K28" s="386">
        <f>A2.7.2!K28/A2.7.2!K$29</f>
        <v>5.4305566413071079E-4</v>
      </c>
      <c r="L28" s="387">
        <f>A2.7.2!L28/A2.7.2!L$29</f>
        <v>5.2166126283955056E-3</v>
      </c>
    </row>
    <row r="29" spans="1:12" customFormat="1" ht="13.35" customHeight="1" x14ac:dyDescent="0.25">
      <c r="A29" s="1"/>
      <c r="B29" s="377"/>
      <c r="C29" s="380" t="s">
        <v>8</v>
      </c>
      <c r="D29" s="381"/>
      <c r="E29" s="388">
        <f>A2.7.2!E29/A2.7.2!E$29</f>
        <v>1</v>
      </c>
      <c r="F29" s="389">
        <f>A2.7.2!F29/A2.7.2!F$29</f>
        <v>1</v>
      </c>
      <c r="G29" s="388">
        <f>A2.7.2!G29/A2.7.2!G$29</f>
        <v>1</v>
      </c>
      <c r="H29" s="389">
        <f>A2.7.2!H29/A2.7.2!H$29</f>
        <v>1</v>
      </c>
      <c r="I29" s="388">
        <f>A2.7.2!I29/A2.7.2!I$29</f>
        <v>1</v>
      </c>
      <c r="J29" s="389">
        <f>A2.7.2!J29/A2.7.2!J$29</f>
        <v>1</v>
      </c>
      <c r="K29" s="388">
        <f>A2.7.2!K29/A2.7.2!K$29</f>
        <v>1</v>
      </c>
      <c r="L29" s="389">
        <f>A2.7.2!L29/A2.7.2!L$29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enableFormatConditionsCalculation="0">
    <tabColor theme="7" tint="0.79998168889431442"/>
    <pageSetUpPr fitToPage="1"/>
  </sheetPr>
  <dimension ref="A1:N33"/>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986</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row>
    <row r="4" spans="1:14" ht="13.35" customHeight="1" x14ac:dyDescent="0.25">
      <c r="B4" s="88"/>
      <c r="C4" s="13" t="s">
        <v>18</v>
      </c>
      <c r="D4" s="180" t="s">
        <v>43</v>
      </c>
      <c r="E4" s="399">
        <v>4926</v>
      </c>
      <c r="F4" s="400">
        <v>22.242319999999999</v>
      </c>
      <c r="G4" s="399">
        <v>4747</v>
      </c>
      <c r="H4" s="400">
        <v>22.923546000000002</v>
      </c>
      <c r="I4" s="399">
        <v>4568</v>
      </c>
      <c r="J4" s="400">
        <v>22.271346000000001</v>
      </c>
      <c r="K4" s="399">
        <v>2143</v>
      </c>
      <c r="L4" s="400">
        <v>9.7353570000000005</v>
      </c>
      <c r="N4" s="558"/>
    </row>
    <row r="5" spans="1:14" ht="13.35" customHeight="1" x14ac:dyDescent="0.25">
      <c r="B5" s="88"/>
      <c r="C5" s="13" t="s">
        <v>19</v>
      </c>
      <c r="D5" s="181" t="s">
        <v>125</v>
      </c>
      <c r="E5" s="399">
        <v>1174</v>
      </c>
      <c r="F5" s="400">
        <v>2.14276</v>
      </c>
      <c r="G5" s="399">
        <v>1018</v>
      </c>
      <c r="H5" s="400">
        <v>1.8698589999999999</v>
      </c>
      <c r="I5" s="399">
        <v>927</v>
      </c>
      <c r="J5" s="400">
        <v>1.715117</v>
      </c>
      <c r="K5" s="399">
        <v>1070</v>
      </c>
      <c r="L5" s="400">
        <v>1.5007600000000001</v>
      </c>
    </row>
    <row r="6" spans="1:14" ht="13.35" customHeight="1" x14ac:dyDescent="0.25">
      <c r="B6" s="88"/>
      <c r="C6" s="13" t="s">
        <v>20</v>
      </c>
      <c r="D6" s="180" t="s">
        <v>44</v>
      </c>
      <c r="E6" s="399">
        <v>15101</v>
      </c>
      <c r="F6" s="400">
        <v>55.374375000000001</v>
      </c>
      <c r="G6" s="399">
        <v>13156</v>
      </c>
      <c r="H6" s="400">
        <v>50.786538999999998</v>
      </c>
      <c r="I6" s="399">
        <v>11856</v>
      </c>
      <c r="J6" s="400">
        <v>46.557735000000001</v>
      </c>
      <c r="K6" s="399">
        <v>8438</v>
      </c>
      <c r="L6" s="400">
        <v>29.076898</v>
      </c>
    </row>
    <row r="7" spans="1:14" ht="13.35" customHeight="1" x14ac:dyDescent="0.25">
      <c r="B7" s="88"/>
      <c r="C7" s="13" t="s">
        <v>21</v>
      </c>
      <c r="D7" s="180" t="s">
        <v>45</v>
      </c>
      <c r="E7" s="399">
        <v>11233</v>
      </c>
      <c r="F7" s="400">
        <v>49.404710000000001</v>
      </c>
      <c r="G7" s="399">
        <v>9594</v>
      </c>
      <c r="H7" s="400">
        <v>44.029538000000002</v>
      </c>
      <c r="I7" s="399">
        <v>8318</v>
      </c>
      <c r="J7" s="400">
        <v>38.586539000000002</v>
      </c>
      <c r="K7" s="399">
        <v>5336</v>
      </c>
      <c r="L7" s="400">
        <v>22.358526999999999</v>
      </c>
    </row>
    <row r="8" spans="1:14" ht="13.35" customHeight="1" x14ac:dyDescent="0.25">
      <c r="B8" s="88"/>
      <c r="C8" s="13" t="s">
        <v>22</v>
      </c>
      <c r="D8" s="180" t="s">
        <v>46</v>
      </c>
      <c r="E8" s="399">
        <v>15471</v>
      </c>
      <c r="F8" s="400">
        <v>79.740635999999995</v>
      </c>
      <c r="G8" s="399">
        <v>13083</v>
      </c>
      <c r="H8" s="400">
        <v>70.084368999999995</v>
      </c>
      <c r="I8" s="399">
        <v>11096</v>
      </c>
      <c r="J8" s="400">
        <v>59.255581999999997</v>
      </c>
      <c r="K8" s="399">
        <v>6333</v>
      </c>
      <c r="L8" s="400">
        <v>31.788325</v>
      </c>
    </row>
    <row r="9" spans="1:14" ht="13.35" customHeight="1" x14ac:dyDescent="0.25">
      <c r="B9" s="88"/>
      <c r="C9" s="13" t="s">
        <v>23</v>
      </c>
      <c r="D9" s="180" t="s">
        <v>47</v>
      </c>
      <c r="E9" s="399">
        <v>23077</v>
      </c>
      <c r="F9" s="400">
        <v>124.13737</v>
      </c>
      <c r="G9" s="399">
        <v>18985</v>
      </c>
      <c r="H9" s="400">
        <v>109.114131</v>
      </c>
      <c r="I9" s="399">
        <v>15738</v>
      </c>
      <c r="J9" s="400">
        <v>89.913717000000005</v>
      </c>
      <c r="K9" s="399">
        <v>8594</v>
      </c>
      <c r="L9" s="400">
        <v>48.032376999999997</v>
      </c>
    </row>
    <row r="10" spans="1:14" s="37" customFormat="1" ht="13.35" customHeight="1" x14ac:dyDescent="0.25">
      <c r="B10" s="88"/>
      <c r="C10" s="13" t="s">
        <v>24</v>
      </c>
      <c r="D10" s="180" t="s">
        <v>48</v>
      </c>
      <c r="E10" s="399">
        <v>34509</v>
      </c>
      <c r="F10" s="400">
        <v>171.225425</v>
      </c>
      <c r="G10" s="399">
        <v>28806</v>
      </c>
      <c r="H10" s="400">
        <v>159.27204699999999</v>
      </c>
      <c r="I10" s="399">
        <v>24702</v>
      </c>
      <c r="J10" s="400">
        <v>145.31685899999999</v>
      </c>
      <c r="K10" s="399">
        <v>12790</v>
      </c>
      <c r="L10" s="400">
        <v>78.701358999999997</v>
      </c>
    </row>
    <row r="11" spans="1:14" s="1" customFormat="1" ht="13.35" customHeight="1" x14ac:dyDescent="0.25">
      <c r="B11" s="376"/>
      <c r="C11" s="13" t="s">
        <v>25</v>
      </c>
      <c r="D11" s="180" t="s">
        <v>49</v>
      </c>
      <c r="E11" s="399">
        <v>41016</v>
      </c>
      <c r="F11" s="400">
        <v>171.69498100000001</v>
      </c>
      <c r="G11" s="399">
        <v>35435</v>
      </c>
      <c r="H11" s="400">
        <v>174.612977</v>
      </c>
      <c r="I11" s="399">
        <v>29293</v>
      </c>
      <c r="J11" s="400">
        <v>156.34801400000001</v>
      </c>
      <c r="K11" s="399">
        <v>20703</v>
      </c>
      <c r="L11" s="400">
        <v>119.93550999999999</v>
      </c>
    </row>
    <row r="12" spans="1:14" s="1" customFormat="1" ht="13.35" customHeight="1" x14ac:dyDescent="0.25">
      <c r="B12" s="376"/>
      <c r="C12" s="13" t="s">
        <v>26</v>
      </c>
      <c r="D12" s="180" t="s">
        <v>50</v>
      </c>
      <c r="E12" s="399">
        <v>37227</v>
      </c>
      <c r="F12" s="400">
        <v>167.24175700000001</v>
      </c>
      <c r="G12" s="399">
        <v>42163</v>
      </c>
      <c r="H12" s="400">
        <v>192.187894</v>
      </c>
      <c r="I12" s="399">
        <v>39016</v>
      </c>
      <c r="J12" s="400">
        <v>187.02187799999999</v>
      </c>
      <c r="K12" s="399">
        <v>26059</v>
      </c>
      <c r="L12" s="400">
        <v>142.71449100000001</v>
      </c>
    </row>
    <row r="13" spans="1:14" s="1" customFormat="1" ht="13.35" customHeight="1" x14ac:dyDescent="0.25">
      <c r="B13" s="376"/>
      <c r="C13" s="13" t="s">
        <v>27</v>
      </c>
      <c r="D13" s="180" t="s">
        <v>51</v>
      </c>
      <c r="E13" s="399">
        <v>36020</v>
      </c>
      <c r="F13" s="400">
        <v>168.08194800000001</v>
      </c>
      <c r="G13" s="399">
        <v>36417</v>
      </c>
      <c r="H13" s="400">
        <v>181.47964999999999</v>
      </c>
      <c r="I13" s="399">
        <v>41983</v>
      </c>
      <c r="J13" s="400">
        <v>197.94569300000001</v>
      </c>
      <c r="K13" s="399">
        <v>32898</v>
      </c>
      <c r="L13" s="400">
        <v>172.869302</v>
      </c>
    </row>
    <row r="14" spans="1:14" s="1" customFormat="1" ht="13.35" customHeight="1" x14ac:dyDescent="0.25">
      <c r="B14" s="376"/>
      <c r="C14" s="13" t="s">
        <v>28</v>
      </c>
      <c r="D14" s="180" t="s">
        <v>52</v>
      </c>
      <c r="E14" s="399">
        <v>36871</v>
      </c>
      <c r="F14" s="400">
        <v>172.97619900000001</v>
      </c>
      <c r="G14" s="399">
        <v>34997</v>
      </c>
      <c r="H14" s="400">
        <v>180.235669</v>
      </c>
      <c r="I14" s="399">
        <v>37458</v>
      </c>
      <c r="J14" s="400">
        <v>188.828327</v>
      </c>
      <c r="K14" s="399">
        <v>36718</v>
      </c>
      <c r="L14" s="400">
        <v>194.446122</v>
      </c>
    </row>
    <row r="15" spans="1:14" customFormat="1" ht="13.35" customHeight="1" x14ac:dyDescent="0.25">
      <c r="A15" s="1"/>
      <c r="B15" s="376"/>
      <c r="C15" s="13" t="s">
        <v>29</v>
      </c>
      <c r="D15" s="180" t="s">
        <v>53</v>
      </c>
      <c r="E15" s="399">
        <v>40684</v>
      </c>
      <c r="F15" s="400">
        <v>191.52713399999999</v>
      </c>
      <c r="G15" s="399">
        <v>36979</v>
      </c>
      <c r="H15" s="400">
        <v>192.77943300000001</v>
      </c>
      <c r="I15" s="399">
        <v>35870</v>
      </c>
      <c r="J15" s="400">
        <v>193.10698199999999</v>
      </c>
      <c r="K15" s="399">
        <v>37990</v>
      </c>
      <c r="L15" s="400">
        <v>202.13298</v>
      </c>
    </row>
    <row r="16" spans="1:14" customFormat="1" ht="13.35" customHeight="1" x14ac:dyDescent="0.25">
      <c r="A16" s="1"/>
      <c r="B16" s="376"/>
      <c r="C16" s="13" t="s">
        <v>30</v>
      </c>
      <c r="D16" s="180" t="s">
        <v>54</v>
      </c>
      <c r="E16" s="399">
        <v>47134</v>
      </c>
      <c r="F16" s="400">
        <v>204.82575800000001</v>
      </c>
      <c r="G16" s="399">
        <v>40534</v>
      </c>
      <c r="H16" s="400">
        <v>205.77869999999999</v>
      </c>
      <c r="I16" s="399">
        <v>37177</v>
      </c>
      <c r="J16" s="400">
        <v>195.30635899999999</v>
      </c>
      <c r="K16" s="399">
        <v>36734</v>
      </c>
      <c r="L16" s="400">
        <v>197.47753700000001</v>
      </c>
    </row>
    <row r="17" spans="1:12" customFormat="1" ht="13.35" customHeight="1" x14ac:dyDescent="0.25">
      <c r="A17" s="1"/>
      <c r="B17" s="376"/>
      <c r="C17" s="13" t="s">
        <v>31</v>
      </c>
      <c r="D17" s="180" t="s">
        <v>55</v>
      </c>
      <c r="E17" s="399">
        <v>46103</v>
      </c>
      <c r="F17" s="400">
        <v>210.22697299999999</v>
      </c>
      <c r="G17" s="399">
        <v>45522</v>
      </c>
      <c r="H17" s="400">
        <v>221.63244299999999</v>
      </c>
      <c r="I17" s="399">
        <v>40558</v>
      </c>
      <c r="J17" s="400">
        <v>212.22498100000001</v>
      </c>
      <c r="K17" s="399">
        <v>36436</v>
      </c>
      <c r="L17" s="400">
        <v>197.61271400000001</v>
      </c>
    </row>
    <row r="18" spans="1:12" customFormat="1" ht="13.35" customHeight="1" x14ac:dyDescent="0.25">
      <c r="A18" s="1"/>
      <c r="B18" s="376"/>
      <c r="C18" s="13" t="s">
        <v>32</v>
      </c>
      <c r="D18" s="180" t="s">
        <v>56</v>
      </c>
      <c r="E18" s="399">
        <v>45111</v>
      </c>
      <c r="F18" s="400">
        <v>213.964763</v>
      </c>
      <c r="G18" s="399">
        <v>42677</v>
      </c>
      <c r="H18" s="400">
        <v>221.31517700000001</v>
      </c>
      <c r="I18" s="399">
        <v>48227</v>
      </c>
      <c r="J18" s="400">
        <v>236.47101499999999</v>
      </c>
      <c r="K18" s="399">
        <v>35668</v>
      </c>
      <c r="L18" s="400">
        <v>198.87868700000001</v>
      </c>
    </row>
    <row r="19" spans="1:12" customFormat="1" ht="13.35" customHeight="1" x14ac:dyDescent="0.25">
      <c r="A19" s="1"/>
      <c r="B19" s="376"/>
      <c r="C19" s="13" t="s">
        <v>33</v>
      </c>
      <c r="D19" s="180" t="s">
        <v>57</v>
      </c>
      <c r="E19" s="399">
        <v>60881</v>
      </c>
      <c r="F19" s="400">
        <v>255.88780299999999</v>
      </c>
      <c r="G19" s="399">
        <v>43793</v>
      </c>
      <c r="H19" s="400">
        <v>232.12260000000001</v>
      </c>
      <c r="I19" s="399">
        <v>43150</v>
      </c>
      <c r="J19" s="400">
        <v>229.87303800000001</v>
      </c>
      <c r="K19" s="399">
        <v>37344</v>
      </c>
      <c r="L19" s="400">
        <v>205.98191399999999</v>
      </c>
    </row>
    <row r="20" spans="1:12" customFormat="1" ht="13.35" customHeight="1" x14ac:dyDescent="0.25">
      <c r="A20" s="1"/>
      <c r="B20" s="376"/>
      <c r="C20" s="13" t="s">
        <v>34</v>
      </c>
      <c r="D20" s="180" t="s">
        <v>58</v>
      </c>
      <c r="E20" s="399">
        <v>273199</v>
      </c>
      <c r="F20" s="400">
        <v>1287.350576</v>
      </c>
      <c r="G20" s="399">
        <v>274786</v>
      </c>
      <c r="H20" s="400">
        <v>1440.0595410000001</v>
      </c>
      <c r="I20" s="399">
        <v>261709</v>
      </c>
      <c r="J20" s="400">
        <v>1407.822038</v>
      </c>
      <c r="K20" s="399">
        <v>216117</v>
      </c>
      <c r="L20" s="400">
        <v>1198.592525</v>
      </c>
    </row>
    <row r="21" spans="1:12" customFormat="1" ht="13.35" customHeight="1" x14ac:dyDescent="0.25">
      <c r="A21" s="1"/>
      <c r="B21" s="376"/>
      <c r="C21" s="13" t="s">
        <v>35</v>
      </c>
      <c r="D21" s="180" t="s">
        <v>59</v>
      </c>
      <c r="E21" s="399">
        <v>250793</v>
      </c>
      <c r="F21" s="400">
        <v>1791.8403960000001</v>
      </c>
      <c r="G21" s="399">
        <v>295255</v>
      </c>
      <c r="H21" s="400">
        <v>2105.7198779999999</v>
      </c>
      <c r="I21" s="399">
        <v>337398</v>
      </c>
      <c r="J21" s="400">
        <v>2354.9617720000001</v>
      </c>
      <c r="K21" s="399">
        <v>415861</v>
      </c>
      <c r="L21" s="400">
        <v>2687.8948449999998</v>
      </c>
    </row>
    <row r="22" spans="1:12" customFormat="1" ht="13.35" customHeight="1" x14ac:dyDescent="0.25">
      <c r="A22" s="1"/>
      <c r="B22" s="376"/>
      <c r="C22" s="13" t="s">
        <v>36</v>
      </c>
      <c r="D22" s="180" t="s">
        <v>60</v>
      </c>
      <c r="E22" s="399">
        <v>117698</v>
      </c>
      <c r="F22" s="400">
        <v>1238.222585</v>
      </c>
      <c r="G22" s="399">
        <v>134619</v>
      </c>
      <c r="H22" s="400">
        <v>1434.1955640000001</v>
      </c>
      <c r="I22" s="399">
        <v>147811</v>
      </c>
      <c r="J22" s="400">
        <v>1571.9254840000001</v>
      </c>
      <c r="K22" s="399">
        <v>181119</v>
      </c>
      <c r="L22" s="400">
        <v>1779.140343</v>
      </c>
    </row>
    <row r="23" spans="1:12" customFormat="1" ht="13.35" customHeight="1" x14ac:dyDescent="0.25">
      <c r="A23" s="1"/>
      <c r="B23" s="376"/>
      <c r="C23" s="13" t="s">
        <v>37</v>
      </c>
      <c r="D23" s="180" t="s">
        <v>61</v>
      </c>
      <c r="E23" s="399">
        <v>66002</v>
      </c>
      <c r="F23" s="400">
        <v>931.10289599999999</v>
      </c>
      <c r="G23" s="399">
        <v>74432</v>
      </c>
      <c r="H23" s="400">
        <v>1070.204103</v>
      </c>
      <c r="I23" s="399">
        <v>84524</v>
      </c>
      <c r="J23" s="400">
        <v>1192.685626</v>
      </c>
      <c r="K23" s="399">
        <v>101154</v>
      </c>
      <c r="L23" s="400">
        <v>1346.742117</v>
      </c>
    </row>
    <row r="24" spans="1:12" customFormat="1" ht="13.35" customHeight="1" x14ac:dyDescent="0.25">
      <c r="A24" s="1"/>
      <c r="B24" s="376"/>
      <c r="C24" s="13" t="s">
        <v>38</v>
      </c>
      <c r="D24" s="180" t="s">
        <v>62</v>
      </c>
      <c r="E24" s="399">
        <v>79161</v>
      </c>
      <c r="F24" s="400">
        <v>1482.5158879999999</v>
      </c>
      <c r="G24" s="399">
        <v>91996</v>
      </c>
      <c r="H24" s="400">
        <v>1758.3997750000001</v>
      </c>
      <c r="I24" s="399">
        <v>102577</v>
      </c>
      <c r="J24" s="400">
        <v>1990.0636979999999</v>
      </c>
      <c r="K24" s="399">
        <v>119073</v>
      </c>
      <c r="L24" s="400">
        <v>2271.7320159999999</v>
      </c>
    </row>
    <row r="25" spans="1:12" customFormat="1" ht="13.35" customHeight="1" x14ac:dyDescent="0.25">
      <c r="A25" s="1"/>
      <c r="B25" s="376"/>
      <c r="C25" s="13" t="s">
        <v>39</v>
      </c>
      <c r="D25" s="180" t="s">
        <v>63</v>
      </c>
      <c r="E25" s="399">
        <v>27446</v>
      </c>
      <c r="F25" s="400">
        <v>757.28529700000001</v>
      </c>
      <c r="G25" s="399">
        <v>33097</v>
      </c>
      <c r="H25" s="400">
        <v>927.03891299999998</v>
      </c>
      <c r="I25" s="399">
        <v>38460</v>
      </c>
      <c r="J25" s="400">
        <v>1073.020471</v>
      </c>
      <c r="K25" s="399">
        <v>45704</v>
      </c>
      <c r="L25" s="400">
        <v>1288.724389</v>
      </c>
    </row>
    <row r="26" spans="1:12" customFormat="1" ht="13.35" customHeight="1" x14ac:dyDescent="0.25">
      <c r="A26" s="1"/>
      <c r="B26" s="376"/>
      <c r="C26" s="13" t="s">
        <v>40</v>
      </c>
      <c r="D26" s="180" t="s">
        <v>64</v>
      </c>
      <c r="E26" s="399">
        <v>24119</v>
      </c>
      <c r="F26" s="400">
        <v>982.98972400000002</v>
      </c>
      <c r="G26" s="399">
        <v>29631</v>
      </c>
      <c r="H26" s="400">
        <v>1257.3947559999999</v>
      </c>
      <c r="I26" s="399">
        <v>34848</v>
      </c>
      <c r="J26" s="400">
        <v>1502.839066</v>
      </c>
      <c r="K26" s="399">
        <v>41002</v>
      </c>
      <c r="L26" s="400">
        <v>1830.427259</v>
      </c>
    </row>
    <row r="27" spans="1:12" customFormat="1" ht="13.35" customHeight="1" x14ac:dyDescent="0.25">
      <c r="A27" s="1"/>
      <c r="B27" s="376"/>
      <c r="C27" s="13" t="s">
        <v>41</v>
      </c>
      <c r="D27" s="180" t="s">
        <v>65</v>
      </c>
      <c r="E27" s="399">
        <v>5964</v>
      </c>
      <c r="F27" s="400">
        <v>465.295478</v>
      </c>
      <c r="G27" s="399">
        <v>7356</v>
      </c>
      <c r="H27" s="400">
        <v>588.32814499999995</v>
      </c>
      <c r="I27" s="399">
        <v>8359</v>
      </c>
      <c r="J27" s="400">
        <v>718.47384099999999</v>
      </c>
      <c r="K27" s="399">
        <v>10084</v>
      </c>
      <c r="L27" s="400">
        <v>913.65095699999995</v>
      </c>
    </row>
    <row r="28" spans="1:12" customFormat="1" ht="13.35" customHeight="1" x14ac:dyDescent="0.25">
      <c r="A28" s="1"/>
      <c r="B28" s="377"/>
      <c r="C28" s="135" t="s">
        <v>42</v>
      </c>
      <c r="D28" s="210" t="s">
        <v>66</v>
      </c>
      <c r="E28" s="401">
        <v>967</v>
      </c>
      <c r="F28" s="402">
        <v>193.9016</v>
      </c>
      <c r="G28" s="401">
        <v>1130</v>
      </c>
      <c r="H28" s="402">
        <v>225.983552</v>
      </c>
      <c r="I28" s="401">
        <v>1377</v>
      </c>
      <c r="J28" s="402">
        <v>334.411924</v>
      </c>
      <c r="K28" s="401">
        <v>1761</v>
      </c>
      <c r="L28" s="402">
        <v>528.32424800000001</v>
      </c>
    </row>
    <row r="29" spans="1:12" customFormat="1" ht="13.35" customHeight="1" x14ac:dyDescent="0.25">
      <c r="A29" s="1"/>
      <c r="B29" s="377"/>
      <c r="C29" s="380" t="s">
        <v>8</v>
      </c>
      <c r="D29" s="381"/>
      <c r="E29" s="403">
        <f t="shared" ref="E29:L29" si="0">SUM(E4:E28)</f>
        <v>1341887</v>
      </c>
      <c r="F29" s="404">
        <f t="shared" si="0"/>
        <v>11391.199351999998</v>
      </c>
      <c r="G29" s="403">
        <f t="shared" si="0"/>
        <v>1390208</v>
      </c>
      <c r="H29" s="404">
        <f t="shared" si="0"/>
        <v>13067.548798999998</v>
      </c>
      <c r="I29" s="403">
        <f t="shared" si="0"/>
        <v>1447000</v>
      </c>
      <c r="J29" s="404">
        <f t="shared" si="0"/>
        <v>14346.947102000002</v>
      </c>
      <c r="K29" s="403">
        <f t="shared" si="0"/>
        <v>1477129</v>
      </c>
      <c r="L29" s="404">
        <f t="shared" si="0"/>
        <v>15698.471559</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enableFormatConditionsCalculation="0">
    <tabColor theme="7" tint="0.79998168889431442"/>
    <pageSetUpPr fitToPage="1"/>
  </sheetPr>
  <dimension ref="A1:M36"/>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50"/>
      <c r="B1" s="1141" t="s">
        <v>412</v>
      </c>
      <c r="C1" s="1141"/>
      <c r="D1" s="1141"/>
      <c r="E1" s="1141"/>
      <c r="F1" s="1141"/>
      <c r="G1" s="1141"/>
      <c r="H1" s="1141"/>
      <c r="I1" s="1141"/>
      <c r="J1" s="1141"/>
      <c r="K1" s="1141"/>
      <c r="L1" s="1141"/>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A2.7.3!E4/A2.7.3!E$29</f>
        <v>3.6709499384076304E-3</v>
      </c>
      <c r="F4" s="385">
        <f>A2.7.3!F4/A2.7.3!F$29</f>
        <v>1.9525880737127849E-3</v>
      </c>
      <c r="G4" s="384">
        <f>A2.7.3!G4/A2.7.3!G$29</f>
        <v>3.4145969523984901E-3</v>
      </c>
      <c r="H4" s="385">
        <f>A2.7.3!H4/A2.7.3!H$29</f>
        <v>1.7542345816037234E-3</v>
      </c>
      <c r="I4" s="384">
        <f>A2.7.3!I4/A2.7.3!I$29</f>
        <v>3.1568762957843817E-3</v>
      </c>
      <c r="J4" s="385">
        <f>A2.7.3!J4/A2.7.3!J$29</f>
        <v>1.5523404276645949E-3</v>
      </c>
      <c r="K4" s="384">
        <f>A2.7.3!K4/A2.7.3!K$29</f>
        <v>1.450787304290959E-3</v>
      </c>
      <c r="L4" s="385">
        <f>A2.7.3!L4/A2.7.3!L$29</f>
        <v>6.2014680622959624E-4</v>
      </c>
    </row>
    <row r="5" spans="1:12" ht="13.35" customHeight="1" x14ac:dyDescent="0.25">
      <c r="B5" s="88"/>
      <c r="C5" s="13" t="s">
        <v>19</v>
      </c>
      <c r="D5" s="181" t="s">
        <v>125</v>
      </c>
      <c r="E5" s="384">
        <f>A2.7.3!E5/A2.7.3!E$29</f>
        <v>8.7488737874351569E-4</v>
      </c>
      <c r="F5" s="385">
        <f>A2.7.3!F5/A2.7.3!F$29</f>
        <v>1.8810661931079165E-4</v>
      </c>
      <c r="G5" s="384">
        <f>A2.7.3!G5/A2.7.3!G$29</f>
        <v>7.3226452444526287E-4</v>
      </c>
      <c r="H5" s="385">
        <f>A2.7.3!H5/A2.7.3!H$29</f>
        <v>1.4309179393637251E-4</v>
      </c>
      <c r="I5" s="384">
        <f>A2.7.3!I5/A2.7.3!I$29</f>
        <v>6.4063579820317898E-4</v>
      </c>
      <c r="J5" s="385">
        <f>A2.7.3!J5/A2.7.3!J$29</f>
        <v>1.1954578125968753E-4</v>
      </c>
      <c r="K5" s="384">
        <f>A2.7.3!K5/A2.7.3!K$29</f>
        <v>7.2437816873137015E-4</v>
      </c>
      <c r="L5" s="385">
        <f>A2.7.3!L5/A2.7.3!L$29</f>
        <v>9.5599115771217107E-5</v>
      </c>
    </row>
    <row r="6" spans="1:12" ht="13.35" customHeight="1" x14ac:dyDescent="0.25">
      <c r="B6" s="88"/>
      <c r="C6" s="13" t="s">
        <v>20</v>
      </c>
      <c r="D6" s="180" t="s">
        <v>44</v>
      </c>
      <c r="E6" s="384">
        <f>A2.7.3!E6/A2.7.3!E$29</f>
        <v>1.1253555627262206E-2</v>
      </c>
      <c r="F6" s="385">
        <f>A2.7.3!F6/A2.7.3!F$29</f>
        <v>4.8611540619098812E-3</v>
      </c>
      <c r="G6" s="384">
        <f>A2.7.3!G6/A2.7.3!G$29</f>
        <v>9.463332105699291E-3</v>
      </c>
      <c r="H6" s="385">
        <f>A2.7.3!H6/A2.7.3!H$29</f>
        <v>3.886462547887058E-3</v>
      </c>
      <c r="I6" s="384">
        <f>A2.7.3!I6/A2.7.3!I$29</f>
        <v>8.1935038009675193E-3</v>
      </c>
      <c r="J6" s="385">
        <f>A2.7.3!J6/A2.7.3!J$29</f>
        <v>3.2451318506297225E-3</v>
      </c>
      <c r="K6" s="384">
        <f>A2.7.3!K6/A2.7.3!K$29</f>
        <v>5.7124326988367297E-3</v>
      </c>
      <c r="L6" s="385">
        <f>A2.7.3!L6/A2.7.3!L$29</f>
        <v>1.8522120380139869E-3</v>
      </c>
    </row>
    <row r="7" spans="1:12" ht="13.35" customHeight="1" x14ac:dyDescent="0.25">
      <c r="B7" s="88"/>
      <c r="C7" s="13" t="s">
        <v>21</v>
      </c>
      <c r="D7" s="180" t="s">
        <v>45</v>
      </c>
      <c r="E7" s="384">
        <f>A2.7.3!E7/A2.7.3!E$29</f>
        <v>8.3710476366489883E-3</v>
      </c>
      <c r="F7" s="385">
        <f>A2.7.3!F7/A2.7.3!F$29</f>
        <v>4.3370946704857569E-3</v>
      </c>
      <c r="G7" s="384">
        <f>A2.7.3!G7/A2.7.3!G$29</f>
        <v>6.9011255869625265E-3</v>
      </c>
      <c r="H7" s="385">
        <f>A2.7.3!H7/A2.7.3!H$29</f>
        <v>3.3693800327242234E-3</v>
      </c>
      <c r="I7" s="384">
        <f>A2.7.3!I7/A2.7.3!I$29</f>
        <v>5.7484450587422251E-3</v>
      </c>
      <c r="J7" s="385">
        <f>A2.7.3!J7/A2.7.3!J$29</f>
        <v>2.6895296069378368E-3</v>
      </c>
      <c r="K7" s="384">
        <f>A2.7.3!K7/A2.7.3!K$29</f>
        <v>3.6124129984584962E-3</v>
      </c>
      <c r="L7" s="385">
        <f>A2.7.3!L7/A2.7.3!L$29</f>
        <v>1.4242486547795005E-3</v>
      </c>
    </row>
    <row r="8" spans="1:12" ht="13.35" customHeight="1" x14ac:dyDescent="0.25">
      <c r="B8" s="88"/>
      <c r="C8" s="13" t="s">
        <v>22</v>
      </c>
      <c r="D8" s="180" t="s">
        <v>46</v>
      </c>
      <c r="E8" s="384">
        <f>A2.7.3!E8/A2.7.3!E$29</f>
        <v>1.1529286743220554E-2</v>
      </c>
      <c r="F8" s="385">
        <f>A2.7.3!F8/A2.7.3!F$29</f>
        <v>7.0001966900877398E-3</v>
      </c>
      <c r="G8" s="384">
        <f>A2.7.3!G8/A2.7.3!G$29</f>
        <v>9.4108219777184424E-3</v>
      </c>
      <c r="H8" s="385">
        <f>A2.7.3!H8/A2.7.3!H$29</f>
        <v>5.3632375955131881E-3</v>
      </c>
      <c r="I8" s="384">
        <f>A2.7.3!I8/A2.7.3!I$29</f>
        <v>7.6682791983413963E-3</v>
      </c>
      <c r="J8" s="385">
        <f>A2.7.3!J8/A2.7.3!J$29</f>
        <v>4.1301875290067538E-3</v>
      </c>
      <c r="K8" s="384">
        <f>A2.7.3!K8/A2.7.3!K$29</f>
        <v>4.287370974369876E-3</v>
      </c>
      <c r="L8" s="385">
        <f>A2.7.3!L8/A2.7.3!L$29</f>
        <v>2.0249312094192777E-3</v>
      </c>
    </row>
    <row r="9" spans="1:12" ht="13.35" customHeight="1" x14ac:dyDescent="0.25">
      <c r="B9" s="88"/>
      <c r="C9" s="13" t="s">
        <v>23</v>
      </c>
      <c r="D9" s="180" t="s">
        <v>47</v>
      </c>
      <c r="E9" s="384">
        <f>A2.7.3!E9/A2.7.3!E$29</f>
        <v>1.719742422424541E-2</v>
      </c>
      <c r="F9" s="385">
        <f>A2.7.3!F9/A2.7.3!F$29</f>
        <v>1.0897655827452859E-2</v>
      </c>
      <c r="G9" s="384">
        <f>A2.7.3!G9/A2.7.3!G$29</f>
        <v>1.3656229859128994E-2</v>
      </c>
      <c r="H9" s="385">
        <f>A2.7.3!H9/A2.7.3!H$29</f>
        <v>8.3500075399259282E-3</v>
      </c>
      <c r="I9" s="384">
        <f>A2.7.3!I9/A2.7.3!I$29</f>
        <v>1.0876295784381479E-2</v>
      </c>
      <c r="J9" s="385">
        <f>A2.7.3!J9/A2.7.3!J$29</f>
        <v>6.2670975477051695E-3</v>
      </c>
      <c r="K9" s="384">
        <f>A2.7.3!K9/A2.7.3!K$29</f>
        <v>5.8180429739041074E-3</v>
      </c>
      <c r="L9" s="385">
        <f>A2.7.3!L9/A2.7.3!L$29</f>
        <v>3.0596849393572227E-3</v>
      </c>
    </row>
    <row r="10" spans="1:12" s="37" customFormat="1" ht="13.35" customHeight="1" x14ac:dyDescent="0.25">
      <c r="B10" s="88"/>
      <c r="C10" s="13" t="s">
        <v>24</v>
      </c>
      <c r="D10" s="180" t="s">
        <v>48</v>
      </c>
      <c r="E10" s="384">
        <f>A2.7.3!E10/A2.7.3!E$29</f>
        <v>2.571677048812605E-2</v>
      </c>
      <c r="F10" s="385">
        <f>A2.7.3!F10/A2.7.3!F$29</f>
        <v>1.5031378146317602E-2</v>
      </c>
      <c r="G10" s="384">
        <f>A2.7.3!G10/A2.7.3!G$29</f>
        <v>2.0720640364607312E-2</v>
      </c>
      <c r="H10" s="385">
        <f>A2.7.3!H10/A2.7.3!H$29</f>
        <v>1.2188364432370697E-2</v>
      </c>
      <c r="I10" s="384">
        <f>A2.7.3!I10/A2.7.3!I$29</f>
        <v>1.7071181755355908E-2</v>
      </c>
      <c r="J10" s="385">
        <f>A2.7.3!J10/A2.7.3!J$29</f>
        <v>1.0128765232551979E-2</v>
      </c>
      <c r="K10" s="384">
        <f>A2.7.3!K10/A2.7.3!K$29</f>
        <v>8.6586885776394618E-3</v>
      </c>
      <c r="L10" s="385">
        <f>A2.7.3!L10/A2.7.3!L$29</f>
        <v>5.0133134747681963E-3</v>
      </c>
    </row>
    <row r="11" spans="1:12" s="1" customFormat="1" ht="13.35" customHeight="1" x14ac:dyDescent="0.25">
      <c r="B11" s="376"/>
      <c r="C11" s="13" t="s">
        <v>25</v>
      </c>
      <c r="D11" s="180" t="s">
        <v>49</v>
      </c>
      <c r="E11" s="384">
        <f>A2.7.3!E11/A2.7.3!E$29</f>
        <v>3.0565912032831377E-2</v>
      </c>
      <c r="F11" s="385">
        <f>A2.7.3!F11/A2.7.3!F$29</f>
        <v>1.5072599091144414E-2</v>
      </c>
      <c r="G11" s="384">
        <f>A2.7.3!G11/A2.7.3!G$29</f>
        <v>2.5488991575361386E-2</v>
      </c>
      <c r="H11" s="385">
        <f>A2.7.3!H11/A2.7.3!H$29</f>
        <v>1.3362335942710416E-2</v>
      </c>
      <c r="I11" s="384">
        <f>A2.7.3!I11/A2.7.3!I$29</f>
        <v>2.0243953006219766E-2</v>
      </c>
      <c r="J11" s="385">
        <f>A2.7.3!J11/A2.7.3!J$29</f>
        <v>1.0897650412205443E-2</v>
      </c>
      <c r="K11" s="384">
        <f>A2.7.3!K11/A2.7.3!K$29</f>
        <v>1.4015702081537903E-2</v>
      </c>
      <c r="L11" s="385">
        <f>A2.7.3!L11/A2.7.3!L$29</f>
        <v>7.6399482299434728E-3</v>
      </c>
    </row>
    <row r="12" spans="1:12" s="1" customFormat="1" ht="13.35" customHeight="1" x14ac:dyDescent="0.25">
      <c r="B12" s="376"/>
      <c r="C12" s="13" t="s">
        <v>26</v>
      </c>
      <c r="D12" s="180" t="s">
        <v>50</v>
      </c>
      <c r="E12" s="384">
        <f>A2.7.3!E12/A2.7.3!E$29</f>
        <v>2.7742276361571429E-2</v>
      </c>
      <c r="F12" s="385">
        <f>A2.7.3!F12/A2.7.3!F$29</f>
        <v>1.4681663609954883E-2</v>
      </c>
      <c r="G12" s="384">
        <f>A2.7.3!G12/A2.7.3!G$29</f>
        <v>3.0328555151459349E-2</v>
      </c>
      <c r="H12" s="385">
        <f>A2.7.3!H12/A2.7.3!H$29</f>
        <v>1.4707264304588423E-2</v>
      </c>
      <c r="I12" s="384">
        <f>A2.7.3!I12/A2.7.3!I$29</f>
        <v>2.6963372494816864E-2</v>
      </c>
      <c r="J12" s="385">
        <f>A2.7.3!J12/A2.7.3!J$29</f>
        <v>1.3035656761704283E-2</v>
      </c>
      <c r="K12" s="384">
        <f>A2.7.3!K12/A2.7.3!K$29</f>
        <v>1.7641654858851191E-2</v>
      </c>
      <c r="L12" s="385">
        <f>A2.7.3!L12/A2.7.3!L$29</f>
        <v>9.0909800016920235E-3</v>
      </c>
    </row>
    <row r="13" spans="1:12" s="1" customFormat="1" ht="13.35" customHeight="1" x14ac:dyDescent="0.25">
      <c r="B13" s="376"/>
      <c r="C13" s="13" t="s">
        <v>27</v>
      </c>
      <c r="D13" s="180" t="s">
        <v>51</v>
      </c>
      <c r="E13" s="384">
        <f>A2.7.3!E13/A2.7.3!E$29</f>
        <v>2.6842796748161358E-2</v>
      </c>
      <c r="F13" s="385">
        <f>A2.7.3!F13/A2.7.3!F$29</f>
        <v>1.4755421514986409E-2</v>
      </c>
      <c r="G13" s="384">
        <f>A2.7.3!G13/A2.7.3!G$29</f>
        <v>2.6195360694227052E-2</v>
      </c>
      <c r="H13" s="385">
        <f>A2.7.3!H13/A2.7.3!H$29</f>
        <v>1.3887811156587212E-2</v>
      </c>
      <c r="I13" s="384">
        <f>A2.7.3!I13/A2.7.3!I$29</f>
        <v>2.9013821700069109E-2</v>
      </c>
      <c r="J13" s="385">
        <f>A2.7.3!J13/A2.7.3!J$29</f>
        <v>1.3797060210280267E-2</v>
      </c>
      <c r="K13" s="384">
        <f>A2.7.3!K13/A2.7.3!K$29</f>
        <v>2.2271582238247302E-2</v>
      </c>
      <c r="L13" s="385">
        <f>A2.7.3!L13/A2.7.3!L$29</f>
        <v>1.1011855603285997E-2</v>
      </c>
    </row>
    <row r="14" spans="1:12" s="1" customFormat="1" ht="13.35" customHeight="1" x14ac:dyDescent="0.25">
      <c r="B14" s="376"/>
      <c r="C14" s="13" t="s">
        <v>28</v>
      </c>
      <c r="D14" s="180" t="s">
        <v>52</v>
      </c>
      <c r="E14" s="384">
        <f>A2.7.3!E14/A2.7.3!E$29</f>
        <v>2.747697831486556E-2</v>
      </c>
      <c r="F14" s="385">
        <f>A2.7.3!F14/A2.7.3!F$29</f>
        <v>1.5185073463720033E-2</v>
      </c>
      <c r="G14" s="384">
        <f>A2.7.3!G14/A2.7.3!G$29</f>
        <v>2.5173930807476291E-2</v>
      </c>
      <c r="H14" s="385">
        <f>A2.7.3!H14/A2.7.3!H$29</f>
        <v>1.3792614955743854E-2</v>
      </c>
      <c r="I14" s="384">
        <f>A2.7.3!I14/A2.7.3!I$29</f>
        <v>2.588666205943331E-2</v>
      </c>
      <c r="J14" s="385">
        <f>A2.7.3!J14/A2.7.3!J$29</f>
        <v>1.3161568496595128E-2</v>
      </c>
      <c r="K14" s="384">
        <f>A2.7.3!K14/A2.7.3!K$29</f>
        <v>2.4857679999512567E-2</v>
      </c>
      <c r="L14" s="385">
        <f>A2.7.3!L14/A2.7.3!L$29</f>
        <v>1.2386309155589305E-2</v>
      </c>
    </row>
    <row r="15" spans="1:12" customFormat="1" ht="13.35" customHeight="1" x14ac:dyDescent="0.25">
      <c r="A15" s="1"/>
      <c r="B15" s="376"/>
      <c r="C15" s="13" t="s">
        <v>29</v>
      </c>
      <c r="D15" s="180" t="s">
        <v>53</v>
      </c>
      <c r="E15" s="384">
        <f>A2.7.3!E15/A2.7.3!E$29</f>
        <v>3.0318499247701185E-2</v>
      </c>
      <c r="F15" s="385">
        <f>A2.7.3!F15/A2.7.3!F$29</f>
        <v>1.6813605668868643E-2</v>
      </c>
      <c r="G15" s="384">
        <f>A2.7.3!G15/A2.7.3!G$29</f>
        <v>2.659961674799742E-2</v>
      </c>
      <c r="H15" s="385">
        <f>A2.7.3!H15/A2.7.3!H$29</f>
        <v>1.4752532090391166E-2</v>
      </c>
      <c r="I15" s="384">
        <f>A2.7.3!I15/A2.7.3!I$29</f>
        <v>2.4789219073946097E-2</v>
      </c>
      <c r="J15" s="385">
        <f>A2.7.3!J15/A2.7.3!J$29</f>
        <v>1.34597960546659E-2</v>
      </c>
      <c r="K15" s="384">
        <f>A2.7.3!K15/A2.7.3!K$29</f>
        <v>2.5718809934677338E-2</v>
      </c>
      <c r="L15" s="385">
        <f>A2.7.3!L15/A2.7.3!L$29</f>
        <v>1.2875965614889196E-2</v>
      </c>
    </row>
    <row r="16" spans="1:12" customFormat="1" ht="13.35" customHeight="1" x14ac:dyDescent="0.25">
      <c r="A16" s="1"/>
      <c r="B16" s="376"/>
      <c r="C16" s="13" t="s">
        <v>30</v>
      </c>
      <c r="D16" s="180" t="s">
        <v>54</v>
      </c>
      <c r="E16" s="384">
        <f>A2.7.3!E16/A2.7.3!E$29</f>
        <v>3.5125163296164282E-2</v>
      </c>
      <c r="F16" s="385">
        <f>A2.7.3!F16/A2.7.3!F$29</f>
        <v>1.7981052887467722E-2</v>
      </c>
      <c r="G16" s="384">
        <f>A2.7.3!G16/A2.7.3!G$29</f>
        <v>2.9156788048982599E-2</v>
      </c>
      <c r="H16" s="385">
        <f>A2.7.3!H16/A2.7.3!H$29</f>
        <v>1.574730679526885E-2</v>
      </c>
      <c r="I16" s="384">
        <f>A2.7.3!I16/A2.7.3!I$29</f>
        <v>2.5692467173462335E-2</v>
      </c>
      <c r="J16" s="385">
        <f>A2.7.3!J16/A2.7.3!J$29</f>
        <v>1.3613095358299172E-2</v>
      </c>
      <c r="K16" s="384">
        <f>A2.7.3!K16/A2.7.3!K$29</f>
        <v>2.48685118225964E-2</v>
      </c>
      <c r="L16" s="385">
        <f>A2.7.3!L16/A2.7.3!L$29</f>
        <v>1.2579411712650796E-2</v>
      </c>
    </row>
    <row r="17" spans="1:12" customFormat="1" ht="13.35" customHeight="1" x14ac:dyDescent="0.25">
      <c r="A17" s="1"/>
      <c r="B17" s="376"/>
      <c r="C17" s="13" t="s">
        <v>31</v>
      </c>
      <c r="D17" s="180" t="s">
        <v>55</v>
      </c>
      <c r="E17" s="384">
        <f>A2.7.3!E17/A2.7.3!E$29</f>
        <v>3.4356842267642504E-2</v>
      </c>
      <c r="F17" s="385">
        <f>A2.7.3!F17/A2.7.3!F$29</f>
        <v>1.8455209719693791E-2</v>
      </c>
      <c r="G17" s="384">
        <f>A2.7.3!G17/A2.7.3!G$29</f>
        <v>3.2744740355400058E-2</v>
      </c>
      <c r="H17" s="385">
        <f>A2.7.3!H17/A2.7.3!H$29</f>
        <v>1.6960521549149336E-2</v>
      </c>
      <c r="I17" s="384">
        <f>A2.7.3!I17/A2.7.3!I$29</f>
        <v>2.8029025570145128E-2</v>
      </c>
      <c r="J17" s="385">
        <f>A2.7.3!J17/A2.7.3!J$29</f>
        <v>1.4792344286988784E-2</v>
      </c>
      <c r="K17" s="384">
        <f>A2.7.3!K17/A2.7.3!K$29</f>
        <v>2.4666769117660001E-2</v>
      </c>
      <c r="L17" s="385">
        <f>A2.7.3!L17/A2.7.3!L$29</f>
        <v>1.2588022550941134E-2</v>
      </c>
    </row>
    <row r="18" spans="1:12" customFormat="1" ht="13.35" customHeight="1" x14ac:dyDescent="0.25">
      <c r="A18" s="1"/>
      <c r="B18" s="376"/>
      <c r="C18" s="13" t="s">
        <v>32</v>
      </c>
      <c r="D18" s="180" t="s">
        <v>56</v>
      </c>
      <c r="E18" s="384">
        <f>A2.7.3!E18/A2.7.3!E$29</f>
        <v>3.3617584789181205E-2</v>
      </c>
      <c r="F18" s="385">
        <f>A2.7.3!F18/A2.7.3!F$29</f>
        <v>1.8783339347180624E-2</v>
      </c>
      <c r="G18" s="384">
        <f>A2.7.3!G18/A2.7.3!G$29</f>
        <v>3.069828399779026E-2</v>
      </c>
      <c r="H18" s="385">
        <f>A2.7.3!H18/A2.7.3!H$29</f>
        <v>1.6936242626997978E-2</v>
      </c>
      <c r="I18" s="384">
        <f>A2.7.3!I18/A2.7.3!I$29</f>
        <v>3.3328956461644785E-2</v>
      </c>
      <c r="J18" s="385">
        <f>A2.7.3!J18/A2.7.3!J$29</f>
        <v>1.6482322916422779E-2</v>
      </c>
      <c r="K18" s="384">
        <f>A2.7.3!K18/A2.7.3!K$29</f>
        <v>2.414684160963599E-2</v>
      </c>
      <c r="L18" s="385">
        <f>A2.7.3!L18/A2.7.3!L$29</f>
        <v>1.2668665624710581E-2</v>
      </c>
    </row>
    <row r="19" spans="1:12" customFormat="1" ht="13.35" customHeight="1" x14ac:dyDescent="0.25">
      <c r="A19" s="1"/>
      <c r="B19" s="376"/>
      <c r="C19" s="13" t="s">
        <v>33</v>
      </c>
      <c r="D19" s="180" t="s">
        <v>57</v>
      </c>
      <c r="E19" s="384">
        <f>A2.7.3!E19/A2.7.3!E$29</f>
        <v>4.5369692082865398E-2</v>
      </c>
      <c r="F19" s="385">
        <f>A2.7.3!F19/A2.7.3!F$29</f>
        <v>2.2463640139444383E-2</v>
      </c>
      <c r="G19" s="384">
        <f>A2.7.3!G19/A2.7.3!G$29</f>
        <v>3.1501041570757754E-2</v>
      </c>
      <c r="H19" s="385">
        <f>A2.7.3!H19/A2.7.3!H$29</f>
        <v>1.776328549220825E-2</v>
      </c>
      <c r="I19" s="384">
        <f>A2.7.3!I19/A2.7.3!I$29</f>
        <v>2.9820317899101591E-2</v>
      </c>
      <c r="J19" s="385">
        <f>A2.7.3!J19/A2.7.3!J$29</f>
        <v>1.6022435739513886E-2</v>
      </c>
      <c r="K19" s="384">
        <f>A2.7.3!K19/A2.7.3!K$29</f>
        <v>2.5281475077667558E-2</v>
      </c>
      <c r="L19" s="385">
        <f>A2.7.3!L19/A2.7.3!L$29</f>
        <v>1.3121144515620674E-2</v>
      </c>
    </row>
    <row r="20" spans="1:12" customFormat="1" ht="13.35" customHeight="1" x14ac:dyDescent="0.25">
      <c r="A20" s="1"/>
      <c r="B20" s="376"/>
      <c r="C20" s="13" t="s">
        <v>34</v>
      </c>
      <c r="D20" s="180" t="s">
        <v>58</v>
      </c>
      <c r="E20" s="384">
        <f>A2.7.3!E20/A2.7.3!E$29</f>
        <v>0.20359314905055342</v>
      </c>
      <c r="F20" s="385">
        <f>A2.7.3!F20/A2.7.3!F$29</f>
        <v>0.11301273344619106</v>
      </c>
      <c r="G20" s="384">
        <f>A2.7.3!G20/A2.7.3!G$29</f>
        <v>0.19765819215541847</v>
      </c>
      <c r="H20" s="385">
        <f>A2.7.3!H20/A2.7.3!H$29</f>
        <v>0.11020119864485997</v>
      </c>
      <c r="I20" s="384">
        <f>A2.7.3!I20/A2.7.3!I$29</f>
        <v>0.18086316516931583</v>
      </c>
      <c r="J20" s="385">
        <f>A2.7.3!J20/A2.7.3!J$29</f>
        <v>9.8126941431584833E-2</v>
      </c>
      <c r="K20" s="384">
        <f>A2.7.3!K20/A2.7.3!K$29</f>
        <v>0.14630881933805376</v>
      </c>
      <c r="L20" s="385">
        <f>A2.7.3!L20/A2.7.3!L$29</f>
        <v>7.6350905914330358E-2</v>
      </c>
    </row>
    <row r="21" spans="1:12" customFormat="1" ht="13.35" customHeight="1" x14ac:dyDescent="0.25">
      <c r="A21" s="1"/>
      <c r="B21" s="376"/>
      <c r="C21" s="13" t="s">
        <v>35</v>
      </c>
      <c r="D21" s="180" t="s">
        <v>59</v>
      </c>
      <c r="E21" s="384">
        <f>A2.7.3!E21/A2.7.3!E$29</f>
        <v>0.18689576693119464</v>
      </c>
      <c r="F21" s="385">
        <f>A2.7.3!F21/A2.7.3!F$29</f>
        <v>0.15730041592902153</v>
      </c>
      <c r="G21" s="384">
        <f>A2.7.3!G21/A2.7.3!G$29</f>
        <v>0.21238188817788417</v>
      </c>
      <c r="H21" s="385">
        <f>A2.7.3!H21/A2.7.3!H$29</f>
        <v>0.16114115281981126</v>
      </c>
      <c r="I21" s="384">
        <f>A2.7.3!I21/A2.7.3!I$29</f>
        <v>0.23317069799585349</v>
      </c>
      <c r="J21" s="385">
        <f>A2.7.3!J21/A2.7.3!J$29</f>
        <v>0.16414375513182958</v>
      </c>
      <c r="K21" s="384">
        <f>A2.7.3!K21/A2.7.3!K$29</f>
        <v>0.28153329871663207</v>
      </c>
      <c r="L21" s="385">
        <f>A2.7.3!L21/A2.7.3!L$29</f>
        <v>0.17122016209654617</v>
      </c>
    </row>
    <row r="22" spans="1:12" customFormat="1" ht="13.35" customHeight="1" x14ac:dyDescent="0.25">
      <c r="A22" s="1"/>
      <c r="B22" s="376"/>
      <c r="C22" s="13" t="s">
        <v>36</v>
      </c>
      <c r="D22" s="180" t="s">
        <v>60</v>
      </c>
      <c r="E22" s="384">
        <f>A2.7.3!E22/A2.7.3!E$29</f>
        <v>8.7710813205582883E-2</v>
      </c>
      <c r="F22" s="385">
        <f>A2.7.3!F22/A2.7.3!F$29</f>
        <v>0.10869993112556672</v>
      </c>
      <c r="G22" s="384">
        <f>A2.7.3!G22/A2.7.3!G$29</f>
        <v>9.6833711214436971E-2</v>
      </c>
      <c r="H22" s="385">
        <f>A2.7.3!H22/A2.7.3!H$29</f>
        <v>0.10975245518958787</v>
      </c>
      <c r="I22" s="384">
        <f>A2.7.3!I22/A2.7.3!I$29</f>
        <v>0.10214996544574982</v>
      </c>
      <c r="J22" s="385">
        <f>A2.7.3!J22/A2.7.3!J$29</f>
        <v>0.1095651550691833</v>
      </c>
      <c r="K22" s="384">
        <f>A2.7.3!K22/A2.7.3!K$29</f>
        <v>0.12261556032005329</v>
      </c>
      <c r="L22" s="385">
        <f>A2.7.3!L22/A2.7.3!L$29</f>
        <v>0.11333207416488973</v>
      </c>
    </row>
    <row r="23" spans="1:12" customFormat="1" ht="13.35" customHeight="1" x14ac:dyDescent="0.25">
      <c r="A23" s="1"/>
      <c r="B23" s="376"/>
      <c r="C23" s="13" t="s">
        <v>37</v>
      </c>
      <c r="D23" s="180" t="s">
        <v>61</v>
      </c>
      <c r="E23" s="384">
        <f>A2.7.3!E23/A2.7.3!E$29</f>
        <v>4.9185959771575402E-2</v>
      </c>
      <c r="F23" s="385">
        <f>A2.7.3!F23/A2.7.3!F$29</f>
        <v>8.1738793890611935E-2</v>
      </c>
      <c r="G23" s="384">
        <f>A2.7.3!G23/A2.7.3!G$29</f>
        <v>5.3540189669459531E-2</v>
      </c>
      <c r="H23" s="385">
        <f>A2.7.3!H23/A2.7.3!H$29</f>
        <v>8.1897846295542281E-2</v>
      </c>
      <c r="I23" s="384">
        <f>A2.7.3!I23/A2.7.3!I$29</f>
        <v>5.8413268832066344E-2</v>
      </c>
      <c r="J23" s="385">
        <f>A2.7.3!J23/A2.7.3!J$29</f>
        <v>8.3131666794375822E-2</v>
      </c>
      <c r="K23" s="384">
        <f>A2.7.3!K23/A2.7.3!K$29</f>
        <v>6.8480139513881322E-2</v>
      </c>
      <c r="L23" s="385">
        <f>A2.7.3!L23/A2.7.3!L$29</f>
        <v>8.5788104398476117E-2</v>
      </c>
    </row>
    <row r="24" spans="1:12" customFormat="1" ht="13.35" customHeight="1" x14ac:dyDescent="0.25">
      <c r="A24" s="1"/>
      <c r="B24" s="376"/>
      <c r="C24" s="13" t="s">
        <v>38</v>
      </c>
      <c r="D24" s="180" t="s">
        <v>62</v>
      </c>
      <c r="E24" s="384">
        <f>A2.7.3!E24/A2.7.3!E$29</f>
        <v>5.8992299649672439E-2</v>
      </c>
      <c r="F24" s="385">
        <f>A2.7.3!F24/A2.7.3!F$29</f>
        <v>0.13014572409705996</v>
      </c>
      <c r="G24" s="384">
        <f>A2.7.3!G24/A2.7.3!G$29</f>
        <v>6.6174270325016118E-2</v>
      </c>
      <c r="H24" s="385">
        <f>A2.7.3!H24/A2.7.3!H$29</f>
        <v>0.13456232703217932</v>
      </c>
      <c r="I24" s="384">
        <f>A2.7.3!I24/A2.7.3!I$29</f>
        <v>7.0889426399447134E-2</v>
      </c>
      <c r="J24" s="385">
        <f>A2.7.3!J24/A2.7.3!J$29</f>
        <v>0.13870990698241159</v>
      </c>
      <c r="K24" s="384">
        <f>A2.7.3!K24/A2.7.3!K$29</f>
        <v>8.0611104378832177E-2</v>
      </c>
      <c r="L24" s="385">
        <f>A2.7.3!L24/A2.7.3!L$29</f>
        <v>0.14471039473251179</v>
      </c>
    </row>
    <row r="25" spans="1:12" customFormat="1" ht="13.35" customHeight="1" x14ac:dyDescent="0.25">
      <c r="A25" s="1"/>
      <c r="B25" s="376"/>
      <c r="C25" s="13" t="s">
        <v>39</v>
      </c>
      <c r="D25" s="180" t="s">
        <v>63</v>
      </c>
      <c r="E25" s="384">
        <f>A2.7.3!E25/A2.7.3!E$29</f>
        <v>2.0453287050250877E-2</v>
      </c>
      <c r="F25" s="385">
        <f>A2.7.3!F25/A2.7.3!F$29</f>
        <v>6.6479856387294325E-2</v>
      </c>
      <c r="G25" s="384">
        <f>A2.7.3!G25/A2.7.3!G$29</f>
        <v>2.3807228846330908E-2</v>
      </c>
      <c r="H25" s="385">
        <f>A2.7.3!H25/A2.7.3!H$29</f>
        <v>7.0942066278791488E-2</v>
      </c>
      <c r="I25" s="384">
        <f>A2.7.3!I25/A2.7.3!I$29</f>
        <v>2.6579129232895647E-2</v>
      </c>
      <c r="J25" s="385">
        <f>A2.7.3!J25/A2.7.3!J$29</f>
        <v>7.4790857132972788E-2</v>
      </c>
      <c r="K25" s="384">
        <f>A2.7.3!K25/A2.7.3!K$29</f>
        <v>3.0941102638970597E-2</v>
      </c>
      <c r="L25" s="385">
        <f>A2.7.3!L25/A2.7.3!L$29</f>
        <v>8.2092347917856301E-2</v>
      </c>
    </row>
    <row r="26" spans="1:12" customFormat="1" ht="13.35" customHeight="1" x14ac:dyDescent="0.25">
      <c r="A26" s="1"/>
      <c r="B26" s="376"/>
      <c r="C26" s="13" t="s">
        <v>40</v>
      </c>
      <c r="D26" s="180" t="s">
        <v>64</v>
      </c>
      <c r="E26" s="384">
        <f>A2.7.3!E26/A2.7.3!E$29</f>
        <v>1.7973942664322704E-2</v>
      </c>
      <c r="F26" s="385">
        <f>A2.7.3!F26/A2.7.3!F$29</f>
        <v>8.629378642446571E-2</v>
      </c>
      <c r="G26" s="384">
        <f>A2.7.3!G26/A2.7.3!G$29</f>
        <v>2.131407674247307E-2</v>
      </c>
      <c r="H26" s="385">
        <f>A2.7.3!H26/A2.7.3!H$29</f>
        <v>9.6222694503824827E-2</v>
      </c>
      <c r="I26" s="384">
        <f>A2.7.3!I26/A2.7.3!I$29</f>
        <v>2.4082930200414653E-2</v>
      </c>
      <c r="J26" s="385">
        <f>A2.7.3!J26/A2.7.3!J$29</f>
        <v>0.10474974608294892</v>
      </c>
      <c r="K26" s="384">
        <f>A2.7.3!K26/A2.7.3!K$29</f>
        <v>2.7757900630209009E-2</v>
      </c>
      <c r="L26" s="385">
        <f>A2.7.3!L26/A2.7.3!L$29</f>
        <v>0.11659907476474093</v>
      </c>
    </row>
    <row r="27" spans="1:12" customFormat="1" ht="13.35" customHeight="1" x14ac:dyDescent="0.25">
      <c r="A27" s="1"/>
      <c r="B27" s="376"/>
      <c r="C27" s="13" t="s">
        <v>41</v>
      </c>
      <c r="D27" s="180" t="s">
        <v>65</v>
      </c>
      <c r="E27" s="384">
        <f>A2.7.3!E27/A2.7.3!E$29</f>
        <v>4.4444875015556455E-3</v>
      </c>
      <c r="F27" s="385">
        <f>A2.7.3!F27/A2.7.3!F$29</f>
        <v>4.0846926089332838E-2</v>
      </c>
      <c r="G27" s="384">
        <f>A2.7.3!G27/A2.7.3!G$29</f>
        <v>5.2912945400975971E-3</v>
      </c>
      <c r="H27" s="385">
        <f>A2.7.3!H27/A2.7.3!H$29</f>
        <v>4.5022073691817557E-2</v>
      </c>
      <c r="I27" s="384">
        <f>A2.7.3!I27/A2.7.3!I$29</f>
        <v>5.7767795438838981E-3</v>
      </c>
      <c r="J27" s="385">
        <f>A2.7.3!J27/A2.7.3!J$29</f>
        <v>5.0078517463819382E-2</v>
      </c>
      <c r="K27" s="384">
        <f>A2.7.3!K27/A2.7.3!K$29</f>
        <v>6.8267564985861088E-3</v>
      </c>
      <c r="L27" s="385">
        <f>A2.7.3!L27/A2.7.3!L$29</f>
        <v>5.8199994411315799E-2</v>
      </c>
    </row>
    <row r="28" spans="1:12" customFormat="1" ht="13.35" customHeight="1" x14ac:dyDescent="0.25">
      <c r="A28" s="1"/>
      <c r="B28" s="377"/>
      <c r="C28" s="135" t="s">
        <v>42</v>
      </c>
      <c r="D28" s="210" t="s">
        <v>66</v>
      </c>
      <c r="E28" s="386">
        <f>A2.7.3!E28/A2.7.3!E$29</f>
        <v>7.2062699765330462E-4</v>
      </c>
      <c r="F28" s="387">
        <f>A2.7.3!F28/A2.7.3!F$29</f>
        <v>1.7022053078717819E-2</v>
      </c>
      <c r="G28" s="386">
        <f>A2.7.3!G28/A2.7.3!G$29</f>
        <v>8.1282800847067493E-4</v>
      </c>
      <c r="H28" s="387">
        <f>A2.7.3!H28/A2.7.3!H$29</f>
        <v>1.7293492105978858E-2</v>
      </c>
      <c r="I28" s="386">
        <f>A2.7.3!I28/A2.7.3!I$29</f>
        <v>9.5162404975812024E-4</v>
      </c>
      <c r="J28" s="387">
        <f>A2.7.3!J28/A2.7.3!J$29</f>
        <v>2.3308925698442291E-2</v>
      </c>
      <c r="K28" s="386">
        <f>A2.7.3!K28/A2.7.3!K$29</f>
        <v>1.1921775281644325E-3</v>
      </c>
      <c r="L28" s="387">
        <f>A2.7.3!L28/A2.7.3!L$29</f>
        <v>3.3654502351670633E-2</v>
      </c>
    </row>
    <row r="29" spans="1:12" customFormat="1" ht="13.35" customHeight="1" x14ac:dyDescent="0.25">
      <c r="A29" s="1"/>
      <c r="B29" s="377"/>
      <c r="C29" s="380" t="s">
        <v>8</v>
      </c>
      <c r="D29" s="381"/>
      <c r="E29" s="388">
        <f>A2.7.3!E29/A2.7.3!E$29</f>
        <v>1</v>
      </c>
      <c r="F29" s="389">
        <f>A2.7.3!F29/A2.7.3!F$29</f>
        <v>1</v>
      </c>
      <c r="G29" s="388">
        <f>A2.7.3!G29/A2.7.3!G$29</f>
        <v>1</v>
      </c>
      <c r="H29" s="389">
        <f>A2.7.3!H29/A2.7.3!H$29</f>
        <v>1</v>
      </c>
      <c r="I29" s="388">
        <f>A2.7.3!I29/A2.7.3!I$29</f>
        <v>1</v>
      </c>
      <c r="J29" s="389">
        <f>A2.7.3!J29/A2.7.3!J$29</f>
        <v>1</v>
      </c>
      <c r="K29" s="388">
        <f>A2.7.3!K29/A2.7.3!K$29</f>
        <v>1</v>
      </c>
      <c r="L29" s="389">
        <f>A2.7.3!L29/A2.7.3!L$29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3">
    <mergeCell ref="C3:D3"/>
    <mergeCell ref="B1:L1"/>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7" tint="0.79998168889431442"/>
    <pageSetUpPr fitToPage="1"/>
  </sheetPr>
  <dimension ref="A1:N33"/>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392</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row>
    <row r="4" spans="1:14" ht="13.35" customHeight="1" x14ac:dyDescent="0.25">
      <c r="B4" s="88"/>
      <c r="C4" s="13" t="s">
        <v>18</v>
      </c>
      <c r="D4" s="180" t="s">
        <v>43</v>
      </c>
      <c r="E4" s="399">
        <v>46972</v>
      </c>
      <c r="F4" s="400">
        <v>1595.9817149999999</v>
      </c>
      <c r="G4" s="399">
        <v>47079</v>
      </c>
      <c r="H4" s="400">
        <v>1831.699153</v>
      </c>
      <c r="I4" s="399">
        <v>45877</v>
      </c>
      <c r="J4" s="400">
        <v>1878.996551</v>
      </c>
      <c r="K4" s="399">
        <v>34901</v>
      </c>
      <c r="L4" s="400">
        <v>1198.139007</v>
      </c>
      <c r="N4" s="558"/>
    </row>
    <row r="5" spans="1:14" ht="13.35" customHeight="1" x14ac:dyDescent="0.25">
      <c r="B5" s="88"/>
      <c r="C5" s="13" t="s">
        <v>19</v>
      </c>
      <c r="D5" s="181" t="s">
        <v>125</v>
      </c>
      <c r="E5" s="399">
        <v>67</v>
      </c>
      <c r="F5" s="400">
        <v>1.556616</v>
      </c>
      <c r="G5" s="399">
        <v>49</v>
      </c>
      <c r="H5" s="400">
        <v>0.97961900000000002</v>
      </c>
      <c r="I5" s="399">
        <v>32</v>
      </c>
      <c r="J5" s="400">
        <v>0.64795800000000003</v>
      </c>
      <c r="K5" s="399">
        <v>11</v>
      </c>
      <c r="L5" s="400">
        <v>0.335586</v>
      </c>
    </row>
    <row r="6" spans="1:14" ht="13.35" customHeight="1" x14ac:dyDescent="0.25">
      <c r="B6" s="88"/>
      <c r="C6" s="13" t="s">
        <v>20</v>
      </c>
      <c r="D6" s="180" t="s">
        <v>44</v>
      </c>
      <c r="E6" s="399">
        <v>36514</v>
      </c>
      <c r="F6" s="400">
        <v>620.68832099999997</v>
      </c>
      <c r="G6" s="399">
        <v>34701</v>
      </c>
      <c r="H6" s="400">
        <v>658.95912099999998</v>
      </c>
      <c r="I6" s="399">
        <v>31295</v>
      </c>
      <c r="J6" s="400">
        <v>665.34174299999995</v>
      </c>
      <c r="K6" s="399">
        <v>16748</v>
      </c>
      <c r="L6" s="400">
        <v>396.40345600000001</v>
      </c>
    </row>
    <row r="7" spans="1:14" ht="13.35" customHeight="1" x14ac:dyDescent="0.25">
      <c r="B7" s="88"/>
      <c r="C7" s="13" t="s">
        <v>21</v>
      </c>
      <c r="D7" s="180" t="s">
        <v>45</v>
      </c>
      <c r="E7" s="399">
        <v>31826</v>
      </c>
      <c r="F7" s="400">
        <v>482.29813799999999</v>
      </c>
      <c r="G7" s="399">
        <v>28749</v>
      </c>
      <c r="H7" s="400">
        <v>500.78006900000003</v>
      </c>
      <c r="I7" s="399">
        <v>25528</v>
      </c>
      <c r="J7" s="400">
        <v>480.43458700000002</v>
      </c>
      <c r="K7" s="399">
        <v>10757</v>
      </c>
      <c r="L7" s="400">
        <v>252.485187</v>
      </c>
    </row>
    <row r="8" spans="1:14" ht="13.35" customHeight="1" x14ac:dyDescent="0.25">
      <c r="B8" s="88"/>
      <c r="C8" s="13" t="s">
        <v>22</v>
      </c>
      <c r="D8" s="180" t="s">
        <v>46</v>
      </c>
      <c r="E8" s="399">
        <v>43376</v>
      </c>
      <c r="F8" s="400">
        <v>657.01595299999997</v>
      </c>
      <c r="G8" s="399">
        <v>40293</v>
      </c>
      <c r="H8" s="400">
        <v>689.56027099999994</v>
      </c>
      <c r="I8" s="399">
        <v>34698</v>
      </c>
      <c r="J8" s="400">
        <v>632.01386500000001</v>
      </c>
      <c r="K8" s="399">
        <v>12795</v>
      </c>
      <c r="L8" s="400">
        <v>295.59500200000002</v>
      </c>
    </row>
    <row r="9" spans="1:14" ht="13.35" customHeight="1" x14ac:dyDescent="0.25">
      <c r="B9" s="88"/>
      <c r="C9" s="13" t="s">
        <v>23</v>
      </c>
      <c r="D9" s="180" t="s">
        <v>47</v>
      </c>
      <c r="E9" s="399">
        <v>57476</v>
      </c>
      <c r="F9" s="400">
        <v>848.91472299999998</v>
      </c>
      <c r="G9" s="399">
        <v>54106</v>
      </c>
      <c r="H9" s="400">
        <v>918.40037400000006</v>
      </c>
      <c r="I9" s="399">
        <v>50259</v>
      </c>
      <c r="J9" s="400">
        <v>906.67847600000005</v>
      </c>
      <c r="K9" s="399">
        <v>15089</v>
      </c>
      <c r="L9" s="400">
        <v>336.425928</v>
      </c>
    </row>
    <row r="10" spans="1:14" s="37" customFormat="1" ht="13.35" customHeight="1" x14ac:dyDescent="0.25">
      <c r="B10" s="88"/>
      <c r="C10" s="13" t="s">
        <v>24</v>
      </c>
      <c r="D10" s="180" t="s">
        <v>48</v>
      </c>
      <c r="E10" s="399">
        <v>85616</v>
      </c>
      <c r="F10" s="400">
        <v>1075.5153889999999</v>
      </c>
      <c r="G10" s="399">
        <v>79654</v>
      </c>
      <c r="H10" s="400">
        <v>1303.789473</v>
      </c>
      <c r="I10" s="399">
        <v>68804</v>
      </c>
      <c r="J10" s="400">
        <v>1192.9438479999999</v>
      </c>
      <c r="K10" s="399">
        <v>19100</v>
      </c>
      <c r="L10" s="400">
        <v>390.641527</v>
      </c>
    </row>
    <row r="11" spans="1:14" s="1" customFormat="1" ht="13.35" customHeight="1" x14ac:dyDescent="0.25">
      <c r="B11" s="376"/>
      <c r="C11" s="13" t="s">
        <v>25</v>
      </c>
      <c r="D11" s="180" t="s">
        <v>49</v>
      </c>
      <c r="E11" s="399">
        <v>109740</v>
      </c>
      <c r="F11" s="400">
        <v>1113.3124250000001</v>
      </c>
      <c r="G11" s="399">
        <v>101846</v>
      </c>
      <c r="H11" s="400">
        <v>1671.5323800000001</v>
      </c>
      <c r="I11" s="399">
        <v>86714</v>
      </c>
      <c r="J11" s="400">
        <v>1490.568716</v>
      </c>
      <c r="K11" s="399">
        <v>22801</v>
      </c>
      <c r="L11" s="400">
        <v>439.46612299999998</v>
      </c>
    </row>
    <row r="12" spans="1:14" s="1" customFormat="1" ht="13.35" customHeight="1" x14ac:dyDescent="0.25">
      <c r="B12" s="376"/>
      <c r="C12" s="13" t="s">
        <v>26</v>
      </c>
      <c r="D12" s="180" t="s">
        <v>50</v>
      </c>
      <c r="E12" s="399">
        <v>111482</v>
      </c>
      <c r="F12" s="400">
        <v>1115.9380659999999</v>
      </c>
      <c r="G12" s="399">
        <v>126301</v>
      </c>
      <c r="H12" s="400">
        <v>2076.8047590000001</v>
      </c>
      <c r="I12" s="399">
        <v>110260</v>
      </c>
      <c r="J12" s="400">
        <v>1944.7379350000001</v>
      </c>
      <c r="K12" s="399">
        <v>23985</v>
      </c>
      <c r="L12" s="400">
        <v>459.705512</v>
      </c>
    </row>
    <row r="13" spans="1:14" s="1" customFormat="1" ht="13.35" customHeight="1" x14ac:dyDescent="0.25">
      <c r="B13" s="376"/>
      <c r="C13" s="13" t="s">
        <v>27</v>
      </c>
      <c r="D13" s="180" t="s">
        <v>51</v>
      </c>
      <c r="E13" s="399">
        <v>110050</v>
      </c>
      <c r="F13" s="400">
        <v>1128.851226</v>
      </c>
      <c r="G13" s="399">
        <v>119455</v>
      </c>
      <c r="H13" s="400">
        <v>2054.994827</v>
      </c>
      <c r="I13" s="399">
        <v>123180</v>
      </c>
      <c r="J13" s="400">
        <v>2186.7851759999999</v>
      </c>
      <c r="K13" s="399">
        <v>26731</v>
      </c>
      <c r="L13" s="400">
        <v>493.56190900000001</v>
      </c>
    </row>
    <row r="14" spans="1:14" s="1" customFormat="1" ht="13.35" customHeight="1" x14ac:dyDescent="0.25">
      <c r="B14" s="376"/>
      <c r="C14" s="13" t="s">
        <v>28</v>
      </c>
      <c r="D14" s="180" t="s">
        <v>52</v>
      </c>
      <c r="E14" s="399">
        <v>109243</v>
      </c>
      <c r="F14" s="400">
        <v>1076.197623</v>
      </c>
      <c r="G14" s="399">
        <v>112355</v>
      </c>
      <c r="H14" s="400">
        <v>1977.6586580000001</v>
      </c>
      <c r="I14" s="399">
        <v>121211</v>
      </c>
      <c r="J14" s="400">
        <v>2215.341469</v>
      </c>
      <c r="K14" s="399">
        <v>31231</v>
      </c>
      <c r="L14" s="400">
        <v>541.72999600000003</v>
      </c>
    </row>
    <row r="15" spans="1:14" customFormat="1" ht="13.35" customHeight="1" x14ac:dyDescent="0.25">
      <c r="A15" s="1"/>
      <c r="B15" s="376"/>
      <c r="C15" s="13" t="s">
        <v>29</v>
      </c>
      <c r="D15" s="180" t="s">
        <v>53</v>
      </c>
      <c r="E15" s="399">
        <v>109633</v>
      </c>
      <c r="F15" s="400">
        <v>1058.104808</v>
      </c>
      <c r="G15" s="399">
        <v>115416</v>
      </c>
      <c r="H15" s="400">
        <v>2040.7196180000001</v>
      </c>
      <c r="I15" s="399">
        <v>112974</v>
      </c>
      <c r="J15" s="400">
        <v>2094.7947720000002</v>
      </c>
      <c r="K15" s="399">
        <v>31653</v>
      </c>
      <c r="L15" s="400">
        <v>514.15178400000002</v>
      </c>
    </row>
    <row r="16" spans="1:14" customFormat="1" ht="13.35" customHeight="1" x14ac:dyDescent="0.25">
      <c r="A16" s="1"/>
      <c r="B16" s="376"/>
      <c r="C16" s="13" t="s">
        <v>30</v>
      </c>
      <c r="D16" s="180" t="s">
        <v>54</v>
      </c>
      <c r="E16" s="399">
        <v>115992</v>
      </c>
      <c r="F16" s="400">
        <v>1088.019515</v>
      </c>
      <c r="G16" s="399">
        <v>117316</v>
      </c>
      <c r="H16" s="400">
        <v>2167.813592</v>
      </c>
      <c r="I16" s="399">
        <v>112369</v>
      </c>
      <c r="J16" s="400">
        <v>2093.4032099999999</v>
      </c>
      <c r="K16" s="399">
        <v>31381</v>
      </c>
      <c r="L16" s="400">
        <v>500.32891699999999</v>
      </c>
    </row>
    <row r="17" spans="1:12" customFormat="1" ht="13.35" customHeight="1" x14ac:dyDescent="0.25">
      <c r="A17" s="1"/>
      <c r="B17" s="376"/>
      <c r="C17" s="13" t="s">
        <v>31</v>
      </c>
      <c r="D17" s="180" t="s">
        <v>55</v>
      </c>
      <c r="E17" s="399">
        <v>103247</v>
      </c>
      <c r="F17" s="400">
        <v>1010.515427</v>
      </c>
      <c r="G17" s="399">
        <v>126505</v>
      </c>
      <c r="H17" s="400">
        <v>2338.7437759999998</v>
      </c>
      <c r="I17" s="399">
        <v>114561</v>
      </c>
      <c r="J17" s="400">
        <v>2226.1056579999999</v>
      </c>
      <c r="K17" s="399">
        <v>30305</v>
      </c>
      <c r="L17" s="400">
        <v>474.666605</v>
      </c>
    </row>
    <row r="18" spans="1:12" customFormat="1" ht="13.35" customHeight="1" x14ac:dyDescent="0.25">
      <c r="A18" s="1"/>
      <c r="B18" s="376"/>
      <c r="C18" s="13" t="s">
        <v>32</v>
      </c>
      <c r="D18" s="180" t="s">
        <v>56</v>
      </c>
      <c r="E18" s="399">
        <v>94538</v>
      </c>
      <c r="F18" s="400">
        <v>992.87157300000001</v>
      </c>
      <c r="G18" s="399">
        <v>115479</v>
      </c>
      <c r="H18" s="400">
        <v>2103.1148830000002</v>
      </c>
      <c r="I18" s="399">
        <v>131840</v>
      </c>
      <c r="J18" s="400">
        <v>2545.3815920000002</v>
      </c>
      <c r="K18" s="399">
        <v>30982</v>
      </c>
      <c r="L18" s="400">
        <v>462.13540899999998</v>
      </c>
    </row>
    <row r="19" spans="1:12" customFormat="1" ht="13.35" customHeight="1" x14ac:dyDescent="0.25">
      <c r="A19" s="1"/>
      <c r="B19" s="376"/>
      <c r="C19" s="13" t="s">
        <v>33</v>
      </c>
      <c r="D19" s="180" t="s">
        <v>57</v>
      </c>
      <c r="E19" s="399">
        <v>102999</v>
      </c>
      <c r="F19" s="400">
        <v>1032.0242900000001</v>
      </c>
      <c r="G19" s="399">
        <v>110543</v>
      </c>
      <c r="H19" s="400">
        <v>2021.6424380000001</v>
      </c>
      <c r="I19" s="399">
        <v>113409</v>
      </c>
      <c r="J19" s="400">
        <v>2159.7573670000002</v>
      </c>
      <c r="K19" s="399">
        <v>29939</v>
      </c>
      <c r="L19" s="400">
        <v>451.27169300000003</v>
      </c>
    </row>
    <row r="20" spans="1:12" customFormat="1" ht="13.35" customHeight="1" x14ac:dyDescent="0.25">
      <c r="A20" s="1"/>
      <c r="B20" s="376"/>
      <c r="C20" s="13" t="s">
        <v>34</v>
      </c>
      <c r="D20" s="180" t="s">
        <v>58</v>
      </c>
      <c r="E20" s="399">
        <v>407941</v>
      </c>
      <c r="F20" s="400">
        <v>4160.3052950000001</v>
      </c>
      <c r="G20" s="399">
        <v>530874</v>
      </c>
      <c r="H20" s="400">
        <v>10287.143330000001</v>
      </c>
      <c r="I20" s="399">
        <v>512281</v>
      </c>
      <c r="J20" s="400">
        <v>10615.615964000001</v>
      </c>
      <c r="K20" s="399">
        <v>139528</v>
      </c>
      <c r="L20" s="400">
        <v>2001.659983</v>
      </c>
    </row>
    <row r="21" spans="1:12" customFormat="1" ht="13.35" customHeight="1" x14ac:dyDescent="0.25">
      <c r="A21" s="1"/>
      <c r="B21" s="376"/>
      <c r="C21" s="13" t="s">
        <v>35</v>
      </c>
      <c r="D21" s="180" t="s">
        <v>59</v>
      </c>
      <c r="E21" s="399">
        <v>353006</v>
      </c>
      <c r="F21" s="400">
        <v>4164.8242899999996</v>
      </c>
      <c r="G21" s="399">
        <v>535178</v>
      </c>
      <c r="H21" s="400">
        <v>10682.198351999999</v>
      </c>
      <c r="I21" s="399">
        <v>601850</v>
      </c>
      <c r="J21" s="400">
        <v>12966.914891</v>
      </c>
      <c r="K21" s="399">
        <v>168911</v>
      </c>
      <c r="L21" s="400">
        <v>2590.0322930000002</v>
      </c>
    </row>
    <row r="22" spans="1:12" customFormat="1" ht="13.35" customHeight="1" x14ac:dyDescent="0.25">
      <c r="A22" s="1"/>
      <c r="B22" s="376"/>
      <c r="C22" s="13" t="s">
        <v>36</v>
      </c>
      <c r="D22" s="180" t="s">
        <v>60</v>
      </c>
      <c r="E22" s="399">
        <v>156157</v>
      </c>
      <c r="F22" s="400">
        <v>1998.6088649999999</v>
      </c>
      <c r="G22" s="399">
        <v>243894</v>
      </c>
      <c r="H22" s="400">
        <v>4985.8501100000003</v>
      </c>
      <c r="I22" s="399">
        <v>266887</v>
      </c>
      <c r="J22" s="400">
        <v>5813.2464639999998</v>
      </c>
      <c r="K22" s="399">
        <v>68084</v>
      </c>
      <c r="L22" s="400">
        <v>1284.615057</v>
      </c>
    </row>
    <row r="23" spans="1:12" customFormat="1" ht="13.35" customHeight="1" x14ac:dyDescent="0.25">
      <c r="A23" s="1"/>
      <c r="B23" s="376"/>
      <c r="C23" s="13" t="s">
        <v>37</v>
      </c>
      <c r="D23" s="180" t="s">
        <v>61</v>
      </c>
      <c r="E23" s="399">
        <v>77365</v>
      </c>
      <c r="F23" s="400">
        <v>1064.224062</v>
      </c>
      <c r="G23" s="399">
        <v>127548</v>
      </c>
      <c r="H23" s="400">
        <v>2658.3510849999998</v>
      </c>
      <c r="I23" s="399">
        <v>147805</v>
      </c>
      <c r="J23" s="400">
        <v>3294.515547</v>
      </c>
      <c r="K23" s="399">
        <v>34543</v>
      </c>
      <c r="L23" s="400">
        <v>720.227396</v>
      </c>
    </row>
    <row r="24" spans="1:12" customFormat="1" ht="13.35" customHeight="1" x14ac:dyDescent="0.25">
      <c r="A24" s="1"/>
      <c r="B24" s="376"/>
      <c r="C24" s="13" t="s">
        <v>38</v>
      </c>
      <c r="D24" s="180" t="s">
        <v>62</v>
      </c>
      <c r="E24" s="399">
        <v>78189</v>
      </c>
      <c r="F24" s="400">
        <v>1151.1196460000001</v>
      </c>
      <c r="G24" s="399">
        <v>140815</v>
      </c>
      <c r="H24" s="400">
        <v>2946.258773</v>
      </c>
      <c r="I24" s="399">
        <v>161515</v>
      </c>
      <c r="J24" s="400">
        <v>3635.2912609999998</v>
      </c>
      <c r="K24" s="399">
        <v>31679</v>
      </c>
      <c r="L24" s="400">
        <v>748.71266400000002</v>
      </c>
    </row>
    <row r="25" spans="1:12" customFormat="1" ht="13.35" customHeight="1" x14ac:dyDescent="0.25">
      <c r="A25" s="1"/>
      <c r="B25" s="376"/>
      <c r="C25" s="13" t="s">
        <v>39</v>
      </c>
      <c r="D25" s="180" t="s">
        <v>63</v>
      </c>
      <c r="E25" s="399">
        <v>23449</v>
      </c>
      <c r="F25" s="400">
        <v>391.22935000000001</v>
      </c>
      <c r="G25" s="399">
        <v>47036</v>
      </c>
      <c r="H25" s="400">
        <v>1008.249806</v>
      </c>
      <c r="I25" s="399">
        <v>57197</v>
      </c>
      <c r="J25" s="400">
        <v>1311.1468159999999</v>
      </c>
      <c r="K25" s="399">
        <v>7342</v>
      </c>
      <c r="L25" s="400">
        <v>266.00007199999999</v>
      </c>
    </row>
    <row r="26" spans="1:12" customFormat="1" ht="13.35" customHeight="1" x14ac:dyDescent="0.25">
      <c r="A26" s="1"/>
      <c r="B26" s="376"/>
      <c r="C26" s="13" t="s">
        <v>40</v>
      </c>
      <c r="D26" s="180" t="s">
        <v>64</v>
      </c>
      <c r="E26" s="399">
        <v>19148</v>
      </c>
      <c r="F26" s="400">
        <v>339.21751799999998</v>
      </c>
      <c r="G26" s="399">
        <v>42180</v>
      </c>
      <c r="H26" s="400">
        <v>941.40393600000004</v>
      </c>
      <c r="I26" s="399">
        <v>49961</v>
      </c>
      <c r="J26" s="400">
        <v>1196.313938</v>
      </c>
      <c r="K26" s="399">
        <v>4640</v>
      </c>
      <c r="L26" s="400">
        <v>242.722071</v>
      </c>
    </row>
    <row r="27" spans="1:12" customFormat="1" ht="13.35" customHeight="1" x14ac:dyDescent="0.25">
      <c r="A27" s="1"/>
      <c r="B27" s="376"/>
      <c r="C27" s="13" t="s">
        <v>41</v>
      </c>
      <c r="D27" s="180" t="s">
        <v>65</v>
      </c>
      <c r="E27" s="399">
        <v>4697</v>
      </c>
      <c r="F27" s="400">
        <v>89.456958999999998</v>
      </c>
      <c r="G27" s="399">
        <v>11084</v>
      </c>
      <c r="H27" s="400">
        <v>252.43437499999999</v>
      </c>
      <c r="I27" s="399">
        <v>12542</v>
      </c>
      <c r="J27" s="400">
        <v>316.263375</v>
      </c>
      <c r="K27" s="399">
        <v>978</v>
      </c>
      <c r="L27" s="400">
        <v>74.654685999999998</v>
      </c>
    </row>
    <row r="28" spans="1:12" customFormat="1" ht="13.35" customHeight="1" x14ac:dyDescent="0.25">
      <c r="A28" s="1"/>
      <c r="B28" s="377"/>
      <c r="C28" s="135" t="s">
        <v>42</v>
      </c>
      <c r="D28" s="210" t="s">
        <v>66</v>
      </c>
      <c r="E28" s="401">
        <v>782</v>
      </c>
      <c r="F28" s="402">
        <v>15.225707999999999</v>
      </c>
      <c r="G28" s="401">
        <v>1829</v>
      </c>
      <c r="H28" s="402">
        <v>44.847672000000003</v>
      </c>
      <c r="I28" s="401">
        <v>2212</v>
      </c>
      <c r="J28" s="402">
        <v>58.423155999999999</v>
      </c>
      <c r="K28" s="401">
        <v>167</v>
      </c>
      <c r="L28" s="402">
        <v>14.440839</v>
      </c>
    </row>
    <row r="29" spans="1:12" customFormat="1" ht="13.35" customHeight="1" x14ac:dyDescent="0.25">
      <c r="A29" s="1"/>
      <c r="B29" s="377"/>
      <c r="C29" s="380" t="s">
        <v>8</v>
      </c>
      <c r="D29" s="381"/>
      <c r="E29" s="403">
        <f t="shared" ref="E29:L29" si="0">SUM(E4:E28)</f>
        <v>2389505</v>
      </c>
      <c r="F29" s="404">
        <f t="shared" si="0"/>
        <v>28272.017501000006</v>
      </c>
      <c r="G29" s="403">
        <f t="shared" si="0"/>
        <v>3010285</v>
      </c>
      <c r="H29" s="404">
        <f t="shared" si="0"/>
        <v>58163.930450000007</v>
      </c>
      <c r="I29" s="403">
        <f t="shared" si="0"/>
        <v>3095261</v>
      </c>
      <c r="J29" s="404">
        <f t="shared" si="0"/>
        <v>63921.664335000001</v>
      </c>
      <c r="K29" s="403">
        <f t="shared" si="0"/>
        <v>824281</v>
      </c>
      <c r="L29" s="404">
        <f t="shared" si="0"/>
        <v>15150.108702000003</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enableFormatConditionsCalculation="0">
    <tabColor theme="7" tint="0.79998168889431442"/>
    <pageSetUpPr fitToPage="1"/>
  </sheetPr>
  <dimension ref="A1:M36"/>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50"/>
      <c r="B1" s="215" t="s">
        <v>393</v>
      </c>
      <c r="C1" s="155"/>
      <c r="D1" s="155"/>
      <c r="E1" s="155"/>
      <c r="F1" s="155"/>
      <c r="G1" s="155"/>
      <c r="H1" s="155"/>
      <c r="I1" s="155"/>
      <c r="J1" s="155"/>
      <c r="K1" s="155"/>
      <c r="L1" s="155"/>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A2.7.4!E4/A2.7.4!E$29</f>
        <v>1.9657627835053704E-2</v>
      </c>
      <c r="F4" s="385">
        <f>A2.7.4!F4/A2.7.4!F$29</f>
        <v>5.645093120586632E-2</v>
      </c>
      <c r="G4" s="384">
        <f>A2.7.4!G4/A2.7.4!G$29</f>
        <v>1.5639382982010008E-2</v>
      </c>
      <c r="H4" s="385">
        <f>A2.7.4!H4/A2.7.4!H$29</f>
        <v>3.1492011265892704E-2</v>
      </c>
      <c r="I4" s="384">
        <f>A2.7.4!I4/A2.7.4!I$29</f>
        <v>1.4821690319491636E-2</v>
      </c>
      <c r="J4" s="385">
        <f>A2.7.4!J4/A2.7.4!J$29</f>
        <v>2.9395300803692691E-2</v>
      </c>
      <c r="K4" s="384">
        <f>A2.7.4!K4/A2.7.4!K$29</f>
        <v>4.2341143372223791E-2</v>
      </c>
      <c r="L4" s="385">
        <f>A2.7.4!L4/A2.7.4!L$29</f>
        <v>7.9084515534982969E-2</v>
      </c>
    </row>
    <row r="5" spans="1:12" ht="13.35" customHeight="1" x14ac:dyDescent="0.25">
      <c r="B5" s="88"/>
      <c r="C5" s="13" t="s">
        <v>19</v>
      </c>
      <c r="D5" s="181" t="s">
        <v>125</v>
      </c>
      <c r="E5" s="384">
        <f>A2.7.4!E5/A2.7.4!E$29</f>
        <v>2.8039280101945802E-5</v>
      </c>
      <c r="F5" s="385">
        <f>A2.7.4!F5/A2.7.4!F$29</f>
        <v>5.5058539771522889E-5</v>
      </c>
      <c r="G5" s="384">
        <f>A2.7.4!G5/A2.7.4!G$29</f>
        <v>1.6277528539656544E-5</v>
      </c>
      <c r="H5" s="385">
        <f>A2.7.4!H5/A2.7.4!H$29</f>
        <v>1.6842379674498078E-5</v>
      </c>
      <c r="I5" s="384">
        <f>A2.7.4!I5/A2.7.4!I$29</f>
        <v>1.0338385034412284E-5</v>
      </c>
      <c r="J5" s="385">
        <f>A2.7.4!J5/A2.7.4!J$29</f>
        <v>1.0136751080262686E-5</v>
      </c>
      <c r="K5" s="384">
        <f>A2.7.4!K5/A2.7.4!K$29</f>
        <v>1.3344963671369351E-5</v>
      </c>
      <c r="L5" s="385">
        <f>A2.7.4!L5/A2.7.4!L$29</f>
        <v>2.2150732156509112E-5</v>
      </c>
    </row>
    <row r="6" spans="1:12" ht="13.35" customHeight="1" x14ac:dyDescent="0.25">
      <c r="B6" s="88"/>
      <c r="C6" s="13" t="s">
        <v>20</v>
      </c>
      <c r="D6" s="180" t="s">
        <v>44</v>
      </c>
      <c r="E6" s="384">
        <f>A2.7.4!E6/A2.7.4!E$29</f>
        <v>1.5280989158842522E-2</v>
      </c>
      <c r="F6" s="385">
        <f>A2.7.4!F6/A2.7.4!F$29</f>
        <v>2.1954157356405348E-2</v>
      </c>
      <c r="G6" s="384">
        <f>A2.7.4!G6/A2.7.4!G$29</f>
        <v>1.1527479956216771E-2</v>
      </c>
      <c r="H6" s="385">
        <f>A2.7.4!H6/A2.7.4!H$29</f>
        <v>1.1329343046485949E-2</v>
      </c>
      <c r="I6" s="384">
        <f>A2.7.4!I6/A2.7.4!I$29</f>
        <v>1.0110617489122889E-2</v>
      </c>
      <c r="J6" s="385">
        <f>A2.7.4!J6/A2.7.4!J$29</f>
        <v>1.0408704934732046E-2</v>
      </c>
      <c r="K6" s="384">
        <f>A2.7.4!K6/A2.7.4!K$29</f>
        <v>2.0318313778917626E-2</v>
      </c>
      <c r="L6" s="385">
        <f>A2.7.4!L6/A2.7.4!L$29</f>
        <v>2.6165056884883593E-2</v>
      </c>
    </row>
    <row r="7" spans="1:12" ht="13.35" customHeight="1" x14ac:dyDescent="0.25">
      <c r="B7" s="88"/>
      <c r="C7" s="13" t="s">
        <v>21</v>
      </c>
      <c r="D7" s="180" t="s">
        <v>45</v>
      </c>
      <c r="E7" s="384">
        <f>A2.7.4!E7/A2.7.4!E$29</f>
        <v>1.3319076545142194E-2</v>
      </c>
      <c r="F7" s="385">
        <f>A2.7.4!F7/A2.7.4!F$29</f>
        <v>1.705920484744114E-2</v>
      </c>
      <c r="G7" s="384">
        <f>A2.7.4!G7/A2.7.4!G$29</f>
        <v>9.5502585303384891E-3</v>
      </c>
      <c r="H7" s="385">
        <f>A2.7.4!H7/A2.7.4!H$29</f>
        <v>8.6098044806392545E-3</v>
      </c>
      <c r="I7" s="384">
        <f>A2.7.4!I7/A2.7.4!I$29</f>
        <v>8.2474466612023987E-3</v>
      </c>
      <c r="J7" s="385">
        <f>A2.7.4!J7/A2.7.4!J$29</f>
        <v>7.5159899542374771E-3</v>
      </c>
      <c r="K7" s="384">
        <f>A2.7.4!K7/A2.7.4!K$29</f>
        <v>1.3050161292083647E-2</v>
      </c>
      <c r="L7" s="385">
        <f>A2.7.4!L7/A2.7.4!L$29</f>
        <v>1.6665569334606081E-2</v>
      </c>
    </row>
    <row r="8" spans="1:12" ht="13.35" customHeight="1" x14ac:dyDescent="0.25">
      <c r="B8" s="88"/>
      <c r="C8" s="13" t="s">
        <v>22</v>
      </c>
      <c r="D8" s="180" t="s">
        <v>46</v>
      </c>
      <c r="E8" s="384">
        <f>A2.7.4!E8/A2.7.4!E$29</f>
        <v>1.8152713637343301E-2</v>
      </c>
      <c r="F8" s="385">
        <f>A2.7.4!F8/A2.7.4!F$29</f>
        <v>2.3239089781150593E-2</v>
      </c>
      <c r="G8" s="384">
        <f>A2.7.4!G8/A2.7.4!G$29</f>
        <v>1.3385111376497574E-2</v>
      </c>
      <c r="H8" s="385">
        <f>A2.7.4!H8/A2.7.4!H$29</f>
        <v>1.1855462064978105E-2</v>
      </c>
      <c r="I8" s="384">
        <f>A2.7.4!I8/A2.7.4!I$29</f>
        <v>1.1210040122626169E-2</v>
      </c>
      <c r="J8" s="385">
        <f>A2.7.4!J8/A2.7.4!J$29</f>
        <v>9.8873186669193765E-3</v>
      </c>
      <c r="K8" s="384">
        <f>A2.7.4!K8/A2.7.4!K$29</f>
        <v>1.5522619106833713E-2</v>
      </c>
      <c r="L8" s="385">
        <f>A2.7.4!L8/A2.7.4!L$29</f>
        <v>1.9511081261151465E-2</v>
      </c>
    </row>
    <row r="9" spans="1:12" ht="13.35" customHeight="1" x14ac:dyDescent="0.25">
      <c r="B9" s="88"/>
      <c r="C9" s="13" t="s">
        <v>23</v>
      </c>
      <c r="D9" s="180" t="s">
        <v>47</v>
      </c>
      <c r="E9" s="384">
        <f>A2.7.4!E9/A2.7.4!E$29</f>
        <v>2.4053517360290103E-2</v>
      </c>
      <c r="F9" s="385">
        <f>A2.7.4!F9/A2.7.4!F$29</f>
        <v>3.0026676482142568E-2</v>
      </c>
      <c r="G9" s="384">
        <f>A2.7.4!G9/A2.7.4!G$29</f>
        <v>1.7973713452380753E-2</v>
      </c>
      <c r="H9" s="385">
        <f>A2.7.4!H9/A2.7.4!H$29</f>
        <v>1.5789860948092101E-2</v>
      </c>
      <c r="I9" s="384">
        <f>A2.7.4!I9/A2.7.4!I$29</f>
        <v>1.6237402920141468E-2</v>
      </c>
      <c r="J9" s="385">
        <f>A2.7.4!J9/A2.7.4!J$29</f>
        <v>1.4184212589464017E-2</v>
      </c>
      <c r="K9" s="384">
        <f>A2.7.4!K9/A2.7.4!K$29</f>
        <v>1.8305650621572012E-2</v>
      </c>
      <c r="L9" s="385">
        <f>A2.7.4!L9/A2.7.4!L$29</f>
        <v>2.2206172550800745E-2</v>
      </c>
    </row>
    <row r="10" spans="1:12" s="37" customFormat="1" ht="13.35" customHeight="1" x14ac:dyDescent="0.25">
      <c r="B10" s="88"/>
      <c r="C10" s="13" t="s">
        <v>24</v>
      </c>
      <c r="D10" s="180" t="s">
        <v>48</v>
      </c>
      <c r="E10" s="384">
        <f>A2.7.4!E10/A2.7.4!E$29</f>
        <v>3.5830015003107341E-2</v>
      </c>
      <c r="F10" s="385">
        <f>A2.7.4!F10/A2.7.4!F$29</f>
        <v>3.8041692247889912E-2</v>
      </c>
      <c r="G10" s="384">
        <f>A2.7.4!G10/A2.7.4!G$29</f>
        <v>2.6460617516281679E-2</v>
      </c>
      <c r="H10" s="385">
        <f>A2.7.4!H10/A2.7.4!H$29</f>
        <v>2.2415773193333082E-2</v>
      </c>
      <c r="I10" s="384">
        <f>A2.7.4!I10/A2.7.4!I$29</f>
        <v>2.2228820122115713E-2</v>
      </c>
      <c r="J10" s="385">
        <f>A2.7.4!J10/A2.7.4!J$29</f>
        <v>1.8662590538131674E-2</v>
      </c>
      <c r="K10" s="384">
        <f>A2.7.4!K10/A2.7.4!K$29</f>
        <v>2.3171709647559508E-2</v>
      </c>
      <c r="L10" s="385">
        <f>A2.7.4!L10/A2.7.4!L$29</f>
        <v>2.5784734267182547E-2</v>
      </c>
    </row>
    <row r="11" spans="1:12" s="1" customFormat="1" ht="13.35" customHeight="1" x14ac:dyDescent="0.25">
      <c r="B11" s="376"/>
      <c r="C11" s="13" t="s">
        <v>25</v>
      </c>
      <c r="D11" s="180" t="s">
        <v>49</v>
      </c>
      <c r="E11" s="384">
        <f>A2.7.4!E11/A2.7.4!E$29</f>
        <v>4.5925829826679587E-2</v>
      </c>
      <c r="F11" s="385">
        <f>A2.7.4!F11/A2.7.4!F$29</f>
        <v>3.937859846615549E-2</v>
      </c>
      <c r="G11" s="384">
        <f>A2.7.4!G11/A2.7.4!G$29</f>
        <v>3.383267697244613E-2</v>
      </c>
      <c r="H11" s="385">
        <f>A2.7.4!H11/A2.7.4!H$29</f>
        <v>2.8738298238577854E-2</v>
      </c>
      <c r="I11" s="384">
        <f>A2.7.4!I11/A2.7.4!I$29</f>
        <v>2.8015084996063335E-2</v>
      </c>
      <c r="J11" s="385">
        <f>A2.7.4!J11/A2.7.4!J$29</f>
        <v>2.3318678127469315E-2</v>
      </c>
      <c r="K11" s="384">
        <f>A2.7.4!K11/A2.7.4!K$29</f>
        <v>2.7661683333717508E-2</v>
      </c>
      <c r="L11" s="385">
        <f>A2.7.4!L11/A2.7.4!L$29</f>
        <v>2.9007456754550215E-2</v>
      </c>
    </row>
    <row r="12" spans="1:12" s="1" customFormat="1" ht="13.35" customHeight="1" x14ac:dyDescent="0.25">
      <c r="B12" s="376"/>
      <c r="C12" s="13" t="s">
        <v>26</v>
      </c>
      <c r="D12" s="180" t="s">
        <v>50</v>
      </c>
      <c r="E12" s="384">
        <f>A2.7.4!E12/A2.7.4!E$29</f>
        <v>4.6654851109330174E-2</v>
      </c>
      <c r="F12" s="385">
        <f>A2.7.4!F12/A2.7.4!F$29</f>
        <v>3.9471469128813615E-2</v>
      </c>
      <c r="G12" s="384">
        <f>A2.7.4!G12/A2.7.4!G$29</f>
        <v>4.1956492491574716E-2</v>
      </c>
      <c r="H12" s="385">
        <f>A2.7.4!H12/A2.7.4!H$29</f>
        <v>3.5706059458710457E-2</v>
      </c>
      <c r="I12" s="384">
        <f>A2.7.4!I12/A2.7.4!I$29</f>
        <v>3.5622197934196825E-2</v>
      </c>
      <c r="J12" s="385">
        <f>A2.7.4!J12/A2.7.4!J$29</f>
        <v>3.0423768768097739E-2</v>
      </c>
      <c r="K12" s="384">
        <f>A2.7.4!K12/A2.7.4!K$29</f>
        <v>2.9098086696163081E-2</v>
      </c>
      <c r="L12" s="385">
        <f>A2.7.4!L12/A2.7.4!L$29</f>
        <v>3.0343380436558397E-2</v>
      </c>
    </row>
    <row r="13" spans="1:12" s="1" customFormat="1" ht="13.35" customHeight="1" x14ac:dyDescent="0.25">
      <c r="B13" s="376"/>
      <c r="C13" s="13" t="s">
        <v>27</v>
      </c>
      <c r="D13" s="180" t="s">
        <v>51</v>
      </c>
      <c r="E13" s="384">
        <f>A2.7.4!E13/A2.7.4!E$29</f>
        <v>4.6055563809240828E-2</v>
      </c>
      <c r="F13" s="385">
        <f>A2.7.4!F13/A2.7.4!F$29</f>
        <v>3.9928216157904949E-2</v>
      </c>
      <c r="G13" s="384">
        <f>A2.7.4!G13/A2.7.4!G$29</f>
        <v>3.9682289218462702E-2</v>
      </c>
      <c r="H13" s="385">
        <f>A2.7.4!H13/A2.7.4!H$29</f>
        <v>3.5331085968589311E-2</v>
      </c>
      <c r="I13" s="384">
        <f>A2.7.4!I13/A2.7.4!I$29</f>
        <v>3.9796320891840785E-2</v>
      </c>
      <c r="J13" s="385">
        <f>A2.7.4!J13/A2.7.4!J$29</f>
        <v>3.4210391715389615E-2</v>
      </c>
      <c r="K13" s="384">
        <f>A2.7.4!K13/A2.7.4!K$29</f>
        <v>3.2429474899943099E-2</v>
      </c>
      <c r="L13" s="385">
        <f>A2.7.4!L13/A2.7.4!L$29</f>
        <v>3.2578110078830241E-2</v>
      </c>
    </row>
    <row r="14" spans="1:12" s="1" customFormat="1" ht="13.35" customHeight="1" x14ac:dyDescent="0.25">
      <c r="B14" s="376"/>
      <c r="C14" s="13" t="s">
        <v>28</v>
      </c>
      <c r="D14" s="180" t="s">
        <v>52</v>
      </c>
      <c r="E14" s="384">
        <f>A2.7.4!E14/A2.7.4!E$29</f>
        <v>4.5717836957863661E-2</v>
      </c>
      <c r="F14" s="385">
        <f>A2.7.4!F14/A2.7.4!F$29</f>
        <v>3.8065823316710032E-2</v>
      </c>
      <c r="G14" s="384">
        <f>A2.7.4!G14/A2.7.4!G$29</f>
        <v>3.732370855251247E-2</v>
      </c>
      <c r="H14" s="385">
        <f>A2.7.4!H14/A2.7.4!H$29</f>
        <v>3.4001461777072868E-2</v>
      </c>
      <c r="I14" s="384">
        <f>A2.7.4!I14/A2.7.4!I$29</f>
        <v>3.9160187137692107E-2</v>
      </c>
      <c r="J14" s="385">
        <f>A2.7.4!J14/A2.7.4!J$29</f>
        <v>3.4657130599570457E-2</v>
      </c>
      <c r="K14" s="384">
        <f>A2.7.4!K14/A2.7.4!K$29</f>
        <v>3.7888778220048748E-2</v>
      </c>
      <c r="L14" s="385">
        <f>A2.7.4!L14/A2.7.4!L$29</f>
        <v>3.5757498949726012E-2</v>
      </c>
    </row>
    <row r="15" spans="1:12" customFormat="1" ht="13.35" customHeight="1" x14ac:dyDescent="0.25">
      <c r="A15" s="1"/>
      <c r="B15" s="376"/>
      <c r="C15" s="13" t="s">
        <v>29</v>
      </c>
      <c r="D15" s="180" t="s">
        <v>53</v>
      </c>
      <c r="E15" s="384">
        <f>A2.7.4!E15/A2.7.4!E$29</f>
        <v>4.5881050677860059E-2</v>
      </c>
      <c r="F15" s="385">
        <f>A2.7.4!F15/A2.7.4!F$29</f>
        <v>3.7425868456772635E-2</v>
      </c>
      <c r="G15" s="384">
        <f>A2.7.4!G15/A2.7.4!G$29</f>
        <v>3.8340555794551014E-2</v>
      </c>
      <c r="H15" s="385">
        <f>A2.7.4!H15/A2.7.4!H$29</f>
        <v>3.5085655357391686E-2</v>
      </c>
      <c r="I15" s="384">
        <f>A2.7.4!I15/A2.7.4!I$29</f>
        <v>3.6499022214927915E-2</v>
      </c>
      <c r="J15" s="385">
        <f>A2.7.4!J15/A2.7.4!J$29</f>
        <v>3.2771280187912838E-2</v>
      </c>
      <c r="K15" s="384">
        <f>A2.7.4!K15/A2.7.4!K$29</f>
        <v>3.8400739553623095E-2</v>
      </c>
      <c r="L15" s="385">
        <f>A2.7.4!L15/A2.7.4!L$29</f>
        <v>3.3937167984288162E-2</v>
      </c>
    </row>
    <row r="16" spans="1:12" customFormat="1" ht="13.35" customHeight="1" x14ac:dyDescent="0.25">
      <c r="A16" s="1"/>
      <c r="B16" s="376"/>
      <c r="C16" s="13" t="s">
        <v>30</v>
      </c>
      <c r="D16" s="180" t="s">
        <v>54</v>
      </c>
      <c r="E16" s="384">
        <f>A2.7.4!E16/A2.7.4!E$29</f>
        <v>4.8542271307237275E-2</v>
      </c>
      <c r="F16" s="385">
        <f>A2.7.4!F16/A2.7.4!F$29</f>
        <v>3.8483971473260291E-2</v>
      </c>
      <c r="G16" s="384">
        <f>A2.7.4!G16/A2.7.4!G$29</f>
        <v>3.8971725268537698E-2</v>
      </c>
      <c r="H16" s="385">
        <f>A2.7.4!H16/A2.7.4!H$29</f>
        <v>3.7270754834278906E-2</v>
      </c>
      <c r="I16" s="384">
        <f>A2.7.4!I16/A2.7.4!I$29</f>
        <v>3.6303562122871058E-2</v>
      </c>
      <c r="J16" s="385">
        <f>A2.7.4!J16/A2.7.4!J$29</f>
        <v>3.274951038553868E-2</v>
      </c>
      <c r="K16" s="384">
        <f>A2.7.4!K16/A2.7.4!K$29</f>
        <v>3.8070754997385603E-2</v>
      </c>
      <c r="L16" s="385">
        <f>A2.7.4!L16/A2.7.4!L$29</f>
        <v>3.3024774068713472E-2</v>
      </c>
    </row>
    <row r="17" spans="1:12" customFormat="1" ht="13.35" customHeight="1" x14ac:dyDescent="0.25">
      <c r="A17" s="1"/>
      <c r="B17" s="376"/>
      <c r="C17" s="13" t="s">
        <v>31</v>
      </c>
      <c r="D17" s="180" t="s">
        <v>55</v>
      </c>
      <c r="E17" s="384">
        <f>A2.7.4!E17/A2.7.4!E$29</f>
        <v>4.320853063709848E-2</v>
      </c>
      <c r="F17" s="385">
        <f>A2.7.4!F17/A2.7.4!F$29</f>
        <v>3.5742600504695403E-2</v>
      </c>
      <c r="G17" s="384">
        <f>A2.7.4!G17/A2.7.4!G$29</f>
        <v>4.2024260161413286E-2</v>
      </c>
      <c r="H17" s="385">
        <f>A2.7.4!H17/A2.7.4!H$29</f>
        <v>4.0209520881854359E-2</v>
      </c>
      <c r="I17" s="384">
        <f>A2.7.4!I17/A2.7.4!I$29</f>
        <v>3.7011741497728304E-2</v>
      </c>
      <c r="J17" s="385">
        <f>A2.7.4!J17/A2.7.4!J$29</f>
        <v>3.4825527169215248E-2</v>
      </c>
      <c r="K17" s="384">
        <f>A2.7.4!K17/A2.7.4!K$29</f>
        <v>3.6765374914622562E-2</v>
      </c>
      <c r="L17" s="385">
        <f>A2.7.4!L17/A2.7.4!L$29</f>
        <v>3.1330904242115314E-2</v>
      </c>
    </row>
    <row r="18" spans="1:12" customFormat="1" ht="13.35" customHeight="1" x14ac:dyDescent="0.25">
      <c r="A18" s="1"/>
      <c r="B18" s="376"/>
      <c r="C18" s="13" t="s">
        <v>32</v>
      </c>
      <c r="D18" s="180" t="s">
        <v>56</v>
      </c>
      <c r="E18" s="384">
        <f>A2.7.4!E18/A2.7.4!E$29</f>
        <v>3.9563842720563465E-2</v>
      </c>
      <c r="F18" s="385">
        <f>A2.7.4!F18/A2.7.4!F$29</f>
        <v>3.5118525692935824E-2</v>
      </c>
      <c r="G18" s="384">
        <f>A2.7.4!G18/A2.7.4!G$29</f>
        <v>3.8361484045530574E-2</v>
      </c>
      <c r="H18" s="385">
        <f>A2.7.4!H18/A2.7.4!H$29</f>
        <v>3.6158403786138903E-2</v>
      </c>
      <c r="I18" s="384">
        <f>A2.7.4!I18/A2.7.4!I$29</f>
        <v>4.2594146341778612E-2</v>
      </c>
      <c r="J18" s="385">
        <f>A2.7.4!J18/A2.7.4!J$29</f>
        <v>3.9820327247115948E-2</v>
      </c>
      <c r="K18" s="384">
        <f>A2.7.4!K18/A2.7.4!K$29</f>
        <v>3.7586696769669567E-2</v>
      </c>
      <c r="L18" s="385">
        <f>A2.7.4!L18/A2.7.4!L$29</f>
        <v>3.0503768526690001E-2</v>
      </c>
    </row>
    <row r="19" spans="1:12" customFormat="1" ht="13.35" customHeight="1" x14ac:dyDescent="0.25">
      <c r="A19" s="1"/>
      <c r="B19" s="376"/>
      <c r="C19" s="13" t="s">
        <v>33</v>
      </c>
      <c r="D19" s="180" t="s">
        <v>57</v>
      </c>
      <c r="E19" s="384">
        <f>A2.7.4!E19/A2.7.4!E$29</f>
        <v>4.3104743451049483E-2</v>
      </c>
      <c r="F19" s="385">
        <f>A2.7.4!F19/A2.7.4!F$29</f>
        <v>3.6503383246826886E-2</v>
      </c>
      <c r="G19" s="384">
        <f>A2.7.4!G19/A2.7.4!G$29</f>
        <v>3.672177219100517E-2</v>
      </c>
      <c r="H19" s="385">
        <f>A2.7.4!H19/A2.7.4!H$29</f>
        <v>3.475766548716791E-2</v>
      </c>
      <c r="I19" s="384">
        <f>A2.7.4!I19/A2.7.4!I$29</f>
        <v>3.663955963648946E-2</v>
      </c>
      <c r="J19" s="385">
        <f>A2.7.4!J19/A2.7.4!J$29</f>
        <v>3.3787564661664098E-2</v>
      </c>
      <c r="K19" s="384">
        <f>A2.7.4!K19/A2.7.4!K$29</f>
        <v>3.6321351577920637E-2</v>
      </c>
      <c r="L19" s="385">
        <f>A2.7.4!L19/A2.7.4!L$29</f>
        <v>2.9786696708019429E-2</v>
      </c>
    </row>
    <row r="20" spans="1:12" customFormat="1" ht="13.35" customHeight="1" x14ac:dyDescent="0.25">
      <c r="A20" s="1"/>
      <c r="B20" s="376"/>
      <c r="C20" s="13" t="s">
        <v>34</v>
      </c>
      <c r="D20" s="180" t="s">
        <v>58</v>
      </c>
      <c r="E20" s="384">
        <f>A2.7.4!E20/A2.7.4!E$29</f>
        <v>0.1707219696129533</v>
      </c>
      <c r="F20" s="385">
        <f>A2.7.4!F20/A2.7.4!F$29</f>
        <v>0.14715275607242556</v>
      </c>
      <c r="G20" s="384">
        <f>A2.7.4!G20/A2.7.4!G$29</f>
        <v>0.17635340175431893</v>
      </c>
      <c r="H20" s="385">
        <f>A2.7.4!H20/A2.7.4!H$29</f>
        <v>0.17686465220646036</v>
      </c>
      <c r="I20" s="384">
        <f>A2.7.4!I20/A2.7.4!I$29</f>
        <v>0.16550494449417996</v>
      </c>
      <c r="J20" s="385">
        <f>A2.7.4!J20/A2.7.4!J$29</f>
        <v>0.16607227102795369</v>
      </c>
      <c r="K20" s="384">
        <f>A2.7.4!K20/A2.7.4!K$29</f>
        <v>0.16927237192171116</v>
      </c>
      <c r="L20" s="385">
        <f>A2.7.4!L20/A2.7.4!L$29</f>
        <v>0.13212182317449353</v>
      </c>
    </row>
    <row r="21" spans="1:12" customFormat="1" ht="13.35" customHeight="1" x14ac:dyDescent="0.25">
      <c r="A21" s="1"/>
      <c r="B21" s="376"/>
      <c r="C21" s="13" t="s">
        <v>35</v>
      </c>
      <c r="D21" s="180" t="s">
        <v>59</v>
      </c>
      <c r="E21" s="384">
        <f>A2.7.4!E21/A2.7.4!E$29</f>
        <v>0.14773185241294745</v>
      </c>
      <c r="F21" s="385">
        <f>A2.7.4!F21/A2.7.4!F$29</f>
        <v>0.14731259592113249</v>
      </c>
      <c r="G21" s="384">
        <f>A2.7.4!G21/A2.7.4!G$29</f>
        <v>0.17778316671012878</v>
      </c>
      <c r="H21" s="385">
        <f>A2.7.4!H21/A2.7.4!H$29</f>
        <v>0.18365674859581294</v>
      </c>
      <c r="I21" s="384">
        <f>A2.7.4!I21/A2.7.4!I$29</f>
        <v>0.19444240728003229</v>
      </c>
      <c r="J21" s="385">
        <f>A2.7.4!J21/A2.7.4!J$29</f>
        <v>0.20285634027053998</v>
      </c>
      <c r="K21" s="384">
        <f>A2.7.4!K21/A2.7.4!K$29</f>
        <v>0.20491919624496985</v>
      </c>
      <c r="L21" s="385">
        <f>A2.7.4!L21/A2.7.4!L$29</f>
        <v>0.17095800062860828</v>
      </c>
    </row>
    <row r="22" spans="1:12" customFormat="1" ht="13.35" customHeight="1" x14ac:dyDescent="0.25">
      <c r="A22" s="1"/>
      <c r="B22" s="376"/>
      <c r="C22" s="13" t="s">
        <v>36</v>
      </c>
      <c r="D22" s="180" t="s">
        <v>60</v>
      </c>
      <c r="E22" s="384">
        <f>A2.7.4!E22/A2.7.4!E$29</f>
        <v>6.5351191983276866E-2</v>
      </c>
      <c r="F22" s="385">
        <f>A2.7.4!F22/A2.7.4!F$29</f>
        <v>7.069212039534524E-2</v>
      </c>
      <c r="G22" s="384">
        <f>A2.7.4!G22/A2.7.4!G$29</f>
        <v>8.1020235625530471E-2</v>
      </c>
      <c r="H22" s="385">
        <f>A2.7.4!H22/A2.7.4!H$29</f>
        <v>8.5720653185328191E-2</v>
      </c>
      <c r="I22" s="384">
        <f>A2.7.4!I22/A2.7.4!I$29</f>
        <v>8.6224392708724729E-2</v>
      </c>
      <c r="J22" s="385">
        <f>A2.7.4!J22/A2.7.4!J$29</f>
        <v>9.0943290111064654E-2</v>
      </c>
      <c r="K22" s="384">
        <f>A2.7.4!K22/A2.7.4!K$29</f>
        <v>8.2598046054682808E-2</v>
      </c>
      <c r="L22" s="385">
        <f>A2.7.4!L22/A2.7.4!L$29</f>
        <v>8.4792464679175186E-2</v>
      </c>
    </row>
    <row r="23" spans="1:12" customFormat="1" ht="13.35" customHeight="1" x14ac:dyDescent="0.25">
      <c r="A23" s="1"/>
      <c r="B23" s="376"/>
      <c r="C23" s="13" t="s">
        <v>37</v>
      </c>
      <c r="D23" s="180" t="s">
        <v>61</v>
      </c>
      <c r="E23" s="384">
        <f>A2.7.4!E23/A2.7.4!E$29</f>
        <v>3.2376998583388612E-2</v>
      </c>
      <c r="F23" s="385">
        <f>A2.7.4!F23/A2.7.4!F$29</f>
        <v>3.764231052709123E-2</v>
      </c>
      <c r="G23" s="384">
        <f>A2.7.4!G23/A2.7.4!G$29</f>
        <v>4.2370738983185975E-2</v>
      </c>
      <c r="H23" s="385">
        <f>A2.7.4!H23/A2.7.4!H$29</f>
        <v>4.5704460899271972E-2</v>
      </c>
      <c r="I23" s="384">
        <f>A2.7.4!I23/A2.7.4!I$29</f>
        <v>4.7752031250353363E-2</v>
      </c>
      <c r="J23" s="385">
        <f>A2.7.4!J23/A2.7.4!J$29</f>
        <v>5.1539889977428262E-2</v>
      </c>
      <c r="K23" s="384">
        <f>A2.7.4!K23/A2.7.4!K$29</f>
        <v>4.1906825463646498E-2</v>
      </c>
      <c r="L23" s="385">
        <f>A2.7.4!L23/A2.7.4!L$29</f>
        <v>4.7539421014511994E-2</v>
      </c>
    </row>
    <row r="24" spans="1:12" customFormat="1" ht="13.35" customHeight="1" x14ac:dyDescent="0.25">
      <c r="A24" s="1"/>
      <c r="B24" s="376"/>
      <c r="C24" s="13" t="s">
        <v>38</v>
      </c>
      <c r="D24" s="180" t="s">
        <v>62</v>
      </c>
      <c r="E24" s="384">
        <f>A2.7.4!E24/A2.7.4!E$29</f>
        <v>3.2721839878970746E-2</v>
      </c>
      <c r="F24" s="385">
        <f>A2.7.4!F24/A2.7.4!F$29</f>
        <v>4.0715864934622509E-2</v>
      </c>
      <c r="G24" s="384">
        <f>A2.7.4!G24/A2.7.4!G$29</f>
        <v>4.6777962883912984E-2</v>
      </c>
      <c r="H24" s="385">
        <f>A2.7.4!H24/A2.7.4!H$29</f>
        <v>5.0654396121539956E-2</v>
      </c>
      <c r="I24" s="384">
        <f>A2.7.4!I24/A2.7.4!I$29</f>
        <v>5.2181383088534379E-2</v>
      </c>
      <c r="J24" s="385">
        <f>A2.7.4!J24/A2.7.4!J$29</f>
        <v>5.6871035803263865E-2</v>
      </c>
      <c r="K24" s="384">
        <f>A2.7.4!K24/A2.7.4!K$29</f>
        <v>3.8432282195028152E-2</v>
      </c>
      <c r="L24" s="385">
        <f>A2.7.4!L24/A2.7.4!L$29</f>
        <v>4.9419623233538955E-2</v>
      </c>
    </row>
    <row r="25" spans="1:12" customFormat="1" ht="13.35" customHeight="1" x14ac:dyDescent="0.25">
      <c r="A25" s="1"/>
      <c r="B25" s="376"/>
      <c r="C25" s="13" t="s">
        <v>39</v>
      </c>
      <c r="D25" s="180" t="s">
        <v>63</v>
      </c>
      <c r="E25" s="384">
        <f>A2.7.4!E25/A2.7.4!E$29</f>
        <v>9.8133295389630903E-3</v>
      </c>
      <c r="F25" s="385">
        <f>A2.7.4!F25/A2.7.4!F$29</f>
        <v>1.3838041448091276E-2</v>
      </c>
      <c r="G25" s="384">
        <f>A2.7.4!G25/A2.7.4!G$29</f>
        <v>1.5625098620230312E-2</v>
      </c>
      <c r="H25" s="385">
        <f>A2.7.4!H25/A2.7.4!H$29</f>
        <v>1.7334622990561668E-2</v>
      </c>
      <c r="I25" s="384">
        <f>A2.7.4!I25/A2.7.4!I$29</f>
        <v>1.8478894025414982E-2</v>
      </c>
      <c r="J25" s="385">
        <f>A2.7.4!J25/A2.7.4!J$29</f>
        <v>2.051177530560774E-2</v>
      </c>
      <c r="K25" s="384">
        <f>A2.7.4!K25/A2.7.4!K$29</f>
        <v>8.907156661381253E-3</v>
      </c>
      <c r="L25" s="385">
        <f>A2.7.4!L25/A2.7.4!L$29</f>
        <v>1.7557634551155707E-2</v>
      </c>
    </row>
    <row r="26" spans="1:12" customFormat="1" ht="13.35" customHeight="1" x14ac:dyDescent="0.25">
      <c r="A26" s="1"/>
      <c r="B26" s="376"/>
      <c r="C26" s="13" t="s">
        <v>40</v>
      </c>
      <c r="D26" s="180" t="s">
        <v>64</v>
      </c>
      <c r="E26" s="384">
        <f>A2.7.4!E26/A2.7.4!E$29</f>
        <v>8.0133751551053466E-3</v>
      </c>
      <c r="F26" s="385">
        <f>A2.7.4!F26/A2.7.4!F$29</f>
        <v>1.1998348472584299E-2</v>
      </c>
      <c r="G26" s="384">
        <f>A2.7.4!G26/A2.7.4!G$29</f>
        <v>1.4011962322504347E-2</v>
      </c>
      <c r="H26" s="385">
        <f>A2.7.4!H26/A2.7.4!H$29</f>
        <v>1.6185356263178737E-2</v>
      </c>
      <c r="I26" s="384">
        <f>A2.7.4!I26/A2.7.4!I$29</f>
        <v>1.6141126709508503E-2</v>
      </c>
      <c r="J26" s="385">
        <f>A2.7.4!J26/A2.7.4!J$29</f>
        <v>1.8715312726063738E-2</v>
      </c>
      <c r="K26" s="384">
        <f>A2.7.4!K26/A2.7.4!K$29</f>
        <v>5.6291483122867083E-3</v>
      </c>
      <c r="L26" s="385">
        <f>A2.7.4!L26/A2.7.4!L$29</f>
        <v>1.6021143859380867E-2</v>
      </c>
    </row>
    <row r="27" spans="1:12" customFormat="1" ht="13.35" customHeight="1" x14ac:dyDescent="0.25">
      <c r="A27" s="1"/>
      <c r="B27" s="376"/>
      <c r="C27" s="13" t="s">
        <v>41</v>
      </c>
      <c r="D27" s="180" t="s">
        <v>65</v>
      </c>
      <c r="E27" s="384">
        <f>A2.7.4!E27/A2.7.4!E$29</f>
        <v>1.9656790841617823E-3</v>
      </c>
      <c r="F27" s="385">
        <f>A2.7.4!F27/A2.7.4!F$29</f>
        <v>3.1641519391686791E-3</v>
      </c>
      <c r="G27" s="384">
        <f>A2.7.4!G27/A2.7.4!G$29</f>
        <v>3.6820433945623089E-3</v>
      </c>
      <c r="H27" s="385">
        <f>A2.7.4!H27/A2.7.4!H$29</f>
        <v>4.3400501487258067E-3</v>
      </c>
      <c r="I27" s="384">
        <f>A2.7.4!I27/A2.7.4!I$29</f>
        <v>4.0520007844249643E-3</v>
      </c>
      <c r="J27" s="385">
        <f>A2.7.4!J27/A2.7.4!J$29</f>
        <v>4.9476711579743947E-3</v>
      </c>
      <c r="K27" s="384">
        <f>A2.7.4!K27/A2.7.4!K$29</f>
        <v>1.1864885882362933E-3</v>
      </c>
      <c r="L27" s="385">
        <f>A2.7.4!L27/A2.7.4!L$29</f>
        <v>4.9276666899521751E-3</v>
      </c>
    </row>
    <row r="28" spans="1:12" customFormat="1" ht="13.35" customHeight="1" x14ac:dyDescent="0.25">
      <c r="A28" s="1"/>
      <c r="B28" s="377"/>
      <c r="C28" s="135" t="s">
        <v>42</v>
      </c>
      <c r="D28" s="210" t="s">
        <v>66</v>
      </c>
      <c r="E28" s="386">
        <f>A2.7.4!E28/A2.7.4!E$29</f>
        <v>3.2726443342868082E-4</v>
      </c>
      <c r="F28" s="387">
        <f>A2.7.4!F28/A2.7.4!F$29</f>
        <v>5.3854338479598961E-4</v>
      </c>
      <c r="G28" s="386">
        <f>A2.7.4!G28/A2.7.4!G$29</f>
        <v>6.0758366732718003E-4</v>
      </c>
      <c r="H28" s="387">
        <f>A2.7.4!H28/A2.7.4!H$29</f>
        <v>7.7105642024231523E-4</v>
      </c>
      <c r="I28" s="386">
        <f>A2.7.4!I28/A2.7.4!I$29</f>
        <v>7.1464086550374908E-4</v>
      </c>
      <c r="J28" s="387">
        <f>A2.7.4!J28/A2.7.4!J$29</f>
        <v>9.1398051987220681E-4</v>
      </c>
      <c r="K28" s="386">
        <f>A2.7.4!K28/A2.7.4!K$29</f>
        <v>2.0260081210169833E-4</v>
      </c>
      <c r="L28" s="387">
        <f>A2.7.4!L28/A2.7.4!L$29</f>
        <v>9.5318385392796753E-4</v>
      </c>
    </row>
    <row r="29" spans="1:12" customFormat="1" ht="13.35" customHeight="1" x14ac:dyDescent="0.25">
      <c r="A29" s="1"/>
      <c r="B29" s="377"/>
      <c r="C29" s="380" t="s">
        <v>8</v>
      </c>
      <c r="D29" s="381"/>
      <c r="E29" s="388">
        <f>A2.7.4!E29/A2.7.4!E$29</f>
        <v>1</v>
      </c>
      <c r="F29" s="389">
        <f>A2.7.4!F29/A2.7.4!F$29</f>
        <v>1</v>
      </c>
      <c r="G29" s="388">
        <f>A2.7.4!G29/A2.7.4!G$29</f>
        <v>1</v>
      </c>
      <c r="H29" s="389">
        <f>A2.7.4!H29/A2.7.4!H$29</f>
        <v>1</v>
      </c>
      <c r="I29" s="388">
        <f>A2.7.4!I29/A2.7.4!I$29</f>
        <v>1</v>
      </c>
      <c r="J29" s="389">
        <f>A2.7.4!J29/A2.7.4!J$29</f>
        <v>1</v>
      </c>
      <c r="K29" s="388">
        <f>A2.7.4!K29/A2.7.4!K$29</f>
        <v>1</v>
      </c>
      <c r="L29" s="389">
        <f>A2.7.4!L29/A2.7.4!L$29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7" tint="0.79998168889431442"/>
    <pageSetUpPr fitToPage="1"/>
  </sheetPr>
  <dimension ref="A1:O33"/>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5" s="8" customFormat="1" ht="15" customHeight="1" x14ac:dyDescent="0.25">
      <c r="A1" s="50"/>
      <c r="B1" s="244" t="s">
        <v>394</v>
      </c>
      <c r="C1" s="163"/>
      <c r="D1" s="163"/>
      <c r="E1" s="163"/>
      <c r="F1" s="163"/>
      <c r="G1" s="163"/>
      <c r="H1" s="163"/>
      <c r="I1" s="163"/>
      <c r="J1" s="163"/>
      <c r="K1" s="163"/>
      <c r="L1" s="163"/>
    </row>
    <row r="2" spans="1:15" s="8" customFormat="1" ht="15" customHeight="1" x14ac:dyDescent="0.25">
      <c r="A2" s="50"/>
      <c r="B2" s="234"/>
      <c r="C2" s="235" t="s">
        <v>162</v>
      </c>
      <c r="D2" s="286"/>
      <c r="E2" s="236" t="s">
        <v>1012</v>
      </c>
      <c r="F2" s="238"/>
      <c r="G2" s="239" t="s">
        <v>1013</v>
      </c>
      <c r="H2" s="238"/>
      <c r="I2" s="239" t="s">
        <v>1014</v>
      </c>
      <c r="J2" s="238"/>
      <c r="K2" s="1124" t="s">
        <v>1015</v>
      </c>
      <c r="L2" s="1077"/>
    </row>
    <row r="3" spans="1:15" ht="24.9" customHeight="1" x14ac:dyDescent="0.2">
      <c r="B3" s="240"/>
      <c r="C3" s="1139" t="s">
        <v>87</v>
      </c>
      <c r="D3" s="1140"/>
      <c r="E3" s="369" t="s">
        <v>17</v>
      </c>
      <c r="F3" s="370" t="s">
        <v>101</v>
      </c>
      <c r="G3" s="369" t="s">
        <v>17</v>
      </c>
      <c r="H3" s="370" t="s">
        <v>101</v>
      </c>
      <c r="I3" s="369" t="s">
        <v>17</v>
      </c>
      <c r="J3" s="370" t="s">
        <v>101</v>
      </c>
      <c r="K3" s="369" t="s">
        <v>17</v>
      </c>
      <c r="L3" s="370" t="s">
        <v>101</v>
      </c>
    </row>
    <row r="4" spans="1:15" ht="13.35" customHeight="1" x14ac:dyDescent="0.25">
      <c r="B4" s="88"/>
      <c r="C4" s="13" t="s">
        <v>18</v>
      </c>
      <c r="D4" s="180" t="s">
        <v>43</v>
      </c>
      <c r="E4" s="399">
        <v>816</v>
      </c>
      <c r="F4" s="400">
        <v>67.944204999999997</v>
      </c>
      <c r="G4" s="399">
        <v>788</v>
      </c>
      <c r="H4" s="400">
        <v>69.561210000000003</v>
      </c>
      <c r="I4" s="399">
        <v>868</v>
      </c>
      <c r="J4" s="400">
        <v>81.561933999999994</v>
      </c>
      <c r="K4" s="399">
        <v>679</v>
      </c>
      <c r="L4" s="400">
        <v>71.394931</v>
      </c>
      <c r="O4" s="558"/>
    </row>
    <row r="5" spans="1:15" ht="13.35" customHeight="1" x14ac:dyDescent="0.25">
      <c r="B5" s="88"/>
      <c r="C5" s="13" t="s">
        <v>19</v>
      </c>
      <c r="D5" s="181" t="s">
        <v>125</v>
      </c>
      <c r="E5" s="399">
        <v>2</v>
      </c>
      <c r="F5" s="400">
        <v>7.8461000000000003E-2</v>
      </c>
      <c r="G5" s="399">
        <v>0</v>
      </c>
      <c r="H5" s="400">
        <v>0</v>
      </c>
      <c r="I5" s="399">
        <v>0</v>
      </c>
      <c r="J5" s="400">
        <v>0</v>
      </c>
      <c r="K5" s="399">
        <v>0</v>
      </c>
      <c r="L5" s="400">
        <v>0</v>
      </c>
    </row>
    <row r="6" spans="1:15" ht="13.35" customHeight="1" x14ac:dyDescent="0.25">
      <c r="B6" s="88"/>
      <c r="C6" s="13" t="s">
        <v>20</v>
      </c>
      <c r="D6" s="180" t="s">
        <v>44</v>
      </c>
      <c r="E6" s="399">
        <v>469</v>
      </c>
      <c r="F6" s="400">
        <v>20.750012999999999</v>
      </c>
      <c r="G6" s="399">
        <v>424</v>
      </c>
      <c r="H6" s="400">
        <v>19.938576000000001</v>
      </c>
      <c r="I6" s="399">
        <v>428</v>
      </c>
      <c r="J6" s="400">
        <v>21.887343999999999</v>
      </c>
      <c r="K6" s="399">
        <v>319</v>
      </c>
      <c r="L6" s="400">
        <v>15.268371</v>
      </c>
    </row>
    <row r="7" spans="1:15" ht="13.35" customHeight="1" x14ac:dyDescent="0.25">
      <c r="B7" s="88"/>
      <c r="C7" s="13" t="s">
        <v>21</v>
      </c>
      <c r="D7" s="180" t="s">
        <v>45</v>
      </c>
      <c r="E7" s="399">
        <v>475</v>
      </c>
      <c r="F7" s="400">
        <v>18.246085000000001</v>
      </c>
      <c r="G7" s="399">
        <v>445</v>
      </c>
      <c r="H7" s="400">
        <v>19.223132</v>
      </c>
      <c r="I7" s="399">
        <v>447</v>
      </c>
      <c r="J7" s="400">
        <v>19.465064000000002</v>
      </c>
      <c r="K7" s="399">
        <v>250</v>
      </c>
      <c r="L7" s="400">
        <v>12.526465</v>
      </c>
    </row>
    <row r="8" spans="1:15" ht="13.35" customHeight="1" x14ac:dyDescent="0.25">
      <c r="B8" s="88"/>
      <c r="C8" s="13" t="s">
        <v>22</v>
      </c>
      <c r="D8" s="180" t="s">
        <v>46</v>
      </c>
      <c r="E8" s="399">
        <v>702</v>
      </c>
      <c r="F8" s="400">
        <v>23.918351000000001</v>
      </c>
      <c r="G8" s="399">
        <v>632</v>
      </c>
      <c r="H8" s="400">
        <v>22.993001</v>
      </c>
      <c r="I8" s="399">
        <v>650</v>
      </c>
      <c r="J8" s="400">
        <v>25.536483</v>
      </c>
      <c r="K8" s="399">
        <v>332</v>
      </c>
      <c r="L8" s="400">
        <v>10.721410000000001</v>
      </c>
    </row>
    <row r="9" spans="1:15" ht="13.35" customHeight="1" x14ac:dyDescent="0.25">
      <c r="B9" s="88"/>
      <c r="C9" s="13" t="s">
        <v>23</v>
      </c>
      <c r="D9" s="180" t="s">
        <v>47</v>
      </c>
      <c r="E9" s="399">
        <v>1084</v>
      </c>
      <c r="F9" s="400">
        <v>31.081451999999999</v>
      </c>
      <c r="G9" s="399">
        <v>928</v>
      </c>
      <c r="H9" s="400">
        <v>31.189420999999999</v>
      </c>
      <c r="I9" s="399">
        <v>1004</v>
      </c>
      <c r="J9" s="400">
        <v>36.294828000000003</v>
      </c>
      <c r="K9" s="399">
        <v>596</v>
      </c>
      <c r="L9" s="400">
        <v>19.693055000000001</v>
      </c>
    </row>
    <row r="10" spans="1:15" s="37" customFormat="1" ht="13.35" customHeight="1" x14ac:dyDescent="0.25">
      <c r="B10" s="88"/>
      <c r="C10" s="13" t="s">
        <v>24</v>
      </c>
      <c r="D10" s="180" t="s">
        <v>48</v>
      </c>
      <c r="E10" s="399">
        <v>1405</v>
      </c>
      <c r="F10" s="400">
        <v>38.401211000000004</v>
      </c>
      <c r="G10" s="399">
        <v>1340</v>
      </c>
      <c r="H10" s="400">
        <v>41.79495</v>
      </c>
      <c r="I10" s="399">
        <v>1391</v>
      </c>
      <c r="J10" s="400">
        <v>45.699046000000003</v>
      </c>
      <c r="K10" s="399">
        <v>943</v>
      </c>
      <c r="L10" s="400">
        <v>25.583879</v>
      </c>
    </row>
    <row r="11" spans="1:15" s="1" customFormat="1" ht="13.35" customHeight="1" x14ac:dyDescent="0.25">
      <c r="B11" s="376"/>
      <c r="C11" s="13" t="s">
        <v>25</v>
      </c>
      <c r="D11" s="180" t="s">
        <v>49</v>
      </c>
      <c r="E11" s="399">
        <v>1345</v>
      </c>
      <c r="F11" s="400">
        <v>37.390759000000003</v>
      </c>
      <c r="G11" s="399">
        <v>1327</v>
      </c>
      <c r="H11" s="400">
        <v>41.995944000000001</v>
      </c>
      <c r="I11" s="399">
        <v>1626</v>
      </c>
      <c r="J11" s="400">
        <v>51.631225999999998</v>
      </c>
      <c r="K11" s="399">
        <v>1221</v>
      </c>
      <c r="L11" s="400">
        <v>34.045783</v>
      </c>
    </row>
    <row r="12" spans="1:15" s="1" customFormat="1" ht="13.35" customHeight="1" x14ac:dyDescent="0.25">
      <c r="B12" s="376"/>
      <c r="C12" s="13" t="s">
        <v>26</v>
      </c>
      <c r="D12" s="180" t="s">
        <v>50</v>
      </c>
      <c r="E12" s="399">
        <v>1225</v>
      </c>
      <c r="F12" s="400">
        <v>32.984029</v>
      </c>
      <c r="G12" s="399">
        <v>1215</v>
      </c>
      <c r="H12" s="400">
        <v>40.415641999999998</v>
      </c>
      <c r="I12" s="399">
        <v>1585</v>
      </c>
      <c r="J12" s="400">
        <v>54.794182999999997</v>
      </c>
      <c r="K12" s="399">
        <v>1252</v>
      </c>
      <c r="L12" s="400">
        <v>30.739910999999999</v>
      </c>
    </row>
    <row r="13" spans="1:15" s="1" customFormat="1" ht="13.35" customHeight="1" x14ac:dyDescent="0.25">
      <c r="B13" s="376"/>
      <c r="C13" s="13" t="s">
        <v>27</v>
      </c>
      <c r="D13" s="180" t="s">
        <v>51</v>
      </c>
      <c r="E13" s="399">
        <v>1240</v>
      </c>
      <c r="F13" s="400">
        <v>36.040864999999997</v>
      </c>
      <c r="G13" s="399">
        <v>1229</v>
      </c>
      <c r="H13" s="400">
        <v>42.040723</v>
      </c>
      <c r="I13" s="399">
        <v>1560</v>
      </c>
      <c r="J13" s="400">
        <v>57.896774000000001</v>
      </c>
      <c r="K13" s="399">
        <v>1362</v>
      </c>
      <c r="L13" s="400">
        <v>35.942245</v>
      </c>
    </row>
    <row r="14" spans="1:15" s="1" customFormat="1" ht="13.35" customHeight="1" x14ac:dyDescent="0.25">
      <c r="B14" s="376"/>
      <c r="C14" s="13" t="s">
        <v>28</v>
      </c>
      <c r="D14" s="180" t="s">
        <v>52</v>
      </c>
      <c r="E14" s="399">
        <v>1160</v>
      </c>
      <c r="F14" s="400">
        <v>34.845824</v>
      </c>
      <c r="G14" s="399">
        <v>1204</v>
      </c>
      <c r="H14" s="400">
        <v>46.633882999999997</v>
      </c>
      <c r="I14" s="399">
        <v>1528</v>
      </c>
      <c r="J14" s="400">
        <v>57.860729999999997</v>
      </c>
      <c r="K14" s="399">
        <v>1392</v>
      </c>
      <c r="L14" s="400">
        <v>33.981403</v>
      </c>
    </row>
    <row r="15" spans="1:15" customFormat="1" ht="13.35" customHeight="1" x14ac:dyDescent="0.25">
      <c r="A15" s="1"/>
      <c r="B15" s="376"/>
      <c r="C15" s="13" t="s">
        <v>29</v>
      </c>
      <c r="D15" s="180" t="s">
        <v>53</v>
      </c>
      <c r="E15" s="399">
        <v>1213</v>
      </c>
      <c r="F15" s="400">
        <v>38.486668000000002</v>
      </c>
      <c r="G15" s="399">
        <v>1150</v>
      </c>
      <c r="H15" s="400">
        <v>46.032676000000002</v>
      </c>
      <c r="I15" s="399">
        <v>1458</v>
      </c>
      <c r="J15" s="400">
        <v>62.798597999999998</v>
      </c>
      <c r="K15" s="399">
        <v>1421</v>
      </c>
      <c r="L15" s="400">
        <v>38.902940000000001</v>
      </c>
    </row>
    <row r="16" spans="1:15" customFormat="1" ht="13.35" customHeight="1" x14ac:dyDescent="0.25">
      <c r="A16" s="1"/>
      <c r="B16" s="376"/>
      <c r="C16" s="13" t="s">
        <v>30</v>
      </c>
      <c r="D16" s="180" t="s">
        <v>54</v>
      </c>
      <c r="E16" s="399">
        <v>1158</v>
      </c>
      <c r="F16" s="400">
        <v>35.950021999999997</v>
      </c>
      <c r="G16" s="399">
        <v>1098</v>
      </c>
      <c r="H16" s="400">
        <v>43.632848000000003</v>
      </c>
      <c r="I16" s="399">
        <v>1528</v>
      </c>
      <c r="J16" s="400">
        <v>70.648448000000002</v>
      </c>
      <c r="K16" s="399">
        <v>1446</v>
      </c>
      <c r="L16" s="400">
        <v>38.824207000000001</v>
      </c>
    </row>
    <row r="17" spans="1:12" customFormat="1" ht="13.35" customHeight="1" x14ac:dyDescent="0.25">
      <c r="A17" s="1"/>
      <c r="B17" s="376"/>
      <c r="C17" s="13" t="s">
        <v>31</v>
      </c>
      <c r="D17" s="180" t="s">
        <v>55</v>
      </c>
      <c r="E17" s="399">
        <v>1142</v>
      </c>
      <c r="F17" s="400">
        <v>36.565047</v>
      </c>
      <c r="G17" s="399">
        <v>1059</v>
      </c>
      <c r="H17" s="400">
        <v>43.284090999999997</v>
      </c>
      <c r="I17" s="399">
        <v>1418</v>
      </c>
      <c r="J17" s="400">
        <v>65.441047999999995</v>
      </c>
      <c r="K17" s="399">
        <v>1386</v>
      </c>
      <c r="L17" s="400">
        <v>38.034280000000003</v>
      </c>
    </row>
    <row r="18" spans="1:12" customFormat="1" ht="13.35" customHeight="1" x14ac:dyDescent="0.25">
      <c r="A18" s="1"/>
      <c r="B18" s="376"/>
      <c r="C18" s="13" t="s">
        <v>32</v>
      </c>
      <c r="D18" s="180" t="s">
        <v>56</v>
      </c>
      <c r="E18" s="399">
        <v>1106</v>
      </c>
      <c r="F18" s="400">
        <v>33.721848000000001</v>
      </c>
      <c r="G18" s="399">
        <v>1102</v>
      </c>
      <c r="H18" s="400">
        <v>43.838369999999998</v>
      </c>
      <c r="I18" s="399">
        <v>1365</v>
      </c>
      <c r="J18" s="400">
        <v>62.893619000000001</v>
      </c>
      <c r="K18" s="399">
        <v>1389</v>
      </c>
      <c r="L18" s="400">
        <v>41.303846999999998</v>
      </c>
    </row>
    <row r="19" spans="1:12" customFormat="1" ht="13.35" customHeight="1" x14ac:dyDescent="0.25">
      <c r="A19" s="1"/>
      <c r="B19" s="376"/>
      <c r="C19" s="13" t="s">
        <v>33</v>
      </c>
      <c r="D19" s="180" t="s">
        <v>57</v>
      </c>
      <c r="E19" s="399">
        <v>1068</v>
      </c>
      <c r="F19" s="400">
        <v>33.446142999999999</v>
      </c>
      <c r="G19" s="399">
        <v>1120</v>
      </c>
      <c r="H19" s="400">
        <v>47.705711000000001</v>
      </c>
      <c r="I19" s="399">
        <v>1307</v>
      </c>
      <c r="J19" s="400">
        <v>61.498221999999998</v>
      </c>
      <c r="K19" s="399">
        <v>1442</v>
      </c>
      <c r="L19" s="400">
        <v>44.952010999999999</v>
      </c>
    </row>
    <row r="20" spans="1:12" customFormat="1" ht="13.35" customHeight="1" x14ac:dyDescent="0.25">
      <c r="A20" s="1"/>
      <c r="B20" s="376"/>
      <c r="C20" s="13" t="s">
        <v>34</v>
      </c>
      <c r="D20" s="180" t="s">
        <v>58</v>
      </c>
      <c r="E20" s="399">
        <v>4407</v>
      </c>
      <c r="F20" s="400">
        <v>144.54582600000001</v>
      </c>
      <c r="G20" s="399">
        <v>4691</v>
      </c>
      <c r="H20" s="400">
        <v>210.308449</v>
      </c>
      <c r="I20" s="399">
        <v>6196</v>
      </c>
      <c r="J20" s="400">
        <v>295.40165100000002</v>
      </c>
      <c r="K20" s="399">
        <v>6625</v>
      </c>
      <c r="L20" s="400">
        <v>218.259807</v>
      </c>
    </row>
    <row r="21" spans="1:12" customFormat="1" ht="13.35" customHeight="1" x14ac:dyDescent="0.25">
      <c r="A21" s="1"/>
      <c r="B21" s="376"/>
      <c r="C21" s="13" t="s">
        <v>35</v>
      </c>
      <c r="D21" s="180" t="s">
        <v>59</v>
      </c>
      <c r="E21" s="399">
        <v>4684</v>
      </c>
      <c r="F21" s="400">
        <v>183.32643300000001</v>
      </c>
      <c r="G21" s="399">
        <v>5235</v>
      </c>
      <c r="H21" s="400">
        <v>268.36989799999998</v>
      </c>
      <c r="I21" s="399">
        <v>6803</v>
      </c>
      <c r="J21" s="400">
        <v>363.40098</v>
      </c>
      <c r="K21" s="399">
        <v>8806</v>
      </c>
      <c r="L21" s="400">
        <v>294.22442699999999</v>
      </c>
    </row>
    <row r="22" spans="1:12" customFormat="1" ht="13.35" customHeight="1" x14ac:dyDescent="0.25">
      <c r="A22" s="1"/>
      <c r="B22" s="376"/>
      <c r="C22" s="13" t="s">
        <v>36</v>
      </c>
      <c r="D22" s="180" t="s">
        <v>60</v>
      </c>
      <c r="E22" s="399">
        <v>2398</v>
      </c>
      <c r="F22" s="400">
        <v>110.444774</v>
      </c>
      <c r="G22" s="399">
        <v>2773</v>
      </c>
      <c r="H22" s="400">
        <v>166.41665900000001</v>
      </c>
      <c r="I22" s="399">
        <v>3446</v>
      </c>
      <c r="J22" s="400">
        <v>209.506788</v>
      </c>
      <c r="K22" s="399">
        <v>4454</v>
      </c>
      <c r="L22" s="400">
        <v>185.554227</v>
      </c>
    </row>
    <row r="23" spans="1:12" customFormat="1" ht="13.35" customHeight="1" x14ac:dyDescent="0.25">
      <c r="A23" s="1"/>
      <c r="B23" s="376"/>
      <c r="C23" s="13" t="s">
        <v>37</v>
      </c>
      <c r="D23" s="180" t="s">
        <v>61</v>
      </c>
      <c r="E23" s="399">
        <v>1434</v>
      </c>
      <c r="F23" s="400">
        <v>79.989700999999997</v>
      </c>
      <c r="G23" s="399">
        <v>1722</v>
      </c>
      <c r="H23" s="400">
        <v>115.067804</v>
      </c>
      <c r="I23" s="399">
        <v>2109</v>
      </c>
      <c r="J23" s="400">
        <v>146.011516</v>
      </c>
      <c r="K23" s="399">
        <v>2588</v>
      </c>
      <c r="L23" s="400">
        <v>118.718378</v>
      </c>
    </row>
    <row r="24" spans="1:12" customFormat="1" ht="13.35" customHeight="1" x14ac:dyDescent="0.25">
      <c r="A24" s="1"/>
      <c r="B24" s="376"/>
      <c r="C24" s="13" t="s">
        <v>38</v>
      </c>
      <c r="D24" s="180" t="s">
        <v>62</v>
      </c>
      <c r="E24" s="399">
        <v>1594</v>
      </c>
      <c r="F24" s="400">
        <v>98.681743999999995</v>
      </c>
      <c r="G24" s="399">
        <v>2069</v>
      </c>
      <c r="H24" s="400">
        <v>160.21611799999999</v>
      </c>
      <c r="I24" s="399">
        <v>2618</v>
      </c>
      <c r="J24" s="400">
        <v>210.55863099999999</v>
      </c>
      <c r="K24" s="399">
        <v>3228</v>
      </c>
      <c r="L24" s="400">
        <v>177.26296300000001</v>
      </c>
    </row>
    <row r="25" spans="1:12" customFormat="1" ht="13.35" customHeight="1" x14ac:dyDescent="0.25">
      <c r="A25" s="1"/>
      <c r="B25" s="376"/>
      <c r="C25" s="13" t="s">
        <v>39</v>
      </c>
      <c r="D25" s="180" t="s">
        <v>63</v>
      </c>
      <c r="E25" s="399">
        <v>597</v>
      </c>
      <c r="F25" s="400">
        <v>43.880042000000003</v>
      </c>
      <c r="G25" s="399">
        <v>763</v>
      </c>
      <c r="H25" s="400">
        <v>68.612362000000005</v>
      </c>
      <c r="I25" s="399">
        <v>973</v>
      </c>
      <c r="J25" s="400">
        <v>88.950321000000002</v>
      </c>
      <c r="K25" s="399">
        <v>1329</v>
      </c>
      <c r="L25" s="400">
        <v>90.538218000000001</v>
      </c>
    </row>
    <row r="26" spans="1:12" customFormat="1" ht="13.35" customHeight="1" x14ac:dyDescent="0.25">
      <c r="A26" s="1"/>
      <c r="B26" s="376"/>
      <c r="C26" s="13" t="s">
        <v>40</v>
      </c>
      <c r="D26" s="180" t="s">
        <v>64</v>
      </c>
      <c r="E26" s="399">
        <v>523</v>
      </c>
      <c r="F26" s="400">
        <v>50.236801999999997</v>
      </c>
      <c r="G26" s="399">
        <v>725</v>
      </c>
      <c r="H26" s="400">
        <v>78.311385000000001</v>
      </c>
      <c r="I26" s="399">
        <v>894</v>
      </c>
      <c r="J26" s="400">
        <v>98.165436999999997</v>
      </c>
      <c r="K26" s="399">
        <v>1194</v>
      </c>
      <c r="L26" s="400">
        <v>101.85827</v>
      </c>
    </row>
    <row r="27" spans="1:12" customFormat="1" ht="13.35" customHeight="1" x14ac:dyDescent="0.25">
      <c r="A27" s="1"/>
      <c r="B27" s="376"/>
      <c r="C27" s="13" t="s">
        <v>41</v>
      </c>
      <c r="D27" s="180" t="s">
        <v>65</v>
      </c>
      <c r="E27" s="399">
        <v>161</v>
      </c>
      <c r="F27" s="400">
        <v>19.159336</v>
      </c>
      <c r="G27" s="399">
        <v>202</v>
      </c>
      <c r="H27" s="400">
        <v>28.870459</v>
      </c>
      <c r="I27" s="399">
        <v>271</v>
      </c>
      <c r="J27" s="400">
        <v>36.283996999999999</v>
      </c>
      <c r="K27" s="399">
        <v>307</v>
      </c>
      <c r="L27" s="400">
        <v>36.224519999999998</v>
      </c>
    </row>
    <row r="28" spans="1:12" customFormat="1" ht="13.35" customHeight="1" x14ac:dyDescent="0.25">
      <c r="A28" s="1"/>
      <c r="B28" s="377"/>
      <c r="C28" s="135" t="s">
        <v>42</v>
      </c>
      <c r="D28" s="210" t="s">
        <v>66</v>
      </c>
      <c r="E28" s="401">
        <v>19</v>
      </c>
      <c r="F28" s="402">
        <v>2.2318259999999999</v>
      </c>
      <c r="G28" s="401">
        <v>27</v>
      </c>
      <c r="H28" s="402">
        <v>4.1504339999999997</v>
      </c>
      <c r="I28" s="401">
        <v>41</v>
      </c>
      <c r="J28" s="402">
        <v>6.2020780000000002</v>
      </c>
      <c r="K28" s="401">
        <v>72</v>
      </c>
      <c r="L28" s="402">
        <v>8.7538549999999997</v>
      </c>
    </row>
    <row r="29" spans="1:12" customFormat="1" ht="13.35" customHeight="1" x14ac:dyDescent="0.25">
      <c r="A29" s="1"/>
      <c r="B29" s="377"/>
      <c r="C29" s="380" t="s">
        <v>8</v>
      </c>
      <c r="D29" s="381"/>
      <c r="E29" s="382">
        <f t="shared" ref="E29:L29" si="0">SUM(E4:E28)</f>
        <v>31427</v>
      </c>
      <c r="F29" s="383">
        <f t="shared" si="0"/>
        <v>1252.3474669999998</v>
      </c>
      <c r="G29" s="382">
        <f t="shared" si="0"/>
        <v>33268</v>
      </c>
      <c r="H29" s="383">
        <f t="shared" si="0"/>
        <v>1700.6037459999998</v>
      </c>
      <c r="I29" s="382">
        <f t="shared" si="0"/>
        <v>41514</v>
      </c>
      <c r="J29" s="383">
        <f t="shared" si="0"/>
        <v>2230.3889459999996</v>
      </c>
      <c r="K29" s="382">
        <f t="shared" si="0"/>
        <v>44033</v>
      </c>
      <c r="L29" s="383">
        <f t="shared" si="0"/>
        <v>1723.309403</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enableFormatConditionsCalculation="0">
    <tabColor theme="7" tint="0.79998168889431442"/>
    <pageSetUpPr fitToPage="1"/>
  </sheetPr>
  <dimension ref="A1:M36"/>
  <sheetViews>
    <sheetView showGridLines="0" zoomScaleNormal="100" zoomScaleSheetLayoutView="90" workbookViewId="0">
      <selection activeCell="K17" sqref="K17"/>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50"/>
      <c r="B1" s="215" t="s">
        <v>395</v>
      </c>
      <c r="C1" s="155"/>
      <c r="D1" s="155"/>
      <c r="E1" s="155"/>
      <c r="F1" s="155"/>
      <c r="G1" s="155"/>
      <c r="H1" s="155"/>
      <c r="I1" s="155"/>
      <c r="J1" s="155"/>
      <c r="K1" s="155"/>
      <c r="L1" s="155"/>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A2.7.5!E4/A2.7.5!E$29</f>
        <v>2.5964934610366881E-2</v>
      </c>
      <c r="F4" s="385">
        <f>A2.7.5!F4/A2.7.5!F$29</f>
        <v>5.4253477401731358E-2</v>
      </c>
      <c r="G4" s="384">
        <f>A2.7.5!G4/A2.7.5!G$29</f>
        <v>2.3686425393771793E-2</v>
      </c>
      <c r="H4" s="385">
        <f>A2.7.5!H4/A2.7.5!H$29</f>
        <v>4.0903832044128646E-2</v>
      </c>
      <c r="I4" s="384">
        <f>A2.7.5!I4/A2.7.5!I$29</f>
        <v>2.0908609143903262E-2</v>
      </c>
      <c r="J4" s="385">
        <f>A2.7.5!J4/A2.7.5!J$29</f>
        <v>3.6568480195471702E-2</v>
      </c>
      <c r="K4" s="384">
        <f>A2.7.5!K4/A2.7.5!K$29</f>
        <v>1.5420252992074127E-2</v>
      </c>
      <c r="L4" s="385">
        <f>A2.7.5!L4/A2.7.5!L$29</f>
        <v>4.1428968515875964E-2</v>
      </c>
    </row>
    <row r="5" spans="1:12" ht="13.35" customHeight="1" x14ac:dyDescent="0.25">
      <c r="B5" s="88"/>
      <c r="C5" s="13" t="s">
        <v>19</v>
      </c>
      <c r="D5" s="181" t="s">
        <v>125</v>
      </c>
      <c r="E5" s="384">
        <f>A2.7.5!E5/A2.7.5!E$29</f>
        <v>6.3639545613644317E-5</v>
      </c>
      <c r="F5" s="385">
        <f>A2.7.5!F5/A2.7.5!F$29</f>
        <v>6.2651142807797143E-5</v>
      </c>
      <c r="G5" s="384">
        <f>A2.7.5!G5/A2.7.5!G$29</f>
        <v>0</v>
      </c>
      <c r="H5" s="385">
        <f>A2.7.5!H5/A2.7.5!H$29</f>
        <v>0</v>
      </c>
      <c r="I5" s="384">
        <f>A2.7.5!I5/A2.7.5!I$29</f>
        <v>0</v>
      </c>
      <c r="J5" s="385">
        <f>A2.7.5!J5/A2.7.5!J$29</f>
        <v>0</v>
      </c>
      <c r="K5" s="384">
        <f>A2.7.5!K5/A2.7.5!K$29</f>
        <v>0</v>
      </c>
      <c r="L5" s="385">
        <f>A2.7.5!L5/A2.7.5!L$29</f>
        <v>0</v>
      </c>
    </row>
    <row r="6" spans="1:12" ht="13.35" customHeight="1" x14ac:dyDescent="0.25">
      <c r="B6" s="88"/>
      <c r="C6" s="13" t="s">
        <v>20</v>
      </c>
      <c r="D6" s="180" t="s">
        <v>44</v>
      </c>
      <c r="E6" s="384">
        <f>A2.7.5!E6/A2.7.5!E$29</f>
        <v>1.4923473446399592E-2</v>
      </c>
      <c r="F6" s="385">
        <f>A2.7.5!F6/A2.7.5!F$29</f>
        <v>1.6568894453634887E-2</v>
      </c>
      <c r="G6" s="384">
        <f>A2.7.5!G6/A2.7.5!G$29</f>
        <v>1.2744980161115787E-2</v>
      </c>
      <c r="H6" s="385">
        <f>A2.7.5!H6/A2.7.5!H$29</f>
        <v>1.1724410255415258E-2</v>
      </c>
      <c r="I6" s="384">
        <f>A2.7.5!I6/A2.7.5!I$29</f>
        <v>1.0309775015657368E-2</v>
      </c>
      <c r="J6" s="385">
        <f>A2.7.5!J6/A2.7.5!J$29</f>
        <v>9.8132408875380075E-3</v>
      </c>
      <c r="K6" s="384">
        <f>A2.7.5!K6/A2.7.5!K$29</f>
        <v>7.2445665750686984E-3</v>
      </c>
      <c r="L6" s="385">
        <f>A2.7.5!L6/A2.7.5!L$29</f>
        <v>8.8599127779493692E-3</v>
      </c>
    </row>
    <row r="7" spans="1:12" ht="13.35" customHeight="1" x14ac:dyDescent="0.25">
      <c r="B7" s="88"/>
      <c r="C7" s="13" t="s">
        <v>21</v>
      </c>
      <c r="D7" s="180" t="s">
        <v>45</v>
      </c>
      <c r="E7" s="384">
        <f>A2.7.5!E7/A2.7.5!E$29</f>
        <v>1.5114392083240526E-2</v>
      </c>
      <c r="F7" s="385">
        <f>A2.7.5!F7/A2.7.5!F$29</f>
        <v>1.4569506850769239E-2</v>
      </c>
      <c r="G7" s="384">
        <f>A2.7.5!G7/A2.7.5!G$29</f>
        <v>1.337621738607671E-2</v>
      </c>
      <c r="H7" s="385">
        <f>A2.7.5!H7/A2.7.5!H$29</f>
        <v>1.1303710253029163E-2</v>
      </c>
      <c r="I7" s="384">
        <f>A2.7.5!I7/A2.7.5!I$29</f>
        <v>1.0767451943922533E-2</v>
      </c>
      <c r="J7" s="385">
        <f>A2.7.5!J7/A2.7.5!J$29</f>
        <v>8.7272060933178634E-3</v>
      </c>
      <c r="K7" s="384">
        <f>A2.7.5!K7/A2.7.5!K$29</f>
        <v>5.6775600118093251E-3</v>
      </c>
      <c r="L7" s="385">
        <f>A2.7.5!L7/A2.7.5!L$29</f>
        <v>7.2688427151813085E-3</v>
      </c>
    </row>
    <row r="8" spans="1:12" ht="13.35" customHeight="1" x14ac:dyDescent="0.25">
      <c r="B8" s="88"/>
      <c r="C8" s="13" t="s">
        <v>22</v>
      </c>
      <c r="D8" s="180" t="s">
        <v>46</v>
      </c>
      <c r="E8" s="384">
        <f>A2.7.5!E8/A2.7.5!E$29</f>
        <v>2.2337480510389154E-2</v>
      </c>
      <c r="F8" s="385">
        <f>A2.7.5!F8/A2.7.5!F$29</f>
        <v>1.9098813732019954E-2</v>
      </c>
      <c r="G8" s="384">
        <f>A2.7.5!G8/A2.7.5!G$29</f>
        <v>1.8997234579776361E-2</v>
      </c>
      <c r="H8" s="385">
        <f>A2.7.5!H8/A2.7.5!H$29</f>
        <v>1.3520492974381583E-2</v>
      </c>
      <c r="I8" s="384">
        <f>A2.7.5!I8/A2.7.5!I$29</f>
        <v>1.5657368598545069E-2</v>
      </c>
      <c r="J8" s="385">
        <f>A2.7.5!J8/A2.7.5!J$29</f>
        <v>1.1449340728574434E-2</v>
      </c>
      <c r="K8" s="384">
        <f>A2.7.5!K8/A2.7.5!K$29</f>
        <v>7.5397996956827838E-3</v>
      </c>
      <c r="L8" s="385">
        <f>A2.7.5!L8/A2.7.5!L$29</f>
        <v>6.2214074740936124E-3</v>
      </c>
    </row>
    <row r="9" spans="1:12" ht="13.35" customHeight="1" x14ac:dyDescent="0.25">
      <c r="B9" s="88"/>
      <c r="C9" s="13" t="s">
        <v>23</v>
      </c>
      <c r="D9" s="180" t="s">
        <v>47</v>
      </c>
      <c r="E9" s="384">
        <f>A2.7.5!E9/A2.7.5!E$29</f>
        <v>3.4492633722595221E-2</v>
      </c>
      <c r="F9" s="385">
        <f>A2.7.5!F9/A2.7.5!F$29</f>
        <v>2.4818553012652043E-2</v>
      </c>
      <c r="G9" s="384">
        <f>A2.7.5!G9/A2.7.5!G$29</f>
        <v>2.7894673560177947E-2</v>
      </c>
      <c r="H9" s="385">
        <f>A2.7.5!H9/A2.7.5!H$29</f>
        <v>1.834020480865153E-2</v>
      </c>
      <c r="I9" s="384">
        <f>A2.7.5!I9/A2.7.5!I$29</f>
        <v>2.4184612419906538E-2</v>
      </c>
      <c r="J9" s="385">
        <f>A2.7.5!J9/A2.7.5!J$29</f>
        <v>1.6272869386790803E-2</v>
      </c>
      <c r="K9" s="384">
        <f>A2.7.5!K9/A2.7.5!K$29</f>
        <v>1.3535303068153431E-2</v>
      </c>
      <c r="L9" s="385">
        <f>A2.7.5!L9/A2.7.5!L$29</f>
        <v>1.1427463324762003E-2</v>
      </c>
    </row>
    <row r="10" spans="1:12" s="37" customFormat="1" ht="13.35" customHeight="1" x14ac:dyDescent="0.25">
      <c r="B10" s="88"/>
      <c r="C10" s="13" t="s">
        <v>24</v>
      </c>
      <c r="D10" s="180" t="s">
        <v>48</v>
      </c>
      <c r="E10" s="384">
        <f>A2.7.5!E10/A2.7.5!E$29</f>
        <v>4.4706780793585137E-2</v>
      </c>
      <c r="F10" s="385">
        <f>A2.7.5!F10/A2.7.5!F$29</f>
        <v>3.0663383774784295E-2</v>
      </c>
      <c r="G10" s="384">
        <f>A2.7.5!G10/A2.7.5!G$29</f>
        <v>4.0278946735601777E-2</v>
      </c>
      <c r="H10" s="385">
        <f>A2.7.5!H10/A2.7.5!H$29</f>
        <v>2.4576536479062893E-2</v>
      </c>
      <c r="I10" s="384">
        <f>A2.7.5!I10/A2.7.5!I$29</f>
        <v>3.3506768800886447E-2</v>
      </c>
      <c r="J10" s="385">
        <f>A2.7.5!J10/A2.7.5!J$29</f>
        <v>2.0489272098463858E-2</v>
      </c>
      <c r="K10" s="384">
        <f>A2.7.5!K10/A2.7.5!K$29</f>
        <v>2.1415756364544774E-2</v>
      </c>
      <c r="L10" s="385">
        <f>A2.7.5!L10/A2.7.5!L$29</f>
        <v>1.4845783905932764E-2</v>
      </c>
    </row>
    <row r="11" spans="1:12" s="1" customFormat="1" ht="13.35" customHeight="1" x14ac:dyDescent="0.25">
      <c r="B11" s="376"/>
      <c r="C11" s="13" t="s">
        <v>25</v>
      </c>
      <c r="D11" s="180" t="s">
        <v>49</v>
      </c>
      <c r="E11" s="384">
        <f>A2.7.5!E11/A2.7.5!E$29</f>
        <v>4.2797594425175806E-2</v>
      </c>
      <c r="F11" s="385">
        <f>A2.7.5!F11/A2.7.5!F$29</f>
        <v>2.9856537410954821E-2</v>
      </c>
      <c r="G11" s="384">
        <f>A2.7.5!G11/A2.7.5!G$29</f>
        <v>3.9888180834435495E-2</v>
      </c>
      <c r="H11" s="385">
        <f>A2.7.5!H11/A2.7.5!H$29</f>
        <v>2.4694726269290486E-2</v>
      </c>
      <c r="I11" s="384">
        <f>A2.7.5!I11/A2.7.5!I$29</f>
        <v>3.9167509755745053E-2</v>
      </c>
      <c r="J11" s="385">
        <f>A2.7.5!J11/A2.7.5!J$29</f>
        <v>2.314897860868434E-2</v>
      </c>
      <c r="K11" s="384">
        <f>A2.7.5!K11/A2.7.5!K$29</f>
        <v>2.7729203097676743E-2</v>
      </c>
      <c r="L11" s="385">
        <f>A2.7.5!L11/A2.7.5!L$29</f>
        <v>1.9756047834899444E-2</v>
      </c>
    </row>
    <row r="12" spans="1:12" s="1" customFormat="1" ht="13.35" customHeight="1" x14ac:dyDescent="0.25">
      <c r="B12" s="376"/>
      <c r="C12" s="13" t="s">
        <v>26</v>
      </c>
      <c r="D12" s="180" t="s">
        <v>50</v>
      </c>
      <c r="E12" s="384">
        <f>A2.7.5!E12/A2.7.5!E$29</f>
        <v>3.8979221688357144E-2</v>
      </c>
      <c r="F12" s="385">
        <f>A2.7.5!F12/A2.7.5!F$29</f>
        <v>2.6337761579071414E-2</v>
      </c>
      <c r="G12" s="384">
        <f>A2.7.5!G12/A2.7.5!G$29</f>
        <v>3.6521582301310571E-2</v>
      </c>
      <c r="H12" s="385">
        <f>A2.7.5!H12/A2.7.5!H$29</f>
        <v>2.3765466879078604E-2</v>
      </c>
      <c r="I12" s="384">
        <f>A2.7.5!I12/A2.7.5!I$29</f>
        <v>3.8179891121067594E-2</v>
      </c>
      <c r="J12" s="385">
        <f>A2.7.5!J12/A2.7.5!J$29</f>
        <v>2.4567097634817639E-2</v>
      </c>
      <c r="K12" s="384">
        <f>A2.7.5!K12/A2.7.5!K$29</f>
        <v>2.8433220539141098E-2</v>
      </c>
      <c r="L12" s="385">
        <f>A2.7.5!L12/A2.7.5!L$29</f>
        <v>1.783772022974333E-2</v>
      </c>
    </row>
    <row r="13" spans="1:12" s="1" customFormat="1" ht="13.35" customHeight="1" x14ac:dyDescent="0.25">
      <c r="B13" s="376"/>
      <c r="C13" s="13" t="s">
        <v>27</v>
      </c>
      <c r="D13" s="180" t="s">
        <v>51</v>
      </c>
      <c r="E13" s="384">
        <f>A2.7.5!E13/A2.7.5!E$29</f>
        <v>3.9456518280459478E-2</v>
      </c>
      <c r="F13" s="385">
        <f>A2.7.5!F13/A2.7.5!F$29</f>
        <v>2.8778646461701193E-2</v>
      </c>
      <c r="G13" s="384">
        <f>A2.7.5!G13/A2.7.5!G$29</f>
        <v>3.6942407117951187E-2</v>
      </c>
      <c r="H13" s="385">
        <f>A2.7.5!H13/A2.7.5!H$29</f>
        <v>2.472105750612642E-2</v>
      </c>
      <c r="I13" s="384">
        <f>A2.7.5!I13/A2.7.5!I$29</f>
        <v>3.7577684636508166E-2</v>
      </c>
      <c r="J13" s="385">
        <f>A2.7.5!J13/A2.7.5!J$29</f>
        <v>2.5958151426383556E-2</v>
      </c>
      <c r="K13" s="384">
        <f>A2.7.5!K13/A2.7.5!K$29</f>
        <v>3.0931346944337201E-2</v>
      </c>
      <c r="L13" s="385">
        <f>A2.7.5!L13/A2.7.5!L$29</f>
        <v>2.0856524624905098E-2</v>
      </c>
    </row>
    <row r="14" spans="1:12" s="1" customFormat="1" ht="13.35" customHeight="1" x14ac:dyDescent="0.25">
      <c r="B14" s="376"/>
      <c r="C14" s="13" t="s">
        <v>28</v>
      </c>
      <c r="D14" s="180" t="s">
        <v>52</v>
      </c>
      <c r="E14" s="384">
        <f>A2.7.5!E14/A2.7.5!E$29</f>
        <v>3.6910936455913708E-2</v>
      </c>
      <c r="F14" s="385">
        <f>A2.7.5!F14/A2.7.5!F$29</f>
        <v>2.7824405700658479E-2</v>
      </c>
      <c r="G14" s="384">
        <f>A2.7.5!G14/A2.7.5!G$29</f>
        <v>3.6190934231092944E-2</v>
      </c>
      <c r="H14" s="385">
        <f>A2.7.5!H14/A2.7.5!H$29</f>
        <v>2.7421957119457035E-2</v>
      </c>
      <c r="I14" s="384">
        <f>A2.7.5!I14/A2.7.5!I$29</f>
        <v>3.6806860336272104E-2</v>
      </c>
      <c r="J14" s="385">
        <f>A2.7.5!J14/A2.7.5!J$29</f>
        <v>2.5941991016305909E-2</v>
      </c>
      <c r="K14" s="384">
        <f>A2.7.5!K14/A2.7.5!K$29</f>
        <v>3.1612654145754322E-2</v>
      </c>
      <c r="L14" s="385">
        <f>A2.7.5!L14/A2.7.5!L$29</f>
        <v>1.9718689482482909E-2</v>
      </c>
    </row>
    <row r="15" spans="1:12" customFormat="1" ht="13.35" customHeight="1" x14ac:dyDescent="0.25">
      <c r="A15" s="1"/>
      <c r="B15" s="376"/>
      <c r="C15" s="13" t="s">
        <v>29</v>
      </c>
      <c r="D15" s="180" t="s">
        <v>53</v>
      </c>
      <c r="E15" s="384">
        <f>A2.7.5!E15/A2.7.5!E$29</f>
        <v>3.8597384414675279E-2</v>
      </c>
      <c r="F15" s="385">
        <f>A2.7.5!F15/A2.7.5!F$29</f>
        <v>3.0731621226651157E-2</v>
      </c>
      <c r="G15" s="384">
        <f>A2.7.5!G15/A2.7.5!G$29</f>
        <v>3.4567752795479141E-2</v>
      </c>
      <c r="H15" s="385">
        <f>A2.7.5!H15/A2.7.5!H$29</f>
        <v>2.7068431495740106E-2</v>
      </c>
      <c r="I15" s="384">
        <f>A2.7.5!I15/A2.7.5!I$29</f>
        <v>3.5120682179505709E-2</v>
      </c>
      <c r="J15" s="385">
        <f>A2.7.5!J15/A2.7.5!J$29</f>
        <v>2.8155895460575876E-2</v>
      </c>
      <c r="K15" s="384">
        <f>A2.7.5!K15/A2.7.5!K$29</f>
        <v>3.2271251107124199E-2</v>
      </c>
      <c r="L15" s="385">
        <f>A2.7.5!L15/A2.7.5!L$29</f>
        <v>2.2574553317167737E-2</v>
      </c>
    </row>
    <row r="16" spans="1:12" customFormat="1" ht="13.35" customHeight="1" x14ac:dyDescent="0.25">
      <c r="A16" s="1"/>
      <c r="B16" s="376"/>
      <c r="C16" s="13" t="s">
        <v>30</v>
      </c>
      <c r="D16" s="180" t="s">
        <v>54</v>
      </c>
      <c r="E16" s="384">
        <f>A2.7.5!E16/A2.7.5!E$29</f>
        <v>3.6847296910300059E-2</v>
      </c>
      <c r="F16" s="385">
        <f>A2.7.5!F16/A2.7.5!F$29</f>
        <v>2.8706108286479251E-2</v>
      </c>
      <c r="G16" s="384">
        <f>A2.7.5!G16/A2.7.5!G$29</f>
        <v>3.3004689190813993E-2</v>
      </c>
      <c r="H16" s="385">
        <f>A2.7.5!H16/A2.7.5!H$29</f>
        <v>2.5657269133170547E-2</v>
      </c>
      <c r="I16" s="384">
        <f>A2.7.5!I16/A2.7.5!I$29</f>
        <v>3.6806860336272104E-2</v>
      </c>
      <c r="J16" s="385">
        <f>A2.7.5!J16/A2.7.5!J$29</f>
        <v>3.1675393714043279E-2</v>
      </c>
      <c r="K16" s="384">
        <f>A2.7.5!K16/A2.7.5!K$29</f>
        <v>3.2839007108305132E-2</v>
      </c>
      <c r="L16" s="385">
        <f>A2.7.5!L16/A2.7.5!L$29</f>
        <v>2.2528866222405217E-2</v>
      </c>
    </row>
    <row r="17" spans="1:12" customFormat="1" ht="13.35" customHeight="1" x14ac:dyDescent="0.25">
      <c r="A17" s="1"/>
      <c r="B17" s="376"/>
      <c r="C17" s="13" t="s">
        <v>31</v>
      </c>
      <c r="D17" s="180" t="s">
        <v>55</v>
      </c>
      <c r="E17" s="384">
        <f>A2.7.5!E17/A2.7.5!E$29</f>
        <v>3.6338180545390904E-2</v>
      </c>
      <c r="F17" s="385">
        <f>A2.7.5!F17/A2.7.5!F$29</f>
        <v>2.9197206017904619E-2</v>
      </c>
      <c r="G17" s="384">
        <f>A2.7.5!G17/A2.7.5!G$29</f>
        <v>3.1832391487315134E-2</v>
      </c>
      <c r="H17" s="385">
        <f>A2.7.5!H17/A2.7.5!H$29</f>
        <v>2.5452190789188114E-2</v>
      </c>
      <c r="I17" s="384">
        <f>A2.7.5!I17/A2.7.5!I$29</f>
        <v>3.4157151804210625E-2</v>
      </c>
      <c r="J17" s="385">
        <f>A2.7.5!J17/A2.7.5!J$29</f>
        <v>2.9340643979321446E-2</v>
      </c>
      <c r="K17" s="384">
        <f>A2.7.5!K17/A2.7.5!K$29</f>
        <v>3.1476392705470896E-2</v>
      </c>
      <c r="L17" s="385">
        <f>A2.7.5!L17/A2.7.5!L$29</f>
        <v>2.2070488290604425E-2</v>
      </c>
    </row>
    <row r="18" spans="1:12" customFormat="1" ht="13.35" customHeight="1" x14ac:dyDescent="0.25">
      <c r="A18" s="1"/>
      <c r="B18" s="376"/>
      <c r="C18" s="13" t="s">
        <v>32</v>
      </c>
      <c r="D18" s="180" t="s">
        <v>56</v>
      </c>
      <c r="E18" s="384">
        <f>A2.7.5!E18/A2.7.5!E$29</f>
        <v>3.5192668724345309E-2</v>
      </c>
      <c r="F18" s="385">
        <f>A2.7.5!F18/A2.7.5!F$29</f>
        <v>2.6926910373189589E-2</v>
      </c>
      <c r="G18" s="384">
        <f>A2.7.5!G18/A2.7.5!G$29</f>
        <v>3.3124924852711311E-2</v>
      </c>
      <c r="H18" s="385">
        <f>A2.7.5!H18/A2.7.5!H$29</f>
        <v>2.5778121507207361E-2</v>
      </c>
      <c r="I18" s="384">
        <f>A2.7.5!I18/A2.7.5!I$29</f>
        <v>3.2880474056944643E-2</v>
      </c>
      <c r="J18" s="385">
        <f>A2.7.5!J18/A2.7.5!J$29</f>
        <v>2.8198498343884822E-2</v>
      </c>
      <c r="K18" s="384">
        <f>A2.7.5!K18/A2.7.5!K$29</f>
        <v>3.1544523425612606E-2</v>
      </c>
      <c r="L18" s="385">
        <f>A2.7.5!L18/A2.7.5!L$29</f>
        <v>2.3967748872081095E-2</v>
      </c>
    </row>
    <row r="19" spans="1:12" customFormat="1" ht="13.35" customHeight="1" x14ac:dyDescent="0.25">
      <c r="A19" s="1"/>
      <c r="B19" s="376"/>
      <c r="C19" s="13" t="s">
        <v>33</v>
      </c>
      <c r="D19" s="180" t="s">
        <v>57</v>
      </c>
      <c r="E19" s="384">
        <f>A2.7.5!E19/A2.7.5!E$29</f>
        <v>3.3983517357686066E-2</v>
      </c>
      <c r="F19" s="385">
        <f>A2.7.5!F19/A2.7.5!F$29</f>
        <v>2.6706759810135029E-2</v>
      </c>
      <c r="G19" s="384">
        <f>A2.7.5!G19/A2.7.5!G$29</f>
        <v>3.3665985331249246E-2</v>
      </c>
      <c r="H19" s="385">
        <f>A2.7.5!H19/A2.7.5!H$29</f>
        <v>2.8052220343633187E-2</v>
      </c>
      <c r="I19" s="384">
        <f>A2.7.5!I19/A2.7.5!I$29</f>
        <v>3.1483355012766778E-2</v>
      </c>
      <c r="J19" s="385">
        <f>A2.7.5!J19/A2.7.5!J$29</f>
        <v>2.7572868898176475E-2</v>
      </c>
      <c r="K19" s="384">
        <f>A2.7.5!K19/A2.7.5!K$29</f>
        <v>3.2748166148116188E-2</v>
      </c>
      <c r="L19" s="385">
        <f>A2.7.5!L19/A2.7.5!L$29</f>
        <v>2.6084701285646033E-2</v>
      </c>
    </row>
    <row r="20" spans="1:12" customFormat="1" ht="13.35" customHeight="1" x14ac:dyDescent="0.25">
      <c r="A20" s="1"/>
      <c r="B20" s="376"/>
      <c r="C20" s="13" t="s">
        <v>34</v>
      </c>
      <c r="D20" s="180" t="s">
        <v>58</v>
      </c>
      <c r="E20" s="384">
        <f>A2.7.5!E20/A2.7.5!E$29</f>
        <v>0.14022973875966527</v>
      </c>
      <c r="F20" s="385">
        <f>A2.7.5!F20/A2.7.5!F$29</f>
        <v>0.11541990526499786</v>
      </c>
      <c r="G20" s="384">
        <f>A2.7.5!G20/A2.7.5!G$29</f>
        <v>0.14100637249008055</v>
      </c>
      <c r="H20" s="385">
        <f>A2.7.5!H20/A2.7.5!H$29</f>
        <v>0.12366693269650132</v>
      </c>
      <c r="I20" s="384">
        <f>A2.7.5!I20/A2.7.5!I$29</f>
        <v>0.14925085513320807</v>
      </c>
      <c r="J20" s="385">
        <f>A2.7.5!J20/A2.7.5!J$29</f>
        <v>0.13244400781745985</v>
      </c>
      <c r="K20" s="384">
        <f>A2.7.5!K20/A2.7.5!K$29</f>
        <v>0.15045534031294711</v>
      </c>
      <c r="L20" s="385">
        <f>A2.7.5!L20/A2.7.5!L$29</f>
        <v>0.12665154998867026</v>
      </c>
    </row>
    <row r="21" spans="1:12" customFormat="1" ht="13.35" customHeight="1" x14ac:dyDescent="0.25">
      <c r="A21" s="1"/>
      <c r="B21" s="376"/>
      <c r="C21" s="13" t="s">
        <v>35</v>
      </c>
      <c r="D21" s="180" t="s">
        <v>59</v>
      </c>
      <c r="E21" s="384">
        <f>A2.7.5!E21/A2.7.5!E$29</f>
        <v>0.14904381582715501</v>
      </c>
      <c r="F21" s="385">
        <f>A2.7.5!F21/A2.7.5!F$29</f>
        <v>0.14638623691167654</v>
      </c>
      <c r="G21" s="384">
        <f>A2.7.5!G21/A2.7.5!G$29</f>
        <v>0.15735842250811591</v>
      </c>
      <c r="H21" s="385">
        <f>A2.7.5!H21/A2.7.5!H$29</f>
        <v>0.15780860099316751</v>
      </c>
      <c r="I21" s="384">
        <f>A2.7.5!I21/A2.7.5!I$29</f>
        <v>0.16387242857831094</v>
      </c>
      <c r="J21" s="385">
        <f>A2.7.5!J21/A2.7.5!J$29</f>
        <v>0.16293166295131023</v>
      </c>
      <c r="K21" s="384">
        <f>A2.7.5!K21/A2.7.5!K$29</f>
        <v>0.19998637385597165</v>
      </c>
      <c r="L21" s="385">
        <f>A2.7.5!L21/A2.7.5!L$29</f>
        <v>0.17073221238612368</v>
      </c>
    </row>
    <row r="22" spans="1:12" customFormat="1" ht="13.35" customHeight="1" x14ac:dyDescent="0.25">
      <c r="A22" s="1"/>
      <c r="B22" s="376"/>
      <c r="C22" s="13" t="s">
        <v>36</v>
      </c>
      <c r="D22" s="180" t="s">
        <v>60</v>
      </c>
      <c r="E22" s="384">
        <f>A2.7.5!E22/A2.7.5!E$29</f>
        <v>7.6303815190759544E-2</v>
      </c>
      <c r="F22" s="385">
        <f>A2.7.5!F22/A2.7.5!F$29</f>
        <v>8.8190200331997801E-2</v>
      </c>
      <c r="G22" s="384">
        <f>A2.7.5!G22/A2.7.5!G$29</f>
        <v>8.3353372610316223E-2</v>
      </c>
      <c r="H22" s="385">
        <f>A2.7.5!H22/A2.7.5!H$29</f>
        <v>9.785739881582034E-2</v>
      </c>
      <c r="I22" s="384">
        <f>A2.7.5!I22/A2.7.5!I$29</f>
        <v>8.3008141831671239E-2</v>
      </c>
      <c r="J22" s="385">
        <f>A2.7.5!J22/A2.7.5!J$29</f>
        <v>9.393284896597584E-2</v>
      </c>
      <c r="K22" s="384">
        <f>A2.7.5!K22/A2.7.5!K$29</f>
        <v>0.10115140917039493</v>
      </c>
      <c r="L22" s="385">
        <f>A2.7.5!L22/A2.7.5!L$29</f>
        <v>0.10767319361049178</v>
      </c>
    </row>
    <row r="23" spans="1:12" customFormat="1" ht="13.35" customHeight="1" x14ac:dyDescent="0.25">
      <c r="A23" s="1"/>
      <c r="B23" s="376"/>
      <c r="C23" s="13" t="s">
        <v>37</v>
      </c>
      <c r="D23" s="180" t="s">
        <v>61</v>
      </c>
      <c r="E23" s="384">
        <f>A2.7.5!E23/A2.7.5!E$29</f>
        <v>4.5629554204982978E-2</v>
      </c>
      <c r="F23" s="385">
        <f>A2.7.5!F23/A2.7.5!F$29</f>
        <v>6.3871811224735772E-2</v>
      </c>
      <c r="G23" s="384">
        <f>A2.7.5!G23/A2.7.5!G$29</f>
        <v>5.1761452446795718E-2</v>
      </c>
      <c r="H23" s="385">
        <f>A2.7.5!H23/A2.7.5!H$29</f>
        <v>6.7662913403931782E-2</v>
      </c>
      <c r="I23" s="384">
        <f>A2.7.5!I23/A2.7.5!I$29</f>
        <v>5.0802139037433157E-2</v>
      </c>
      <c r="J23" s="385">
        <f>A2.7.5!J23/A2.7.5!J$29</f>
        <v>6.5464598119470779E-2</v>
      </c>
      <c r="K23" s="384">
        <f>A2.7.5!K23/A2.7.5!K$29</f>
        <v>5.8774101242250132E-2</v>
      </c>
      <c r="L23" s="385">
        <f>A2.7.5!L23/A2.7.5!L$29</f>
        <v>6.8889763958422501E-2</v>
      </c>
    </row>
    <row r="24" spans="1:12" customFormat="1" ht="13.35" customHeight="1" x14ac:dyDescent="0.25">
      <c r="A24" s="1"/>
      <c r="B24" s="376"/>
      <c r="C24" s="13" t="s">
        <v>38</v>
      </c>
      <c r="D24" s="180" t="s">
        <v>62</v>
      </c>
      <c r="E24" s="384">
        <f>A2.7.5!E24/A2.7.5!E$29</f>
        <v>5.0720717854074525E-2</v>
      </c>
      <c r="F24" s="385">
        <f>A2.7.5!F24/A2.7.5!F$29</f>
        <v>7.8797415733504267E-2</v>
      </c>
      <c r="G24" s="384">
        <f>A2.7.5!G24/A2.7.5!G$29</f>
        <v>6.2191896116388118E-2</v>
      </c>
      <c r="H24" s="385">
        <f>A2.7.5!H24/A2.7.5!H$29</f>
        <v>9.421131664377741E-2</v>
      </c>
      <c r="I24" s="384">
        <f>A2.7.5!I24/A2.7.5!I$29</f>
        <v>6.3063063063063057E-2</v>
      </c>
      <c r="J24" s="385">
        <f>A2.7.5!J24/A2.7.5!J$29</f>
        <v>9.4404445187740826E-2</v>
      </c>
      <c r="K24" s="384">
        <f>A2.7.5!K24/A2.7.5!K$29</f>
        <v>7.3308654872482004E-2</v>
      </c>
      <c r="L24" s="385">
        <f>A2.7.5!L24/A2.7.5!L$29</f>
        <v>0.102861948464631</v>
      </c>
    </row>
    <row r="25" spans="1:12" customFormat="1" ht="13.35" customHeight="1" x14ac:dyDescent="0.25">
      <c r="A25" s="1"/>
      <c r="B25" s="376"/>
      <c r="C25" s="13" t="s">
        <v>39</v>
      </c>
      <c r="D25" s="180" t="s">
        <v>63</v>
      </c>
      <c r="E25" s="384">
        <f>A2.7.5!E25/A2.7.5!E$29</f>
        <v>1.899640436567283E-2</v>
      </c>
      <c r="F25" s="385">
        <f>A2.7.5!F25/A2.7.5!F$29</f>
        <v>3.5038232723953767E-2</v>
      </c>
      <c r="G25" s="384">
        <f>A2.7.5!G25/A2.7.5!G$29</f>
        <v>2.2934952506913551E-2</v>
      </c>
      <c r="H25" s="385">
        <f>A2.7.5!H25/A2.7.5!H$29</f>
        <v>4.0345884313958233E-2</v>
      </c>
      <c r="I25" s="384">
        <f>A2.7.5!I25/A2.7.5!I$29</f>
        <v>2.3437876379052848E-2</v>
      </c>
      <c r="J25" s="385">
        <f>A2.7.5!J25/A2.7.5!J$29</f>
        <v>3.9881080454386368E-2</v>
      </c>
      <c r="K25" s="384">
        <f>A2.7.5!K25/A2.7.5!K$29</f>
        <v>3.0181909022778369E-2</v>
      </c>
      <c r="L25" s="385">
        <f>A2.7.5!L25/A2.7.5!L$29</f>
        <v>5.2537413097374017E-2</v>
      </c>
    </row>
    <row r="26" spans="1:12" customFormat="1" ht="13.35" customHeight="1" x14ac:dyDescent="0.25">
      <c r="A26" s="1"/>
      <c r="B26" s="376"/>
      <c r="C26" s="13" t="s">
        <v>40</v>
      </c>
      <c r="D26" s="180" t="s">
        <v>64</v>
      </c>
      <c r="E26" s="384">
        <f>A2.7.5!E26/A2.7.5!E$29</f>
        <v>1.6641741177967989E-2</v>
      </c>
      <c r="F26" s="385">
        <f>A2.7.5!F26/A2.7.5!F$29</f>
        <v>4.0114108363505797E-2</v>
      </c>
      <c r="G26" s="384">
        <f>A2.7.5!G26/A2.7.5!G$29</f>
        <v>2.1792713718889023E-2</v>
      </c>
      <c r="H26" s="385">
        <f>A2.7.5!H26/A2.7.5!H$29</f>
        <v>4.6049166470552988E-2</v>
      </c>
      <c r="I26" s="384">
        <f>A2.7.5!I26/A2.7.5!I$29</f>
        <v>2.1534903887845066E-2</v>
      </c>
      <c r="J26" s="385">
        <f>A2.7.5!J26/A2.7.5!J$29</f>
        <v>4.4012698850597699E-2</v>
      </c>
      <c r="K26" s="384">
        <f>A2.7.5!K26/A2.7.5!K$29</f>
        <v>2.7116026616401334E-2</v>
      </c>
      <c r="L26" s="385">
        <f>A2.7.5!L26/A2.7.5!L$29</f>
        <v>5.910619986328712E-2</v>
      </c>
    </row>
    <row r="27" spans="1:12" customFormat="1" ht="13.35" customHeight="1" x14ac:dyDescent="0.25">
      <c r="A27" s="1"/>
      <c r="B27" s="376"/>
      <c r="C27" s="13" t="s">
        <v>41</v>
      </c>
      <c r="D27" s="180" t="s">
        <v>65</v>
      </c>
      <c r="E27" s="384">
        <f>A2.7.5!E27/A2.7.5!E$29</f>
        <v>5.122983421898368E-3</v>
      </c>
      <c r="F27" s="385">
        <f>A2.7.5!F27/A2.7.5!F$29</f>
        <v>1.5298738173596674E-2</v>
      </c>
      <c r="G27" s="384">
        <f>A2.7.5!G27/A2.7.5!G$29</f>
        <v>6.0719009258145967E-3</v>
      </c>
      <c r="H27" s="385">
        <f>A2.7.5!H27/A2.7.5!H$29</f>
        <v>1.6976593793766703E-2</v>
      </c>
      <c r="I27" s="384">
        <f>A2.7.5!I27/A2.7.5!I$29</f>
        <v>6.5279182926241746E-3</v>
      </c>
      <c r="J27" s="385">
        <f>A2.7.5!J27/A2.7.5!J$29</f>
        <v>1.6268013283096683E-2</v>
      </c>
      <c r="K27" s="384">
        <f>A2.7.5!K27/A2.7.5!K$29</f>
        <v>6.9720436945018508E-3</v>
      </c>
      <c r="L27" s="385">
        <f>A2.7.5!L27/A2.7.5!L$29</f>
        <v>2.1020322837523565E-2</v>
      </c>
    </row>
    <row r="28" spans="1:12" customFormat="1" ht="13.35" customHeight="1" x14ac:dyDescent="0.25">
      <c r="A28" s="1"/>
      <c r="B28" s="377"/>
      <c r="C28" s="135" t="s">
        <v>42</v>
      </c>
      <c r="D28" s="210" t="s">
        <v>66</v>
      </c>
      <c r="E28" s="386">
        <f>A2.7.5!E28/A2.7.5!E$29</f>
        <v>6.0457568332962107E-4</v>
      </c>
      <c r="F28" s="387">
        <f>A2.7.5!F28/A2.7.5!F$29</f>
        <v>1.7821140368865379E-3</v>
      </c>
      <c r="G28" s="386">
        <f>A2.7.5!G28/A2.7.5!G$29</f>
        <v>8.1159071780690154E-4</v>
      </c>
      <c r="H28" s="387">
        <f>A2.7.5!H28/A2.7.5!H$29</f>
        <v>2.4405650109628773E-3</v>
      </c>
      <c r="I28" s="386">
        <f>A2.7.5!I28/A2.7.5!I$29</f>
        <v>9.8761863467745816E-4</v>
      </c>
      <c r="J28" s="387">
        <f>A2.7.5!J28/A2.7.5!J$29</f>
        <v>2.7807158976118785E-3</v>
      </c>
      <c r="K28" s="386">
        <f>A2.7.5!K28/A2.7.5!K$29</f>
        <v>1.6351372834010856E-3</v>
      </c>
      <c r="L28" s="387">
        <f>A2.7.5!L28/A2.7.5!L$29</f>
        <v>5.0796769197457917E-3</v>
      </c>
    </row>
    <row r="29" spans="1:12" customFormat="1" ht="13.35" customHeight="1" x14ac:dyDescent="0.25">
      <c r="A29" s="1"/>
      <c r="B29" s="377"/>
      <c r="C29" s="380" t="s">
        <v>8</v>
      </c>
      <c r="D29" s="381"/>
      <c r="E29" s="388">
        <f>A2.7.5!E29/A2.7.5!E$29</f>
        <v>1</v>
      </c>
      <c r="F29" s="389">
        <f>A2.7.5!F29/A2.7.5!F$29</f>
        <v>1</v>
      </c>
      <c r="G29" s="388">
        <f>A2.7.5!G29/A2.7.5!G$29</f>
        <v>1</v>
      </c>
      <c r="H29" s="389">
        <f>A2.7.5!H29/A2.7.5!H$29</f>
        <v>1</v>
      </c>
      <c r="I29" s="388">
        <f>A2.7.5!I29/A2.7.5!I$29</f>
        <v>1</v>
      </c>
      <c r="J29" s="389">
        <f>A2.7.5!J29/A2.7.5!J$29</f>
        <v>1</v>
      </c>
      <c r="K29" s="388">
        <f>A2.7.5!K29/A2.7.5!K$29</f>
        <v>1</v>
      </c>
      <c r="L29" s="389">
        <f>A2.7.5!L29/A2.7.5!L$29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enableFormatConditionsCalculation="0">
    <tabColor theme="7" tint="0.79998168889431442"/>
    <pageSetUpPr fitToPage="1"/>
  </sheetPr>
  <dimension ref="A1:N33"/>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24.9" customHeight="1" x14ac:dyDescent="0.25">
      <c r="A1" s="50"/>
      <c r="B1" s="1141" t="s">
        <v>398</v>
      </c>
      <c r="C1" s="1141"/>
      <c r="D1" s="1141"/>
      <c r="E1" s="1141"/>
      <c r="F1" s="1141"/>
      <c r="G1" s="1141"/>
      <c r="H1" s="1141"/>
      <c r="I1" s="1141"/>
      <c r="J1" s="1141"/>
      <c r="K1" s="1141"/>
      <c r="L1" s="1141"/>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c r="N3" s="558"/>
    </row>
    <row r="4" spans="1:14" ht="13.35" customHeight="1" x14ac:dyDescent="0.25">
      <c r="B4" s="88"/>
      <c r="C4" s="13" t="s">
        <v>18</v>
      </c>
      <c r="D4" s="180" t="s">
        <v>43</v>
      </c>
      <c r="E4" s="399">
        <v>761</v>
      </c>
      <c r="F4" s="400">
        <v>31.248273999999999</v>
      </c>
      <c r="G4" s="399">
        <v>523</v>
      </c>
      <c r="H4" s="400">
        <v>24.124313999999998</v>
      </c>
      <c r="I4" s="399">
        <v>442</v>
      </c>
      <c r="J4" s="400">
        <v>20.199681000000002</v>
      </c>
      <c r="K4" s="399">
        <v>256</v>
      </c>
      <c r="L4" s="400">
        <v>14.004738</v>
      </c>
    </row>
    <row r="5" spans="1:14" ht="13.35" customHeight="1" x14ac:dyDescent="0.25">
      <c r="B5" s="88"/>
      <c r="C5" s="13" t="s">
        <v>19</v>
      </c>
      <c r="D5" s="181" t="s">
        <v>125</v>
      </c>
      <c r="E5" s="399">
        <v>9</v>
      </c>
      <c r="F5" s="400">
        <v>0.361294</v>
      </c>
      <c r="G5" s="399">
        <v>7</v>
      </c>
      <c r="H5" s="400">
        <v>0.40051799999999999</v>
      </c>
      <c r="I5" s="399">
        <v>11</v>
      </c>
      <c r="J5" s="400">
        <v>0.32699</v>
      </c>
      <c r="K5" s="399">
        <v>2</v>
      </c>
      <c r="L5" s="400">
        <v>1.321E-2</v>
      </c>
    </row>
    <row r="6" spans="1:14" ht="13.35" customHeight="1" x14ac:dyDescent="0.25">
      <c r="B6" s="88"/>
      <c r="C6" s="13" t="s">
        <v>20</v>
      </c>
      <c r="D6" s="180" t="s">
        <v>44</v>
      </c>
      <c r="E6" s="399">
        <v>1012</v>
      </c>
      <c r="F6" s="400">
        <v>16.324987</v>
      </c>
      <c r="G6" s="399">
        <v>546</v>
      </c>
      <c r="H6" s="400">
        <v>9.2695790000000002</v>
      </c>
      <c r="I6" s="399">
        <v>555</v>
      </c>
      <c r="J6" s="400">
        <v>9.5852280000000007</v>
      </c>
      <c r="K6" s="399">
        <v>238</v>
      </c>
      <c r="L6" s="400">
        <v>4.3274160000000004</v>
      </c>
    </row>
    <row r="7" spans="1:14" ht="13.35" customHeight="1" x14ac:dyDescent="0.25">
      <c r="B7" s="88"/>
      <c r="C7" s="13" t="s">
        <v>21</v>
      </c>
      <c r="D7" s="180" t="s">
        <v>45</v>
      </c>
      <c r="E7" s="399">
        <v>904</v>
      </c>
      <c r="F7" s="400">
        <v>16.867424</v>
      </c>
      <c r="G7" s="399">
        <v>553</v>
      </c>
      <c r="H7" s="400">
        <v>10.508300999999999</v>
      </c>
      <c r="I7" s="399">
        <v>528</v>
      </c>
      <c r="J7" s="400">
        <v>8.5746009999999995</v>
      </c>
      <c r="K7" s="399">
        <v>263</v>
      </c>
      <c r="L7" s="400">
        <v>3.8233820000000001</v>
      </c>
    </row>
    <row r="8" spans="1:14" ht="13.35" customHeight="1" x14ac:dyDescent="0.25">
      <c r="B8" s="88"/>
      <c r="C8" s="13" t="s">
        <v>22</v>
      </c>
      <c r="D8" s="180" t="s">
        <v>46</v>
      </c>
      <c r="E8" s="399">
        <v>1335</v>
      </c>
      <c r="F8" s="400">
        <v>27.021328</v>
      </c>
      <c r="G8" s="399">
        <v>875</v>
      </c>
      <c r="H8" s="400">
        <v>18.379822999999998</v>
      </c>
      <c r="I8" s="399">
        <v>822</v>
      </c>
      <c r="J8" s="400">
        <v>15.888112</v>
      </c>
      <c r="K8" s="399">
        <v>377</v>
      </c>
      <c r="L8" s="400">
        <v>6.516947</v>
      </c>
    </row>
    <row r="9" spans="1:14" ht="13.35" customHeight="1" x14ac:dyDescent="0.25">
      <c r="B9" s="88"/>
      <c r="C9" s="13" t="s">
        <v>23</v>
      </c>
      <c r="D9" s="180" t="s">
        <v>47</v>
      </c>
      <c r="E9" s="399">
        <v>2136</v>
      </c>
      <c r="F9" s="400">
        <v>47.892890000000001</v>
      </c>
      <c r="G9" s="399">
        <v>1315</v>
      </c>
      <c r="H9" s="400">
        <v>31.436916</v>
      </c>
      <c r="I9" s="399">
        <v>1032</v>
      </c>
      <c r="J9" s="400">
        <v>24.947416</v>
      </c>
      <c r="K9" s="399">
        <v>534</v>
      </c>
      <c r="L9" s="400">
        <v>11.082319999999999</v>
      </c>
    </row>
    <row r="10" spans="1:14" s="37" customFormat="1" ht="13.35" customHeight="1" x14ac:dyDescent="0.25">
      <c r="B10" s="88"/>
      <c r="C10" s="13" t="s">
        <v>24</v>
      </c>
      <c r="D10" s="180" t="s">
        <v>48</v>
      </c>
      <c r="E10" s="399">
        <v>3777</v>
      </c>
      <c r="F10" s="400">
        <v>89.394613000000007</v>
      </c>
      <c r="G10" s="399">
        <v>2311</v>
      </c>
      <c r="H10" s="400">
        <v>62.440891999999998</v>
      </c>
      <c r="I10" s="399">
        <v>1822</v>
      </c>
      <c r="J10" s="400">
        <v>47.404780000000002</v>
      </c>
      <c r="K10" s="399">
        <v>842</v>
      </c>
      <c r="L10" s="400">
        <v>20.414452000000001</v>
      </c>
    </row>
    <row r="11" spans="1:14" s="1" customFormat="1" ht="13.35" customHeight="1" x14ac:dyDescent="0.25">
      <c r="B11" s="376"/>
      <c r="C11" s="13" t="s">
        <v>25</v>
      </c>
      <c r="D11" s="180" t="s">
        <v>49</v>
      </c>
      <c r="E11" s="399">
        <v>4298</v>
      </c>
      <c r="F11" s="400">
        <v>103.09879100000001</v>
      </c>
      <c r="G11" s="399">
        <v>2798</v>
      </c>
      <c r="H11" s="400">
        <v>71.249307000000002</v>
      </c>
      <c r="I11" s="399">
        <v>2240</v>
      </c>
      <c r="J11" s="400">
        <v>57.979152999999997</v>
      </c>
      <c r="K11" s="399">
        <v>1346</v>
      </c>
      <c r="L11" s="400">
        <v>36.087054999999999</v>
      </c>
    </row>
    <row r="12" spans="1:14" s="1" customFormat="1" ht="13.35" customHeight="1" x14ac:dyDescent="0.25">
      <c r="B12" s="376"/>
      <c r="C12" s="13" t="s">
        <v>26</v>
      </c>
      <c r="D12" s="180" t="s">
        <v>50</v>
      </c>
      <c r="E12" s="399">
        <v>4988</v>
      </c>
      <c r="F12" s="400">
        <v>121.917342</v>
      </c>
      <c r="G12" s="399">
        <v>3310</v>
      </c>
      <c r="H12" s="400">
        <v>90.066023999999999</v>
      </c>
      <c r="I12" s="399">
        <v>2737</v>
      </c>
      <c r="J12" s="400">
        <v>73.513095000000007</v>
      </c>
      <c r="K12" s="399">
        <v>1732</v>
      </c>
      <c r="L12" s="400">
        <v>47.036994</v>
      </c>
    </row>
    <row r="13" spans="1:14" s="1" customFormat="1" ht="13.35" customHeight="1" x14ac:dyDescent="0.25">
      <c r="B13" s="376"/>
      <c r="C13" s="13" t="s">
        <v>27</v>
      </c>
      <c r="D13" s="180" t="s">
        <v>51</v>
      </c>
      <c r="E13" s="399">
        <v>5694</v>
      </c>
      <c r="F13" s="400">
        <v>146.85804099999999</v>
      </c>
      <c r="G13" s="399">
        <v>3768</v>
      </c>
      <c r="H13" s="400">
        <v>105.30594000000001</v>
      </c>
      <c r="I13" s="399">
        <v>3230</v>
      </c>
      <c r="J13" s="400">
        <v>92.406672</v>
      </c>
      <c r="K13" s="399">
        <v>2194</v>
      </c>
      <c r="L13" s="400">
        <v>60.142874999999997</v>
      </c>
    </row>
    <row r="14" spans="1:14" s="1" customFormat="1" ht="13.35" customHeight="1" x14ac:dyDescent="0.25">
      <c r="B14" s="376"/>
      <c r="C14" s="13" t="s">
        <v>28</v>
      </c>
      <c r="D14" s="180" t="s">
        <v>52</v>
      </c>
      <c r="E14" s="399">
        <v>6730</v>
      </c>
      <c r="F14" s="400">
        <v>181.52587700000001</v>
      </c>
      <c r="G14" s="399">
        <v>4318</v>
      </c>
      <c r="H14" s="400">
        <v>127.675988</v>
      </c>
      <c r="I14" s="399">
        <v>3733</v>
      </c>
      <c r="J14" s="400">
        <v>110.429473</v>
      </c>
      <c r="K14" s="399">
        <v>2561</v>
      </c>
      <c r="L14" s="400">
        <v>75.250020000000006</v>
      </c>
    </row>
    <row r="15" spans="1:14" customFormat="1" ht="13.35" customHeight="1" x14ac:dyDescent="0.25">
      <c r="A15" s="1"/>
      <c r="B15" s="376"/>
      <c r="C15" s="13" t="s">
        <v>29</v>
      </c>
      <c r="D15" s="180" t="s">
        <v>53</v>
      </c>
      <c r="E15" s="399">
        <v>7371</v>
      </c>
      <c r="F15" s="400">
        <v>208.29329100000001</v>
      </c>
      <c r="G15" s="399">
        <v>4874</v>
      </c>
      <c r="H15" s="400">
        <v>148.31298200000001</v>
      </c>
      <c r="I15" s="399">
        <v>4118</v>
      </c>
      <c r="J15" s="400">
        <v>124.61704400000001</v>
      </c>
      <c r="K15" s="399">
        <v>2953</v>
      </c>
      <c r="L15" s="400">
        <v>89.518801999999994</v>
      </c>
    </row>
    <row r="16" spans="1:14" customFormat="1" ht="13.35" customHeight="1" x14ac:dyDescent="0.25">
      <c r="A16" s="1"/>
      <c r="B16" s="376"/>
      <c r="C16" s="13" t="s">
        <v>30</v>
      </c>
      <c r="D16" s="180" t="s">
        <v>54</v>
      </c>
      <c r="E16" s="399">
        <v>7941</v>
      </c>
      <c r="F16" s="400">
        <v>231.957854</v>
      </c>
      <c r="G16" s="399">
        <v>5477</v>
      </c>
      <c r="H16" s="400">
        <v>175.279224</v>
      </c>
      <c r="I16" s="399">
        <v>4727</v>
      </c>
      <c r="J16" s="400">
        <v>145.74581800000001</v>
      </c>
      <c r="K16" s="399">
        <v>3146</v>
      </c>
      <c r="L16" s="400">
        <v>101.972306</v>
      </c>
    </row>
    <row r="17" spans="1:12" customFormat="1" ht="13.35" customHeight="1" x14ac:dyDescent="0.25">
      <c r="A17" s="1"/>
      <c r="B17" s="376"/>
      <c r="C17" s="13" t="s">
        <v>31</v>
      </c>
      <c r="D17" s="180" t="s">
        <v>55</v>
      </c>
      <c r="E17" s="399">
        <v>8662</v>
      </c>
      <c r="F17" s="400">
        <v>258.31141300000002</v>
      </c>
      <c r="G17" s="399">
        <v>5756</v>
      </c>
      <c r="H17" s="400">
        <v>188.07398499999999</v>
      </c>
      <c r="I17" s="399">
        <v>4898</v>
      </c>
      <c r="J17" s="400">
        <v>159.368943</v>
      </c>
      <c r="K17" s="399">
        <v>3508</v>
      </c>
      <c r="L17" s="400">
        <v>114.12861599999999</v>
      </c>
    </row>
    <row r="18" spans="1:12" customFormat="1" ht="13.35" customHeight="1" x14ac:dyDescent="0.25">
      <c r="A18" s="1"/>
      <c r="B18" s="376"/>
      <c r="C18" s="13" t="s">
        <v>32</v>
      </c>
      <c r="D18" s="180" t="s">
        <v>56</v>
      </c>
      <c r="E18" s="399">
        <v>9204</v>
      </c>
      <c r="F18" s="400">
        <v>286.71473099999997</v>
      </c>
      <c r="G18" s="399">
        <v>6307</v>
      </c>
      <c r="H18" s="400">
        <v>211.566011</v>
      </c>
      <c r="I18" s="399">
        <v>5180</v>
      </c>
      <c r="J18" s="400">
        <v>171.772164</v>
      </c>
      <c r="K18" s="399">
        <v>3852</v>
      </c>
      <c r="L18" s="400">
        <v>134.90106</v>
      </c>
    </row>
    <row r="19" spans="1:12" customFormat="1" ht="13.35" customHeight="1" x14ac:dyDescent="0.25">
      <c r="A19" s="1"/>
      <c r="B19" s="376"/>
      <c r="C19" s="13" t="s">
        <v>33</v>
      </c>
      <c r="D19" s="180" t="s">
        <v>57</v>
      </c>
      <c r="E19" s="399">
        <v>9421</v>
      </c>
      <c r="F19" s="400">
        <v>296.85639500000002</v>
      </c>
      <c r="G19" s="399">
        <v>6623</v>
      </c>
      <c r="H19" s="400">
        <v>231.102631</v>
      </c>
      <c r="I19" s="399">
        <v>5437</v>
      </c>
      <c r="J19" s="400">
        <v>192.845191</v>
      </c>
      <c r="K19" s="399">
        <v>4178</v>
      </c>
      <c r="L19" s="400">
        <v>149.10646700000001</v>
      </c>
    </row>
    <row r="20" spans="1:12" customFormat="1" ht="13.35" customHeight="1" x14ac:dyDescent="0.25">
      <c r="A20" s="1"/>
      <c r="B20" s="376"/>
      <c r="C20" s="13" t="s">
        <v>34</v>
      </c>
      <c r="D20" s="180" t="s">
        <v>58</v>
      </c>
      <c r="E20" s="399">
        <v>51167</v>
      </c>
      <c r="F20" s="400">
        <v>1790.9179919999999</v>
      </c>
      <c r="G20" s="399">
        <v>35980</v>
      </c>
      <c r="H20" s="400">
        <v>1341.7366790000001</v>
      </c>
      <c r="I20" s="399">
        <v>30939</v>
      </c>
      <c r="J20" s="400">
        <v>1170.238116</v>
      </c>
      <c r="K20" s="399">
        <v>24502</v>
      </c>
      <c r="L20" s="400">
        <v>939.31453399999998</v>
      </c>
    </row>
    <row r="21" spans="1:12" customFormat="1" ht="13.35" customHeight="1" x14ac:dyDescent="0.25">
      <c r="A21" s="1"/>
      <c r="B21" s="376"/>
      <c r="C21" s="13" t="s">
        <v>35</v>
      </c>
      <c r="D21" s="180" t="s">
        <v>59</v>
      </c>
      <c r="E21" s="399">
        <v>102847</v>
      </c>
      <c r="F21" s="400">
        <v>4161.691065</v>
      </c>
      <c r="G21" s="399">
        <v>76488</v>
      </c>
      <c r="H21" s="400">
        <v>3314.8817530000001</v>
      </c>
      <c r="I21" s="399">
        <v>69050</v>
      </c>
      <c r="J21" s="400">
        <v>3061.5739490000001</v>
      </c>
      <c r="K21" s="399">
        <v>59030</v>
      </c>
      <c r="L21" s="400">
        <v>2698.4143039999999</v>
      </c>
    </row>
    <row r="22" spans="1:12" customFormat="1" ht="13.35" customHeight="1" x14ac:dyDescent="0.25">
      <c r="A22" s="1"/>
      <c r="B22" s="376"/>
      <c r="C22" s="13" t="s">
        <v>36</v>
      </c>
      <c r="D22" s="180" t="s">
        <v>60</v>
      </c>
      <c r="E22" s="399">
        <v>84668</v>
      </c>
      <c r="F22" s="400">
        <v>3815.852582</v>
      </c>
      <c r="G22" s="399">
        <v>68566</v>
      </c>
      <c r="H22" s="400">
        <v>3278.6533450000002</v>
      </c>
      <c r="I22" s="399">
        <v>63574</v>
      </c>
      <c r="J22" s="400">
        <v>3150.0761389999998</v>
      </c>
      <c r="K22" s="399">
        <v>60130</v>
      </c>
      <c r="L22" s="400">
        <v>3164.1622069999999</v>
      </c>
    </row>
    <row r="23" spans="1:12" customFormat="1" ht="13.35" customHeight="1" x14ac:dyDescent="0.25">
      <c r="A23" s="1"/>
      <c r="B23" s="376"/>
      <c r="C23" s="13" t="s">
        <v>37</v>
      </c>
      <c r="D23" s="180" t="s">
        <v>61</v>
      </c>
      <c r="E23" s="399">
        <v>56855</v>
      </c>
      <c r="F23" s="400">
        <v>2830.571715</v>
      </c>
      <c r="G23" s="399">
        <v>47784</v>
      </c>
      <c r="H23" s="400">
        <v>2506.2782229999998</v>
      </c>
      <c r="I23" s="399">
        <v>48734</v>
      </c>
      <c r="J23" s="400">
        <v>2555.8202120000001</v>
      </c>
      <c r="K23" s="399">
        <v>50408</v>
      </c>
      <c r="L23" s="400">
        <v>2817.7970700000001</v>
      </c>
    </row>
    <row r="24" spans="1:12" customFormat="1" ht="13.35" customHeight="1" x14ac:dyDescent="0.25">
      <c r="A24" s="1"/>
      <c r="B24" s="376"/>
      <c r="C24" s="13" t="s">
        <v>38</v>
      </c>
      <c r="D24" s="180" t="s">
        <v>62</v>
      </c>
      <c r="E24" s="399">
        <v>73082</v>
      </c>
      <c r="F24" s="400">
        <v>3885.0021769999998</v>
      </c>
      <c r="G24" s="399">
        <v>64821</v>
      </c>
      <c r="H24" s="400">
        <v>3631.1970369999999</v>
      </c>
      <c r="I24" s="399">
        <v>67397</v>
      </c>
      <c r="J24" s="400">
        <v>3810.8945570000001</v>
      </c>
      <c r="K24" s="399">
        <v>73655</v>
      </c>
      <c r="L24" s="400">
        <v>4410.9284289999996</v>
      </c>
    </row>
    <row r="25" spans="1:12" customFormat="1" ht="13.35" customHeight="1" x14ac:dyDescent="0.25">
      <c r="A25" s="1"/>
      <c r="B25" s="376"/>
      <c r="C25" s="13" t="s">
        <v>39</v>
      </c>
      <c r="D25" s="180" t="s">
        <v>63</v>
      </c>
      <c r="E25" s="399">
        <v>25030</v>
      </c>
      <c r="F25" s="400">
        <v>1441.431028</v>
      </c>
      <c r="G25" s="399">
        <v>23220</v>
      </c>
      <c r="H25" s="400">
        <v>1393.212716</v>
      </c>
      <c r="I25" s="399">
        <v>25264</v>
      </c>
      <c r="J25" s="400">
        <v>1483.167829</v>
      </c>
      <c r="K25" s="399">
        <v>29582</v>
      </c>
      <c r="L25" s="400">
        <v>1814.7770949999999</v>
      </c>
    </row>
    <row r="26" spans="1:12" customFormat="1" ht="13.35" customHeight="1" x14ac:dyDescent="0.25">
      <c r="A26" s="1"/>
      <c r="B26" s="376"/>
      <c r="C26" s="13" t="s">
        <v>40</v>
      </c>
      <c r="D26" s="180" t="s">
        <v>64</v>
      </c>
      <c r="E26" s="399">
        <v>20990</v>
      </c>
      <c r="F26" s="400">
        <v>1297.5310050000001</v>
      </c>
      <c r="G26" s="399">
        <v>19738</v>
      </c>
      <c r="H26" s="400">
        <v>1264.267531</v>
      </c>
      <c r="I26" s="399">
        <v>22380</v>
      </c>
      <c r="J26" s="400">
        <v>1404.258202</v>
      </c>
      <c r="K26" s="399">
        <v>25887</v>
      </c>
      <c r="L26" s="400">
        <v>1676.2267340000001</v>
      </c>
    </row>
    <row r="27" spans="1:12" customFormat="1" ht="13.35" customHeight="1" x14ac:dyDescent="0.25">
      <c r="A27" s="1"/>
      <c r="B27" s="376"/>
      <c r="C27" s="13" t="s">
        <v>41</v>
      </c>
      <c r="D27" s="180" t="s">
        <v>65</v>
      </c>
      <c r="E27" s="399">
        <v>4728</v>
      </c>
      <c r="F27" s="400">
        <v>309.02533699999998</v>
      </c>
      <c r="G27" s="399">
        <v>4472</v>
      </c>
      <c r="H27" s="400">
        <v>309.69919599999997</v>
      </c>
      <c r="I27" s="399">
        <v>4931</v>
      </c>
      <c r="J27" s="400">
        <v>341.930632</v>
      </c>
      <c r="K27" s="399">
        <v>5742</v>
      </c>
      <c r="L27" s="400">
        <v>396.34499699999998</v>
      </c>
    </row>
    <row r="28" spans="1:12" customFormat="1" ht="13.35" customHeight="1" x14ac:dyDescent="0.25">
      <c r="A28" s="1"/>
      <c r="B28" s="377"/>
      <c r="C28" s="135" t="s">
        <v>42</v>
      </c>
      <c r="D28" s="210" t="s">
        <v>66</v>
      </c>
      <c r="E28" s="401">
        <v>654</v>
      </c>
      <c r="F28" s="402">
        <v>45.066918000000001</v>
      </c>
      <c r="G28" s="401">
        <v>574</v>
      </c>
      <c r="H28" s="402">
        <v>40.195540999999999</v>
      </c>
      <c r="I28" s="401">
        <v>641</v>
      </c>
      <c r="J28" s="402">
        <v>45.034458000000001</v>
      </c>
      <c r="K28" s="401">
        <v>854</v>
      </c>
      <c r="L28" s="402">
        <v>60.175862000000002</v>
      </c>
    </row>
    <row r="29" spans="1:12" customFormat="1" ht="13.35" customHeight="1" x14ac:dyDescent="0.25">
      <c r="A29" s="1"/>
      <c r="B29" s="377"/>
      <c r="C29" s="380" t="s">
        <v>8</v>
      </c>
      <c r="D29" s="381"/>
      <c r="E29" s="382">
        <f t="shared" ref="E29:L29" si="0">SUM(E4:E28)</f>
        <v>494264</v>
      </c>
      <c r="F29" s="383">
        <f t="shared" si="0"/>
        <v>21641.734364</v>
      </c>
      <c r="G29" s="382">
        <f t="shared" si="0"/>
        <v>391004</v>
      </c>
      <c r="H29" s="383">
        <f t="shared" si="0"/>
        <v>18585.314456000004</v>
      </c>
      <c r="I29" s="382">
        <f t="shared" si="0"/>
        <v>374422</v>
      </c>
      <c r="J29" s="383">
        <f t="shared" si="0"/>
        <v>18278.598454999999</v>
      </c>
      <c r="K29" s="382">
        <f t="shared" si="0"/>
        <v>357772</v>
      </c>
      <c r="L29" s="383">
        <f t="shared" si="0"/>
        <v>18846.467892000001</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3">
    <mergeCell ref="C3:D3"/>
    <mergeCell ref="B1:L1"/>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enableFormatConditionsCalculation="0">
    <tabColor theme="7" tint="0.79998168889431442"/>
    <pageSetUpPr fitToPage="1"/>
  </sheetPr>
  <dimension ref="A1:M36"/>
  <sheetViews>
    <sheetView showGridLines="0" zoomScaleNormal="100" zoomScaleSheetLayoutView="90" workbookViewId="0">
      <selection activeCell="A32" sqref="A32:XFD32"/>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50"/>
      <c r="B1" s="1141" t="s">
        <v>397</v>
      </c>
      <c r="C1" s="1141"/>
      <c r="D1" s="1141"/>
      <c r="E1" s="1141"/>
      <c r="F1" s="1141"/>
      <c r="G1" s="1141"/>
      <c r="H1" s="1141"/>
      <c r="I1" s="1141"/>
      <c r="J1" s="1141"/>
      <c r="K1" s="1141"/>
      <c r="L1" s="1141"/>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A2.7.6!E4/A2.7.6!E$29</f>
        <v>1.5396630140977292E-3</v>
      </c>
      <c r="F4" s="385">
        <f>A2.7.6!F4/A2.7.6!F$29</f>
        <v>1.44388954574639E-3</v>
      </c>
      <c r="G4" s="384">
        <f>A2.7.6!G4/A2.7.6!G$29</f>
        <v>1.33758222422277E-3</v>
      </c>
      <c r="H4" s="385">
        <f>A2.7.6!H4/A2.7.6!H$29</f>
        <v>1.2980309833935475E-3</v>
      </c>
      <c r="I4" s="384">
        <f>A2.7.6!I4/A2.7.6!I$29</f>
        <v>1.1804861893798975E-3</v>
      </c>
      <c r="J4" s="385">
        <f>A2.7.6!J4/A2.7.6!J$29</f>
        <v>1.1051001010678968E-3</v>
      </c>
      <c r="K4" s="384">
        <f>A2.7.6!K4/A2.7.6!K$29</f>
        <v>7.1553950560692282E-4</v>
      </c>
      <c r="L4" s="385">
        <f>A2.7.6!L4/A2.7.6!L$29</f>
        <v>7.4309616423907042E-4</v>
      </c>
    </row>
    <row r="5" spans="1:12" ht="13.35" customHeight="1" x14ac:dyDescent="0.25">
      <c r="B5" s="88"/>
      <c r="C5" s="13" t="s">
        <v>19</v>
      </c>
      <c r="D5" s="181" t="s">
        <v>125</v>
      </c>
      <c r="E5" s="384">
        <f>A2.7.6!E5/A2.7.6!E$29</f>
        <v>1.8208892413770779E-5</v>
      </c>
      <c r="F5" s="385">
        <f>A2.7.6!F5/A2.7.6!F$29</f>
        <v>1.6694318205891829E-5</v>
      </c>
      <c r="G5" s="384">
        <f>A2.7.6!G5/A2.7.6!G$29</f>
        <v>1.7902630152121207E-5</v>
      </c>
      <c r="H5" s="385">
        <f>A2.7.6!H5/A2.7.6!H$29</f>
        <v>2.1550240699354886E-5</v>
      </c>
      <c r="I5" s="384">
        <f>A2.7.6!I5/A2.7.6!I$29</f>
        <v>2.9378615572802881E-5</v>
      </c>
      <c r="J5" s="385">
        <f>A2.7.6!J5/A2.7.6!J$29</f>
        <v>1.7889227163943408E-5</v>
      </c>
      <c r="K5" s="384">
        <f>A2.7.6!K5/A2.7.6!K$29</f>
        <v>5.5901523875540845E-6</v>
      </c>
      <c r="L5" s="385">
        <f>A2.7.6!L5/A2.7.6!L$29</f>
        <v>7.0092709550140249E-7</v>
      </c>
    </row>
    <row r="6" spans="1:12" ht="13.35" customHeight="1" x14ac:dyDescent="0.25">
      <c r="B6" s="88"/>
      <c r="C6" s="13" t="s">
        <v>20</v>
      </c>
      <c r="D6" s="180" t="s">
        <v>44</v>
      </c>
      <c r="E6" s="384">
        <f>A2.7.6!E6/A2.7.6!E$29</f>
        <v>2.0474887914151141E-3</v>
      </c>
      <c r="F6" s="385">
        <f>A2.7.6!F6/A2.7.6!F$29</f>
        <v>7.543289611370447E-4</v>
      </c>
      <c r="G6" s="384">
        <f>A2.7.6!G6/A2.7.6!G$29</f>
        <v>1.3964051518654541E-3</v>
      </c>
      <c r="H6" s="385">
        <f>A2.7.6!H6/A2.7.6!H$29</f>
        <v>4.9875825463945533E-4</v>
      </c>
      <c r="I6" s="384">
        <f>A2.7.6!I6/A2.7.6!I$29</f>
        <v>1.4822846948095998E-3</v>
      </c>
      <c r="J6" s="385">
        <f>A2.7.6!J6/A2.7.6!J$29</f>
        <v>5.2439622346307519E-4</v>
      </c>
      <c r="K6" s="384">
        <f>A2.7.6!K6/A2.7.6!K$29</f>
        <v>6.6522813411893603E-4</v>
      </c>
      <c r="L6" s="385">
        <f>A2.7.6!L6/A2.7.6!L$29</f>
        <v>2.2961416562500359E-4</v>
      </c>
    </row>
    <row r="7" spans="1:12" ht="13.35" customHeight="1" x14ac:dyDescent="0.25">
      <c r="B7" s="88"/>
      <c r="C7" s="13" t="s">
        <v>21</v>
      </c>
      <c r="D7" s="180" t="s">
        <v>45</v>
      </c>
      <c r="E7" s="384">
        <f>A2.7.6!E7/A2.7.6!E$29</f>
        <v>1.8289820824498649E-3</v>
      </c>
      <c r="F7" s="385">
        <f>A2.7.6!F7/A2.7.6!F$29</f>
        <v>7.7939335712659704E-4</v>
      </c>
      <c r="G7" s="384">
        <f>A2.7.6!G7/A2.7.6!G$29</f>
        <v>1.4143077820175753E-3</v>
      </c>
      <c r="H7" s="385">
        <f>A2.7.6!H7/A2.7.6!H$29</f>
        <v>5.6540883528648309E-4</v>
      </c>
      <c r="I7" s="384">
        <f>A2.7.6!I7/A2.7.6!I$29</f>
        <v>1.4101735474945382E-3</v>
      </c>
      <c r="J7" s="385">
        <f>A2.7.6!J7/A2.7.6!J$29</f>
        <v>4.6910604339330349E-4</v>
      </c>
      <c r="K7" s="384">
        <f>A2.7.6!K7/A2.7.6!K$29</f>
        <v>7.3510503896336216E-4</v>
      </c>
      <c r="L7" s="385">
        <f>A2.7.6!L7/A2.7.6!L$29</f>
        <v>2.0286995005695257E-4</v>
      </c>
    </row>
    <row r="8" spans="1:12" ht="13.35" customHeight="1" x14ac:dyDescent="0.25">
      <c r="B8" s="88"/>
      <c r="C8" s="13" t="s">
        <v>22</v>
      </c>
      <c r="D8" s="180" t="s">
        <v>46</v>
      </c>
      <c r="E8" s="384">
        <f>A2.7.6!E8/A2.7.6!E$29</f>
        <v>2.7009857080426657E-3</v>
      </c>
      <c r="F8" s="385">
        <f>A2.7.6!F8/A2.7.6!F$29</f>
        <v>1.2485749776574608E-3</v>
      </c>
      <c r="G8" s="384">
        <f>A2.7.6!G8/A2.7.6!G$29</f>
        <v>2.2378287690151509E-3</v>
      </c>
      <c r="H8" s="385">
        <f>A2.7.6!H8/A2.7.6!H$29</f>
        <v>9.8894334252527718E-4</v>
      </c>
      <c r="I8" s="384">
        <f>A2.7.6!I8/A2.7.6!I$29</f>
        <v>2.1953838182585425E-3</v>
      </c>
      <c r="J8" s="385">
        <f>A2.7.6!J8/A2.7.6!J$29</f>
        <v>8.6921937910693059E-4</v>
      </c>
      <c r="K8" s="384">
        <f>A2.7.6!K8/A2.7.6!K$29</f>
        <v>1.053743725053945E-3</v>
      </c>
      <c r="L8" s="385">
        <f>A2.7.6!L8/A2.7.6!L$29</f>
        <v>3.4579142560534282E-4</v>
      </c>
    </row>
    <row r="9" spans="1:12" ht="13.35" customHeight="1" x14ac:dyDescent="0.25">
      <c r="B9" s="88"/>
      <c r="C9" s="13" t="s">
        <v>23</v>
      </c>
      <c r="D9" s="180" t="s">
        <v>47</v>
      </c>
      <c r="E9" s="384">
        <f>A2.7.6!E9/A2.7.6!E$29</f>
        <v>4.3215771328682651E-3</v>
      </c>
      <c r="F9" s="385">
        <f>A2.7.6!F9/A2.7.6!F$29</f>
        <v>2.2129876097022778E-3</v>
      </c>
      <c r="G9" s="384">
        <f>A2.7.6!G9/A2.7.6!G$29</f>
        <v>3.3631369500056263E-3</v>
      </c>
      <c r="H9" s="385">
        <f>A2.7.6!H9/A2.7.6!H$29</f>
        <v>1.6914922841055854E-3</v>
      </c>
      <c r="I9" s="384">
        <f>A2.7.6!I9/A2.7.6!I$29</f>
        <v>2.7562482973756885E-3</v>
      </c>
      <c r="J9" s="385">
        <f>A2.7.6!J9/A2.7.6!J$29</f>
        <v>1.3648429370237511E-3</v>
      </c>
      <c r="K9" s="384">
        <f>A2.7.6!K9/A2.7.6!K$29</f>
        <v>1.4925706874769405E-3</v>
      </c>
      <c r="L9" s="385">
        <f>A2.7.6!L9/A2.7.6!L$29</f>
        <v>5.8803167062960657E-4</v>
      </c>
    </row>
    <row r="10" spans="1:12" s="37" customFormat="1" ht="13.35" customHeight="1" x14ac:dyDescent="0.25">
      <c r="B10" s="88"/>
      <c r="C10" s="13" t="s">
        <v>24</v>
      </c>
      <c r="D10" s="180" t="s">
        <v>48</v>
      </c>
      <c r="E10" s="384">
        <f>A2.7.6!E10/A2.7.6!E$29</f>
        <v>7.6416651829791368E-3</v>
      </c>
      <c r="F10" s="385">
        <f>A2.7.6!F10/A2.7.6!F$29</f>
        <v>4.1306584535435254E-3</v>
      </c>
      <c r="G10" s="384">
        <f>A2.7.6!G10/A2.7.6!G$29</f>
        <v>5.9104254687931583E-3</v>
      </c>
      <c r="H10" s="385">
        <f>A2.7.6!H10/A2.7.6!H$29</f>
        <v>3.3596898318737807E-3</v>
      </c>
      <c r="I10" s="384">
        <f>A2.7.6!I10/A2.7.6!I$29</f>
        <v>4.8661670521497136E-3</v>
      </c>
      <c r="J10" s="385">
        <f>A2.7.6!J10/A2.7.6!J$29</f>
        <v>2.5934581426855906E-3</v>
      </c>
      <c r="K10" s="384">
        <f>A2.7.6!K10/A2.7.6!K$29</f>
        <v>2.3534541551602697E-3</v>
      </c>
      <c r="L10" s="385">
        <f>A2.7.6!L10/A2.7.6!L$29</f>
        <v>1.0831977703718999E-3</v>
      </c>
    </row>
    <row r="11" spans="1:12" s="1" customFormat="1" ht="13.35" customHeight="1" x14ac:dyDescent="0.25">
      <c r="B11" s="376"/>
      <c r="C11" s="13" t="s">
        <v>25</v>
      </c>
      <c r="D11" s="180" t="s">
        <v>49</v>
      </c>
      <c r="E11" s="384">
        <f>A2.7.6!E11/A2.7.6!E$29</f>
        <v>8.6957577327096448E-3</v>
      </c>
      <c r="F11" s="385">
        <f>A2.7.6!F11/A2.7.6!F$29</f>
        <v>4.7638876471702727E-3</v>
      </c>
      <c r="G11" s="384">
        <f>A2.7.6!G11/A2.7.6!G$29</f>
        <v>7.1559370236621619E-3</v>
      </c>
      <c r="H11" s="385">
        <f>A2.7.6!H11/A2.7.6!H$29</f>
        <v>3.8336347318028928E-3</v>
      </c>
      <c r="I11" s="384">
        <f>A2.7.6!I11/A2.7.6!I$29</f>
        <v>5.9825544439162225E-3</v>
      </c>
      <c r="J11" s="385">
        <f>A2.7.6!J11/A2.7.6!J$29</f>
        <v>3.1719692919967915E-3</v>
      </c>
      <c r="K11" s="384">
        <f>A2.7.6!K11/A2.7.6!K$29</f>
        <v>3.7621725568238989E-3</v>
      </c>
      <c r="L11" s="385">
        <f>A2.7.6!L11/A2.7.6!L$29</f>
        <v>1.9147914191029042E-3</v>
      </c>
    </row>
    <row r="12" spans="1:12" s="1" customFormat="1" ht="13.35" customHeight="1" x14ac:dyDescent="0.25">
      <c r="B12" s="376"/>
      <c r="C12" s="13" t="s">
        <v>26</v>
      </c>
      <c r="D12" s="180" t="s">
        <v>50</v>
      </c>
      <c r="E12" s="384">
        <f>A2.7.6!E12/A2.7.6!E$29</f>
        <v>1.0091772817765405E-2</v>
      </c>
      <c r="F12" s="385">
        <f>A2.7.6!F12/A2.7.6!F$29</f>
        <v>5.6334367638669353E-3</v>
      </c>
      <c r="G12" s="384">
        <f>A2.7.6!G12/A2.7.6!G$29</f>
        <v>8.4653865433601694E-3</v>
      </c>
      <c r="H12" s="385">
        <f>A2.7.6!H12/A2.7.6!H$29</f>
        <v>4.8460855592854105E-3</v>
      </c>
      <c r="I12" s="384">
        <f>A2.7.6!I12/A2.7.6!I$29</f>
        <v>7.3099337111601345E-3</v>
      </c>
      <c r="J12" s="385">
        <f>A2.7.6!J12/A2.7.6!J$29</f>
        <v>4.021812459034076E-3</v>
      </c>
      <c r="K12" s="384">
        <f>A2.7.6!K12/A2.7.6!K$29</f>
        <v>4.8410719676218374E-3</v>
      </c>
      <c r="L12" s="385">
        <f>A2.7.6!L12/A2.7.6!L$29</f>
        <v>2.4957989088218694E-3</v>
      </c>
    </row>
    <row r="13" spans="1:12" s="1" customFormat="1" ht="13.35" customHeight="1" x14ac:dyDescent="0.25">
      <c r="B13" s="376"/>
      <c r="C13" s="13" t="s">
        <v>27</v>
      </c>
      <c r="D13" s="180" t="s">
        <v>51</v>
      </c>
      <c r="E13" s="384">
        <f>A2.7.6!E13/A2.7.6!E$29</f>
        <v>1.1520159267112312E-2</v>
      </c>
      <c r="F13" s="385">
        <f>A2.7.6!F13/A2.7.6!F$29</f>
        <v>6.7858720807649955E-3</v>
      </c>
      <c r="G13" s="384">
        <f>A2.7.6!G13/A2.7.6!G$29</f>
        <v>9.636730059027529E-3</v>
      </c>
      <c r="H13" s="385">
        <f>A2.7.6!H13/A2.7.6!H$29</f>
        <v>5.6660833072966106E-3</v>
      </c>
      <c r="I13" s="384">
        <f>A2.7.6!I13/A2.7.6!I$29</f>
        <v>8.6266298454684819E-3</v>
      </c>
      <c r="J13" s="385">
        <f>A2.7.6!J13/A2.7.6!J$29</f>
        <v>5.0554571909599945E-3</v>
      </c>
      <c r="K13" s="384">
        <f>A2.7.6!K13/A2.7.6!K$29</f>
        <v>6.1323971691468306E-3</v>
      </c>
      <c r="L13" s="385">
        <f>A2.7.6!L13/A2.7.6!L$29</f>
        <v>3.1912014147504851E-3</v>
      </c>
    </row>
    <row r="14" spans="1:12" s="1" customFormat="1" ht="13.35" customHeight="1" x14ac:dyDescent="0.25">
      <c r="B14" s="376"/>
      <c r="C14" s="13" t="s">
        <v>28</v>
      </c>
      <c r="D14" s="180" t="s">
        <v>52</v>
      </c>
      <c r="E14" s="384">
        <f>A2.7.6!E14/A2.7.6!E$29</f>
        <v>1.3616205104964149E-2</v>
      </c>
      <c r="F14" s="385">
        <f>A2.7.6!F14/A2.7.6!F$29</f>
        <v>8.3877693879266767E-3</v>
      </c>
      <c r="G14" s="384">
        <f>A2.7.6!G14/A2.7.6!G$29</f>
        <v>1.1043365285265623E-2</v>
      </c>
      <c r="H14" s="385">
        <f>A2.7.6!H14/A2.7.6!H$29</f>
        <v>6.8697243892358048E-3</v>
      </c>
      <c r="I14" s="384">
        <f>A2.7.6!I14/A2.7.6!I$29</f>
        <v>9.9700338121157406E-3</v>
      </c>
      <c r="J14" s="385">
        <f>A2.7.6!J14/A2.7.6!J$29</f>
        <v>6.0414628217730056E-3</v>
      </c>
      <c r="K14" s="384">
        <f>A2.7.6!K14/A2.7.6!K$29</f>
        <v>7.1581901322630053E-3</v>
      </c>
      <c r="L14" s="385">
        <f>A2.7.6!L14/A2.7.6!L$29</f>
        <v>3.9927916695702082E-3</v>
      </c>
    </row>
    <row r="15" spans="1:12" customFormat="1" ht="13.35" customHeight="1" x14ac:dyDescent="0.25">
      <c r="A15" s="1"/>
      <c r="B15" s="376"/>
      <c r="C15" s="13" t="s">
        <v>29</v>
      </c>
      <c r="D15" s="180" t="s">
        <v>53</v>
      </c>
      <c r="E15" s="384">
        <f>A2.7.6!E15/A2.7.6!E$29</f>
        <v>1.4913082886878268E-2</v>
      </c>
      <c r="F15" s="385">
        <f>A2.7.6!F15/A2.7.6!F$29</f>
        <v>9.6246117569248994E-3</v>
      </c>
      <c r="G15" s="384">
        <f>A2.7.6!G15/A2.7.6!G$29</f>
        <v>1.2465345623062681E-2</v>
      </c>
      <c r="H15" s="385">
        <f>A2.7.6!H15/A2.7.6!H$29</f>
        <v>7.9801169009609783E-3</v>
      </c>
      <c r="I15" s="384">
        <f>A2.7.6!I15/A2.7.6!I$29</f>
        <v>1.0998285357163842E-2</v>
      </c>
      <c r="J15" s="385">
        <f>A2.7.6!J15/A2.7.6!J$29</f>
        <v>6.8176476608310076E-3</v>
      </c>
      <c r="K15" s="384">
        <f>A2.7.6!K15/A2.7.6!K$29</f>
        <v>8.2538600002236059E-3</v>
      </c>
      <c r="L15" s="385">
        <f>A2.7.6!L15/A2.7.6!L$29</f>
        <v>4.749898098306218E-3</v>
      </c>
    </row>
    <row r="16" spans="1:12" customFormat="1" ht="13.35" customHeight="1" x14ac:dyDescent="0.25">
      <c r="A16" s="1"/>
      <c r="B16" s="376"/>
      <c r="C16" s="13" t="s">
        <v>30</v>
      </c>
      <c r="D16" s="180" t="s">
        <v>54</v>
      </c>
      <c r="E16" s="384">
        <f>A2.7.6!E16/A2.7.6!E$29</f>
        <v>1.6066312739750416E-2</v>
      </c>
      <c r="F16" s="385">
        <f>A2.7.6!F16/A2.7.6!F$29</f>
        <v>1.0718080635249405E-2</v>
      </c>
      <c r="G16" s="384">
        <f>A2.7.6!G16/A2.7.6!G$29</f>
        <v>1.4007529334738264E-2</v>
      </c>
      <c r="H16" s="385">
        <f>A2.7.6!H16/A2.7.6!H$29</f>
        <v>9.4310604437157428E-3</v>
      </c>
      <c r="I16" s="384">
        <f>A2.7.6!I16/A2.7.6!I$29</f>
        <v>1.2624792346603565E-2</v>
      </c>
      <c r="J16" s="385">
        <f>A2.7.6!J16/A2.7.6!J$29</f>
        <v>7.973577315504304E-3</v>
      </c>
      <c r="K16" s="384">
        <f>A2.7.6!K16/A2.7.6!K$29</f>
        <v>8.7933097056225751E-3</v>
      </c>
      <c r="L16" s="385">
        <f>A2.7.6!L16/A2.7.6!L$29</f>
        <v>5.4106852586041062E-3</v>
      </c>
    </row>
    <row r="17" spans="1:12" customFormat="1" ht="13.35" customHeight="1" x14ac:dyDescent="0.25">
      <c r="A17" s="1"/>
      <c r="B17" s="376"/>
      <c r="C17" s="13" t="s">
        <v>31</v>
      </c>
      <c r="D17" s="180" t="s">
        <v>55</v>
      </c>
      <c r="E17" s="384">
        <f>A2.7.6!E17/A2.7.6!E$29</f>
        <v>1.7525047343120277E-2</v>
      </c>
      <c r="F17" s="385">
        <f>A2.7.6!F17/A2.7.6!F$29</f>
        <v>1.1935799998991246E-2</v>
      </c>
      <c r="G17" s="384">
        <f>A2.7.6!G17/A2.7.6!G$29</f>
        <v>1.4721077022229951E-2</v>
      </c>
      <c r="H17" s="385">
        <f>A2.7.6!H17/A2.7.6!H$29</f>
        <v>1.0119494369883152E-2</v>
      </c>
      <c r="I17" s="384">
        <f>A2.7.6!I17/A2.7.6!I$29</f>
        <v>1.3081496279598955E-2</v>
      </c>
      <c r="J17" s="385">
        <f>A2.7.6!J17/A2.7.6!J$29</f>
        <v>8.7188819970168766E-3</v>
      </c>
      <c r="K17" s="384">
        <f>A2.7.6!K17/A2.7.6!K$29</f>
        <v>9.8051272877698638E-3</v>
      </c>
      <c r="L17" s="385">
        <f>A2.7.6!L17/A2.7.6!L$29</f>
        <v>6.0557032041237613E-3</v>
      </c>
    </row>
    <row r="18" spans="1:12" customFormat="1" ht="13.35" customHeight="1" x14ac:dyDescent="0.25">
      <c r="A18" s="1"/>
      <c r="B18" s="376"/>
      <c r="C18" s="13" t="s">
        <v>32</v>
      </c>
      <c r="D18" s="180" t="s">
        <v>56</v>
      </c>
      <c r="E18" s="384">
        <f>A2.7.6!E18/A2.7.6!E$29</f>
        <v>1.8621627308482915E-2</v>
      </c>
      <c r="F18" s="385">
        <f>A2.7.6!F18/A2.7.6!F$29</f>
        <v>1.3248232612860102E-2</v>
      </c>
      <c r="G18" s="384">
        <f>A2.7.6!G18/A2.7.6!G$29</f>
        <v>1.6130269767061205E-2</v>
      </c>
      <c r="H18" s="385">
        <f>A2.7.6!H18/A2.7.6!H$29</f>
        <v>1.1383504513785557E-2</v>
      </c>
      <c r="I18" s="384">
        <f>A2.7.6!I18/A2.7.6!I$29</f>
        <v>1.3834657151556266E-2</v>
      </c>
      <c r="J18" s="385">
        <f>A2.7.6!J18/A2.7.6!J$29</f>
        <v>9.3974472070648702E-3</v>
      </c>
      <c r="K18" s="384">
        <f>A2.7.6!K18/A2.7.6!K$29</f>
        <v>1.0766633498429167E-2</v>
      </c>
      <c r="L18" s="385">
        <f>A2.7.6!L18/A2.7.6!L$29</f>
        <v>7.1578961518440898E-3</v>
      </c>
    </row>
    <row r="19" spans="1:12" customFormat="1" ht="13.35" customHeight="1" x14ac:dyDescent="0.25">
      <c r="A19" s="1"/>
      <c r="B19" s="376"/>
      <c r="C19" s="13" t="s">
        <v>33</v>
      </c>
      <c r="D19" s="180" t="s">
        <v>57</v>
      </c>
      <c r="E19" s="384">
        <f>A2.7.6!E19/A2.7.6!E$29</f>
        <v>1.9060663936681613E-2</v>
      </c>
      <c r="F19" s="385">
        <f>A2.7.6!F19/A2.7.6!F$29</f>
        <v>1.3716848659495913E-2</v>
      </c>
      <c r="G19" s="384">
        <f>A2.7.6!G19/A2.7.6!G$29</f>
        <v>1.6938445642499821E-2</v>
      </c>
      <c r="H19" s="385">
        <f>A2.7.6!H19/A2.7.6!H$29</f>
        <v>1.2434690386709697E-2</v>
      </c>
      <c r="I19" s="384">
        <f>A2.7.6!I19/A2.7.6!I$29</f>
        <v>1.4521048442666296E-2</v>
      </c>
      <c r="J19" s="385">
        <f>A2.7.6!J19/A2.7.6!J$29</f>
        <v>1.0550327010835362E-2</v>
      </c>
      <c r="K19" s="384">
        <f>A2.7.6!K19/A2.7.6!K$29</f>
        <v>1.1677828337600483E-2</v>
      </c>
      <c r="L19" s="385">
        <f>A2.7.6!L19/A2.7.6!L$29</f>
        <v>7.9116398815129232E-3</v>
      </c>
    </row>
    <row r="20" spans="1:12" customFormat="1" ht="13.35" customHeight="1" x14ac:dyDescent="0.25">
      <c r="A20" s="1"/>
      <c r="B20" s="376"/>
      <c r="C20" s="13" t="s">
        <v>34</v>
      </c>
      <c r="D20" s="180" t="s">
        <v>58</v>
      </c>
      <c r="E20" s="384">
        <f>A2.7.6!E20/A2.7.6!E$29</f>
        <v>0.10352159979282327</v>
      </c>
      <c r="F20" s="385">
        <f>A2.7.6!F20/A2.7.6!F$29</f>
        <v>8.2752979122556233E-2</v>
      </c>
      <c r="G20" s="384">
        <f>A2.7.6!G20/A2.7.6!G$29</f>
        <v>9.2019518981902998E-2</v>
      </c>
      <c r="H20" s="385">
        <f>A2.7.6!H20/A2.7.6!H$29</f>
        <v>7.2193380541206803E-2</v>
      </c>
      <c r="I20" s="384">
        <f>A2.7.6!I20/A2.7.6!I$29</f>
        <v>8.2631362473358935E-2</v>
      </c>
      <c r="J20" s="385">
        <f>A2.7.6!J20/A2.7.6!J$29</f>
        <v>6.4022311058531317E-2</v>
      </c>
      <c r="K20" s="384">
        <f>A2.7.6!K20/A2.7.6!K$29</f>
        <v>6.8484956899925092E-2</v>
      </c>
      <c r="L20" s="385">
        <f>A2.7.6!L20/A2.7.6!L$29</f>
        <v>4.9840348832617211E-2</v>
      </c>
    </row>
    <row r="21" spans="1:12" customFormat="1" ht="13.35" customHeight="1" x14ac:dyDescent="0.25">
      <c r="A21" s="1"/>
      <c r="B21" s="376"/>
      <c r="C21" s="13" t="s">
        <v>35</v>
      </c>
      <c r="D21" s="180" t="s">
        <v>59</v>
      </c>
      <c r="E21" s="384">
        <f>A2.7.6!E21/A2.7.6!E$29</f>
        <v>0.20808110645323147</v>
      </c>
      <c r="F21" s="385">
        <f>A2.7.6!F21/A2.7.6!F$29</f>
        <v>0.19229933216086303</v>
      </c>
      <c r="G21" s="384">
        <f>A2.7.6!G21/A2.7.6!G$29</f>
        <v>0.19561948215363525</v>
      </c>
      <c r="H21" s="385">
        <f>A2.7.6!H21/A2.7.6!H$29</f>
        <v>0.17836027261458778</v>
      </c>
      <c r="I21" s="384">
        <f>A2.7.6!I21/A2.7.6!I$29</f>
        <v>0.18441758230018535</v>
      </c>
      <c r="J21" s="385">
        <f>A2.7.6!J21/A2.7.6!J$29</f>
        <v>0.16749500551353955</v>
      </c>
      <c r="K21" s="384">
        <f>A2.7.6!K21/A2.7.6!K$29</f>
        <v>0.16499334771865881</v>
      </c>
      <c r="L21" s="385">
        <f>A2.7.6!L21/A2.7.6!L$29</f>
        <v>0.14317878126889921</v>
      </c>
    </row>
    <row r="22" spans="1:12" customFormat="1" ht="13.35" customHeight="1" x14ac:dyDescent="0.25">
      <c r="A22" s="1"/>
      <c r="B22" s="376"/>
      <c r="C22" s="13" t="s">
        <v>36</v>
      </c>
      <c r="D22" s="180" t="s">
        <v>60</v>
      </c>
      <c r="E22" s="384">
        <f>A2.7.6!E22/A2.7.6!E$29</f>
        <v>0.17130116698768269</v>
      </c>
      <c r="F22" s="385">
        <f>A2.7.6!F22/A2.7.6!F$29</f>
        <v>0.17631916730054178</v>
      </c>
      <c r="G22" s="384">
        <f>A2.7.6!G22/A2.7.6!G$29</f>
        <v>0.17535881985862037</v>
      </c>
      <c r="H22" s="385">
        <f>A2.7.6!H22/A2.7.6!H$29</f>
        <v>0.17641096968050135</v>
      </c>
      <c r="I22" s="384">
        <f>A2.7.6!I22/A2.7.6!I$29</f>
        <v>0.16979237331139729</v>
      </c>
      <c r="J22" s="385">
        <f>A2.7.6!J22/A2.7.6!J$29</f>
        <v>0.17233685321963596</v>
      </c>
      <c r="K22" s="384">
        <f>A2.7.6!K22/A2.7.6!K$29</f>
        <v>0.16806793153181357</v>
      </c>
      <c r="L22" s="385">
        <f>A2.7.6!L22/A2.7.6!L$29</f>
        <v>0.16789152350097028</v>
      </c>
    </row>
    <row r="23" spans="1:12" customFormat="1" ht="13.35" customHeight="1" x14ac:dyDescent="0.25">
      <c r="A23" s="1"/>
      <c r="B23" s="376"/>
      <c r="C23" s="13" t="s">
        <v>37</v>
      </c>
      <c r="D23" s="180" t="s">
        <v>61</v>
      </c>
      <c r="E23" s="384">
        <f>A2.7.6!E23/A2.7.6!E$29</f>
        <v>0.1150296197983264</v>
      </c>
      <c r="F23" s="385">
        <f>A2.7.6!F23/A2.7.6!F$29</f>
        <v>0.13079227696780726</v>
      </c>
      <c r="G23" s="384">
        <f>A2.7.6!G23/A2.7.6!G$29</f>
        <v>0.12220846845556567</v>
      </c>
      <c r="H23" s="385">
        <f>A2.7.6!H23/A2.7.6!H$29</f>
        <v>0.13485261327880754</v>
      </c>
      <c r="I23" s="384">
        <f>A2.7.6!I23/A2.7.6!I$29</f>
        <v>0.13015795012045234</v>
      </c>
      <c r="J23" s="385">
        <f>A2.7.6!J23/A2.7.6!J$29</f>
        <v>0.1398258306451757</v>
      </c>
      <c r="K23" s="384">
        <f>A2.7.6!K23/A2.7.6!K$29</f>
        <v>0.14089420077591316</v>
      </c>
      <c r="L23" s="385">
        <f>A2.7.6!L23/A2.7.6!L$29</f>
        <v>0.14951327146006527</v>
      </c>
    </row>
    <row r="24" spans="1:12" customFormat="1" ht="13.35" customHeight="1" x14ac:dyDescent="0.25">
      <c r="A24" s="1"/>
      <c r="B24" s="376"/>
      <c r="C24" s="13" t="s">
        <v>38</v>
      </c>
      <c r="D24" s="180" t="s">
        <v>62</v>
      </c>
      <c r="E24" s="384">
        <f>A2.7.6!E24/A2.7.6!E$29</f>
        <v>0.14786025282035511</v>
      </c>
      <c r="F24" s="385">
        <f>A2.7.6!F24/A2.7.6!F$29</f>
        <v>0.17951436385165678</v>
      </c>
      <c r="G24" s="384">
        <f>A2.7.6!G24/A2.7.6!G$29</f>
        <v>0.16578091272723552</v>
      </c>
      <c r="H24" s="385">
        <f>A2.7.6!H24/A2.7.6!H$29</f>
        <v>0.19537990845388789</v>
      </c>
      <c r="I24" s="384">
        <f>A2.7.6!I24/A2.7.6!I$29</f>
        <v>0.18000277761456324</v>
      </c>
      <c r="J24" s="385">
        <f>A2.7.6!J24/A2.7.6!J$29</f>
        <v>0.20848942912018251</v>
      </c>
      <c r="K24" s="384">
        <f>A2.7.6!K24/A2.7.6!K$29</f>
        <v>0.20587133705264807</v>
      </c>
      <c r="L24" s="385">
        <f>A2.7.6!L24/A2.7.6!L$29</f>
        <v>0.23404536352789809</v>
      </c>
    </row>
    <row r="25" spans="1:12" customFormat="1" ht="13.35" customHeight="1" x14ac:dyDescent="0.25">
      <c r="A25" s="1"/>
      <c r="B25" s="376"/>
      <c r="C25" s="13" t="s">
        <v>39</v>
      </c>
      <c r="D25" s="180" t="s">
        <v>63</v>
      </c>
      <c r="E25" s="384">
        <f>A2.7.6!E25/A2.7.6!E$29</f>
        <v>5.0640953012964729E-2</v>
      </c>
      <c r="F25" s="385">
        <f>A2.7.6!F25/A2.7.6!F$29</f>
        <v>6.6604228836564611E-2</v>
      </c>
      <c r="G25" s="384">
        <f>A2.7.6!G25/A2.7.6!G$29</f>
        <v>5.9385581733179198E-2</v>
      </c>
      <c r="H25" s="385">
        <f>A2.7.6!H25/A2.7.6!H$29</f>
        <v>7.4963096228389134E-2</v>
      </c>
      <c r="I25" s="384">
        <f>A2.7.6!I25/A2.7.6!I$29</f>
        <v>6.7474667621026538E-2</v>
      </c>
      <c r="J25" s="385">
        <f>A2.7.6!J25/A2.7.6!J$29</f>
        <v>8.1142316937012668E-2</v>
      </c>
      <c r="K25" s="384">
        <f>A2.7.6!K25/A2.7.6!K$29</f>
        <v>8.2683943964312473E-2</v>
      </c>
      <c r="L25" s="385">
        <f>A2.7.6!L25/A2.7.6!L$29</f>
        <v>9.6292690248359028E-2</v>
      </c>
    </row>
    <row r="26" spans="1:12" customFormat="1" ht="13.35" customHeight="1" x14ac:dyDescent="0.25">
      <c r="A26" s="1"/>
      <c r="B26" s="376"/>
      <c r="C26" s="13" t="s">
        <v>40</v>
      </c>
      <c r="D26" s="180" t="s">
        <v>64</v>
      </c>
      <c r="E26" s="384">
        <f>A2.7.6!E26/A2.7.6!E$29</f>
        <v>4.2467183529449851E-2</v>
      </c>
      <c r="F26" s="385">
        <f>A2.7.6!F26/A2.7.6!F$29</f>
        <v>5.9955037945497634E-2</v>
      </c>
      <c r="G26" s="384">
        <f>A2.7.6!G26/A2.7.6!G$29</f>
        <v>5.0480301991795477E-2</v>
      </c>
      <c r="H26" s="385">
        <f>A2.7.6!H26/A2.7.6!H$29</f>
        <v>6.8025081523000505E-2</v>
      </c>
      <c r="I26" s="384">
        <f>A2.7.6!I26/A2.7.6!I$29</f>
        <v>5.9772128774484408E-2</v>
      </c>
      <c r="J26" s="385">
        <f>A2.7.6!J26/A2.7.6!J$29</f>
        <v>7.6825266743352175E-2</v>
      </c>
      <c r="K26" s="384">
        <f>A2.7.6!K26/A2.7.6!K$29</f>
        <v>7.2356137428306294E-2</v>
      </c>
      <c r="L26" s="385">
        <f>A2.7.6!L26/A2.7.6!L$29</f>
        <v>8.8941160943559583E-2</v>
      </c>
    </row>
    <row r="27" spans="1:12" customFormat="1" ht="13.35" customHeight="1" x14ac:dyDescent="0.25">
      <c r="A27" s="1"/>
      <c r="B27" s="376"/>
      <c r="C27" s="13" t="s">
        <v>41</v>
      </c>
      <c r="D27" s="180" t="s">
        <v>65</v>
      </c>
      <c r="E27" s="384">
        <f>A2.7.6!E27/A2.7.6!E$29</f>
        <v>9.5657381480342488E-3</v>
      </c>
      <c r="F27" s="385">
        <f>A2.7.6!F27/A2.7.6!F$29</f>
        <v>1.4279139176296748E-2</v>
      </c>
      <c r="G27" s="384">
        <f>A2.7.6!G27/A2.7.6!G$29</f>
        <v>1.1437223148612291E-2</v>
      </c>
      <c r="H27" s="385">
        <f>A2.7.6!H27/A2.7.6!H$29</f>
        <v>1.6663651117294818E-2</v>
      </c>
      <c r="I27" s="384">
        <f>A2.7.6!I27/A2.7.6!I$29</f>
        <v>1.3169632126317363E-2</v>
      </c>
      <c r="J27" s="385">
        <f>A2.7.6!J27/A2.7.6!J$29</f>
        <v>1.8706611058927604E-2</v>
      </c>
      <c r="K27" s="384">
        <f>A2.7.6!K27/A2.7.6!K$29</f>
        <v>1.6049327504667778E-2</v>
      </c>
      <c r="L27" s="385">
        <f>A2.7.6!L27/A2.7.6!L$29</f>
        <v>2.1030200421175024E-2</v>
      </c>
    </row>
    <row r="28" spans="1:12" customFormat="1" ht="13.35" customHeight="1" x14ac:dyDescent="0.25">
      <c r="A28" s="1"/>
      <c r="B28" s="377"/>
      <c r="C28" s="135" t="s">
        <v>42</v>
      </c>
      <c r="D28" s="210" t="s">
        <v>66</v>
      </c>
      <c r="E28" s="386">
        <f>A2.7.6!E28/A2.7.6!E$29</f>
        <v>1.3231795154006766E-3</v>
      </c>
      <c r="F28" s="387">
        <f>A2.7.6!F28/A2.7.6!F$29</f>
        <v>2.0824078718462919E-3</v>
      </c>
      <c r="G28" s="386">
        <f>A2.7.6!G28/A2.7.6!G$29</f>
        <v>1.468015672473939E-3</v>
      </c>
      <c r="H28" s="387">
        <f>A2.7.6!H28/A2.7.6!H$29</f>
        <v>2.1627581871246433E-3</v>
      </c>
      <c r="I28" s="386">
        <f>A2.7.6!I28/A2.7.6!I$29</f>
        <v>1.7119720529242405E-3</v>
      </c>
      <c r="J28" s="387">
        <f>A2.7.6!J28/A2.7.6!J$29</f>
        <v>2.4637806947217606E-3</v>
      </c>
      <c r="K28" s="386">
        <f>A2.7.6!K28/A2.7.6!K$29</f>
        <v>2.3869950694855942E-3</v>
      </c>
      <c r="L28" s="387">
        <f>A2.7.6!L28/A2.7.6!L$29</f>
        <v>3.1929517161963074E-3</v>
      </c>
    </row>
    <row r="29" spans="1:12" customFormat="1" ht="13.35" customHeight="1" x14ac:dyDescent="0.25">
      <c r="A29" s="1"/>
      <c r="B29" s="377"/>
      <c r="C29" s="380" t="s">
        <v>8</v>
      </c>
      <c r="D29" s="381"/>
      <c r="E29" s="388">
        <f>A2.7.6!E29/A2.7.6!E$29</f>
        <v>1</v>
      </c>
      <c r="F29" s="389">
        <f>A2.7.6!F29/A2.7.6!F$29</f>
        <v>1</v>
      </c>
      <c r="G29" s="388">
        <f>A2.7.6!G29/A2.7.6!G$29</f>
        <v>1</v>
      </c>
      <c r="H29" s="389">
        <f>A2.7.6!H29/A2.7.6!H$29</f>
        <v>1</v>
      </c>
      <c r="I29" s="388">
        <f>A2.7.6!I29/A2.7.6!I$29</f>
        <v>1</v>
      </c>
      <c r="J29" s="389">
        <f>A2.7.6!J29/A2.7.6!J$29</f>
        <v>1</v>
      </c>
      <c r="K29" s="388">
        <f>A2.7.6!K29/A2.7.6!K$29</f>
        <v>1</v>
      </c>
      <c r="L29" s="389">
        <f>A2.7.6!L29/A2.7.6!L$29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3">
    <mergeCell ref="C3:D3"/>
    <mergeCell ref="B1:L1"/>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7" tint="0.79998168889431442"/>
    <pageSetUpPr fitToPage="1"/>
  </sheetPr>
  <dimension ref="A1:N32"/>
  <sheetViews>
    <sheetView showGridLines="0" zoomScaleNormal="100" zoomScaleSheetLayoutView="90" workbookViewId="0">
      <selection activeCell="A32" sqref="A32:XFD32"/>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399</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row>
    <row r="4" spans="1:14" ht="13.35" customHeight="1" x14ac:dyDescent="0.25">
      <c r="B4" s="88"/>
      <c r="C4" s="13" t="s">
        <v>18</v>
      </c>
      <c r="D4" s="180" t="s">
        <v>43</v>
      </c>
      <c r="E4" s="399">
        <v>845</v>
      </c>
      <c r="F4" s="400">
        <v>28.495906000000002</v>
      </c>
      <c r="G4" s="399">
        <v>520</v>
      </c>
      <c r="H4" s="400">
        <v>20.551309</v>
      </c>
      <c r="I4" s="399">
        <v>361</v>
      </c>
      <c r="J4" s="400">
        <v>14.426538000000001</v>
      </c>
      <c r="K4" s="399">
        <v>218</v>
      </c>
      <c r="L4" s="400">
        <v>11.659735</v>
      </c>
      <c r="N4" s="558"/>
    </row>
    <row r="5" spans="1:14" ht="13.35" customHeight="1" x14ac:dyDescent="0.25">
      <c r="B5" s="88"/>
      <c r="C5" s="13" t="s">
        <v>19</v>
      </c>
      <c r="D5" s="181" t="s">
        <v>125</v>
      </c>
      <c r="E5" s="399">
        <v>17</v>
      </c>
      <c r="F5" s="400">
        <v>0.421296</v>
      </c>
      <c r="G5" s="399">
        <v>12</v>
      </c>
      <c r="H5" s="400">
        <v>0.28160400000000002</v>
      </c>
      <c r="I5" s="399">
        <v>4</v>
      </c>
      <c r="J5" s="400">
        <v>9.6063999999999997E-2</v>
      </c>
      <c r="K5" s="399">
        <v>3</v>
      </c>
      <c r="L5" s="400">
        <v>0.220055</v>
      </c>
    </row>
    <row r="6" spans="1:14" ht="13.35" customHeight="1" x14ac:dyDescent="0.25">
      <c r="B6" s="88"/>
      <c r="C6" s="13" t="s">
        <v>20</v>
      </c>
      <c r="D6" s="180" t="s">
        <v>44</v>
      </c>
      <c r="E6" s="399">
        <v>952</v>
      </c>
      <c r="F6" s="400">
        <v>20.839717</v>
      </c>
      <c r="G6" s="399">
        <v>659</v>
      </c>
      <c r="H6" s="400">
        <v>14.108433</v>
      </c>
      <c r="I6" s="399">
        <v>504</v>
      </c>
      <c r="J6" s="400">
        <v>11.231109</v>
      </c>
      <c r="K6" s="399">
        <v>268</v>
      </c>
      <c r="L6" s="400">
        <v>8.5240589999999994</v>
      </c>
    </row>
    <row r="7" spans="1:14" ht="13.35" customHeight="1" x14ac:dyDescent="0.25">
      <c r="B7" s="88"/>
      <c r="C7" s="13" t="s">
        <v>21</v>
      </c>
      <c r="D7" s="180" t="s">
        <v>45</v>
      </c>
      <c r="E7" s="399">
        <v>727</v>
      </c>
      <c r="F7" s="400">
        <v>15.994551</v>
      </c>
      <c r="G7" s="399">
        <v>609</v>
      </c>
      <c r="H7" s="400">
        <v>13.514409000000001</v>
      </c>
      <c r="I7" s="399">
        <v>413</v>
      </c>
      <c r="J7" s="400">
        <v>10.517867000000001</v>
      </c>
      <c r="K7" s="399">
        <v>206</v>
      </c>
      <c r="L7" s="400">
        <v>5.0656879999999997</v>
      </c>
    </row>
    <row r="8" spans="1:14" ht="13.35" customHeight="1" x14ac:dyDescent="0.25">
      <c r="B8" s="88"/>
      <c r="C8" s="13" t="s">
        <v>22</v>
      </c>
      <c r="D8" s="180" t="s">
        <v>46</v>
      </c>
      <c r="E8" s="399">
        <v>982</v>
      </c>
      <c r="F8" s="400">
        <v>21.881848000000002</v>
      </c>
      <c r="G8" s="399">
        <v>786</v>
      </c>
      <c r="H8" s="400">
        <v>17.821929000000001</v>
      </c>
      <c r="I8" s="399">
        <v>535</v>
      </c>
      <c r="J8" s="400">
        <v>11.442629999999999</v>
      </c>
      <c r="K8" s="399">
        <v>317</v>
      </c>
      <c r="L8" s="400">
        <v>9.0287500000000005</v>
      </c>
    </row>
    <row r="9" spans="1:14" ht="13.35" customHeight="1" x14ac:dyDescent="0.25">
      <c r="B9" s="88"/>
      <c r="C9" s="13" t="s">
        <v>23</v>
      </c>
      <c r="D9" s="180" t="s">
        <v>47</v>
      </c>
      <c r="E9" s="399">
        <v>1461</v>
      </c>
      <c r="F9" s="400">
        <v>30.473465000000001</v>
      </c>
      <c r="G9" s="399">
        <v>1126</v>
      </c>
      <c r="H9" s="400">
        <v>25.338287999999999</v>
      </c>
      <c r="I9" s="399">
        <v>797</v>
      </c>
      <c r="J9" s="400">
        <v>18.040659999999999</v>
      </c>
      <c r="K9" s="399">
        <v>457</v>
      </c>
      <c r="L9" s="400">
        <v>13.239122</v>
      </c>
    </row>
    <row r="10" spans="1:14" s="37" customFormat="1" ht="13.35" customHeight="1" x14ac:dyDescent="0.25">
      <c r="B10" s="88"/>
      <c r="C10" s="13" t="s">
        <v>24</v>
      </c>
      <c r="D10" s="180" t="s">
        <v>48</v>
      </c>
      <c r="E10" s="399">
        <v>2135</v>
      </c>
      <c r="F10" s="400">
        <v>42.471451000000002</v>
      </c>
      <c r="G10" s="399">
        <v>2214</v>
      </c>
      <c r="H10" s="400">
        <v>46.706575000000001</v>
      </c>
      <c r="I10" s="399">
        <v>1651</v>
      </c>
      <c r="J10" s="400">
        <v>33.448754999999998</v>
      </c>
      <c r="K10" s="399">
        <v>893</v>
      </c>
      <c r="L10" s="400">
        <v>20.642954</v>
      </c>
    </row>
    <row r="11" spans="1:14" s="1" customFormat="1" ht="13.35" customHeight="1" x14ac:dyDescent="0.25">
      <c r="B11" s="376"/>
      <c r="C11" s="13" t="s">
        <v>25</v>
      </c>
      <c r="D11" s="180" t="s">
        <v>49</v>
      </c>
      <c r="E11" s="399">
        <v>1858</v>
      </c>
      <c r="F11" s="400">
        <v>37.607855000000001</v>
      </c>
      <c r="G11" s="399">
        <v>1913</v>
      </c>
      <c r="H11" s="400">
        <v>38.310696</v>
      </c>
      <c r="I11" s="399">
        <v>1798</v>
      </c>
      <c r="J11" s="400">
        <v>35.816946999999999</v>
      </c>
      <c r="K11" s="399">
        <v>1575</v>
      </c>
      <c r="L11" s="400">
        <v>32.119571999999998</v>
      </c>
    </row>
    <row r="12" spans="1:14" s="1" customFormat="1" ht="13.35" customHeight="1" x14ac:dyDescent="0.25">
      <c r="B12" s="376"/>
      <c r="C12" s="13" t="s">
        <v>26</v>
      </c>
      <c r="D12" s="180" t="s">
        <v>50</v>
      </c>
      <c r="E12" s="399">
        <v>1731</v>
      </c>
      <c r="F12" s="400">
        <v>38.027704</v>
      </c>
      <c r="G12" s="399">
        <v>1678</v>
      </c>
      <c r="H12" s="400">
        <v>37.662108000000003</v>
      </c>
      <c r="I12" s="399">
        <v>1597</v>
      </c>
      <c r="J12" s="400">
        <v>34.270929000000002</v>
      </c>
      <c r="K12" s="399">
        <v>1401</v>
      </c>
      <c r="L12" s="400">
        <v>30.389044999999999</v>
      </c>
    </row>
    <row r="13" spans="1:14" s="1" customFormat="1" ht="13.35" customHeight="1" x14ac:dyDescent="0.25">
      <c r="B13" s="376"/>
      <c r="C13" s="13" t="s">
        <v>27</v>
      </c>
      <c r="D13" s="180" t="s">
        <v>51</v>
      </c>
      <c r="E13" s="399">
        <v>1475</v>
      </c>
      <c r="F13" s="400">
        <v>31.313268000000001</v>
      </c>
      <c r="G13" s="399">
        <v>1565</v>
      </c>
      <c r="H13" s="400">
        <v>34.519647999999997</v>
      </c>
      <c r="I13" s="399">
        <v>1403</v>
      </c>
      <c r="J13" s="400">
        <v>31.155737999999999</v>
      </c>
      <c r="K13" s="399">
        <v>1397</v>
      </c>
      <c r="L13" s="400">
        <v>32.860156000000003</v>
      </c>
    </row>
    <row r="14" spans="1:14" s="1" customFormat="1" ht="13.35" customHeight="1" x14ac:dyDescent="0.25">
      <c r="B14" s="376"/>
      <c r="C14" s="13" t="s">
        <v>28</v>
      </c>
      <c r="D14" s="180" t="s">
        <v>52</v>
      </c>
      <c r="E14" s="399">
        <v>1405</v>
      </c>
      <c r="F14" s="400">
        <v>30.583058999999999</v>
      </c>
      <c r="G14" s="399">
        <v>1414</v>
      </c>
      <c r="H14" s="400">
        <v>32.329864000000001</v>
      </c>
      <c r="I14" s="399">
        <v>1385</v>
      </c>
      <c r="J14" s="400">
        <v>32.814917999999999</v>
      </c>
      <c r="K14" s="399">
        <v>1296</v>
      </c>
      <c r="L14" s="400">
        <v>31.314343999999998</v>
      </c>
    </row>
    <row r="15" spans="1:14" customFormat="1" ht="13.35" customHeight="1" x14ac:dyDescent="0.25">
      <c r="A15" s="1"/>
      <c r="B15" s="376"/>
      <c r="C15" s="13" t="s">
        <v>29</v>
      </c>
      <c r="D15" s="180" t="s">
        <v>53</v>
      </c>
      <c r="E15" s="399">
        <v>1290</v>
      </c>
      <c r="F15" s="400">
        <v>29.397829000000002</v>
      </c>
      <c r="G15" s="399">
        <v>1366</v>
      </c>
      <c r="H15" s="400">
        <v>31.356892999999999</v>
      </c>
      <c r="I15" s="399">
        <v>1280</v>
      </c>
      <c r="J15" s="400">
        <v>29.467725000000002</v>
      </c>
      <c r="K15" s="399">
        <v>1273</v>
      </c>
      <c r="L15" s="400">
        <v>31.636839999999999</v>
      </c>
    </row>
    <row r="16" spans="1:14" customFormat="1" ht="13.35" customHeight="1" x14ac:dyDescent="0.25">
      <c r="A16" s="1"/>
      <c r="B16" s="376"/>
      <c r="C16" s="13" t="s">
        <v>30</v>
      </c>
      <c r="D16" s="180" t="s">
        <v>54</v>
      </c>
      <c r="E16" s="399">
        <v>1220</v>
      </c>
      <c r="F16" s="400">
        <v>29.459976999999999</v>
      </c>
      <c r="G16" s="399">
        <v>1269</v>
      </c>
      <c r="H16" s="400">
        <v>30.804407000000001</v>
      </c>
      <c r="I16" s="399">
        <v>1198</v>
      </c>
      <c r="J16" s="400">
        <v>29.954508000000001</v>
      </c>
      <c r="K16" s="399">
        <v>1281</v>
      </c>
      <c r="L16" s="400">
        <v>32.114373999999998</v>
      </c>
    </row>
    <row r="17" spans="1:12" customFormat="1" ht="13.35" customHeight="1" x14ac:dyDescent="0.25">
      <c r="A17" s="1"/>
      <c r="B17" s="376"/>
      <c r="C17" s="13" t="s">
        <v>31</v>
      </c>
      <c r="D17" s="180" t="s">
        <v>55</v>
      </c>
      <c r="E17" s="399">
        <v>1174</v>
      </c>
      <c r="F17" s="400">
        <v>28.160041</v>
      </c>
      <c r="G17" s="399">
        <v>1198</v>
      </c>
      <c r="H17" s="400">
        <v>30.029843</v>
      </c>
      <c r="I17" s="399">
        <v>1114</v>
      </c>
      <c r="J17" s="400">
        <v>28.827477999999999</v>
      </c>
      <c r="K17" s="399">
        <v>1236</v>
      </c>
      <c r="L17" s="400">
        <v>31.968001999999998</v>
      </c>
    </row>
    <row r="18" spans="1:12" customFormat="1" ht="13.35" customHeight="1" x14ac:dyDescent="0.25">
      <c r="A18" s="1"/>
      <c r="B18" s="376"/>
      <c r="C18" s="13" t="s">
        <v>32</v>
      </c>
      <c r="D18" s="180" t="s">
        <v>56</v>
      </c>
      <c r="E18" s="399">
        <v>1067</v>
      </c>
      <c r="F18" s="400">
        <v>26.38223</v>
      </c>
      <c r="G18" s="399">
        <v>1087</v>
      </c>
      <c r="H18" s="400">
        <v>27.332415999999998</v>
      </c>
      <c r="I18" s="399">
        <v>1049</v>
      </c>
      <c r="J18" s="400">
        <v>27.633178999999998</v>
      </c>
      <c r="K18" s="399">
        <v>1184</v>
      </c>
      <c r="L18" s="400">
        <v>31.146773</v>
      </c>
    </row>
    <row r="19" spans="1:12" customFormat="1" ht="13.35" customHeight="1" x14ac:dyDescent="0.25">
      <c r="A19" s="1"/>
      <c r="B19" s="376"/>
      <c r="C19" s="13" t="s">
        <v>33</v>
      </c>
      <c r="D19" s="180" t="s">
        <v>57</v>
      </c>
      <c r="E19" s="399">
        <v>1077</v>
      </c>
      <c r="F19" s="400">
        <v>26.744312000000001</v>
      </c>
      <c r="G19" s="399">
        <v>1023</v>
      </c>
      <c r="H19" s="400">
        <v>27.151610000000002</v>
      </c>
      <c r="I19" s="399">
        <v>1009</v>
      </c>
      <c r="J19" s="400">
        <v>26.195720999999999</v>
      </c>
      <c r="K19" s="399">
        <v>1081</v>
      </c>
      <c r="L19" s="400">
        <v>27.831623</v>
      </c>
    </row>
    <row r="20" spans="1:12" customFormat="1" ht="13.35" customHeight="1" x14ac:dyDescent="0.25">
      <c r="A20" s="1"/>
      <c r="B20" s="376"/>
      <c r="C20" s="13" t="s">
        <v>34</v>
      </c>
      <c r="D20" s="180" t="s">
        <v>58</v>
      </c>
      <c r="E20" s="399">
        <v>4320</v>
      </c>
      <c r="F20" s="400">
        <v>113.324995</v>
      </c>
      <c r="G20" s="399">
        <v>4497</v>
      </c>
      <c r="H20" s="400">
        <v>118.342524</v>
      </c>
      <c r="I20" s="399">
        <v>4342</v>
      </c>
      <c r="J20" s="400">
        <v>117.49613100000001</v>
      </c>
      <c r="K20" s="399">
        <v>4668</v>
      </c>
      <c r="L20" s="400">
        <v>132.03169299999999</v>
      </c>
    </row>
    <row r="21" spans="1:12" customFormat="1" ht="13.35" customHeight="1" x14ac:dyDescent="0.25">
      <c r="A21" s="1"/>
      <c r="B21" s="376"/>
      <c r="C21" s="13" t="s">
        <v>35</v>
      </c>
      <c r="D21" s="180" t="s">
        <v>59</v>
      </c>
      <c r="E21" s="399">
        <v>5227</v>
      </c>
      <c r="F21" s="400">
        <v>158.386426</v>
      </c>
      <c r="G21" s="399">
        <v>5772</v>
      </c>
      <c r="H21" s="400">
        <v>170.57526799999999</v>
      </c>
      <c r="I21" s="399">
        <v>5687</v>
      </c>
      <c r="J21" s="400">
        <v>183.35688099999999</v>
      </c>
      <c r="K21" s="399">
        <v>6138</v>
      </c>
      <c r="L21" s="400">
        <v>197.42283499999999</v>
      </c>
    </row>
    <row r="22" spans="1:12" customFormat="1" ht="13.35" customHeight="1" x14ac:dyDescent="0.25">
      <c r="A22" s="1"/>
      <c r="B22" s="376"/>
      <c r="C22" s="13" t="s">
        <v>36</v>
      </c>
      <c r="D22" s="180" t="s">
        <v>60</v>
      </c>
      <c r="E22" s="399">
        <v>2836</v>
      </c>
      <c r="F22" s="400">
        <v>107.59237400000001</v>
      </c>
      <c r="G22" s="399">
        <v>3378</v>
      </c>
      <c r="H22" s="400">
        <v>126.451763</v>
      </c>
      <c r="I22" s="399">
        <v>3203</v>
      </c>
      <c r="J22" s="400">
        <v>122.19247300000001</v>
      </c>
      <c r="K22" s="399">
        <v>3379</v>
      </c>
      <c r="L22" s="400">
        <v>125.60423299999999</v>
      </c>
    </row>
    <row r="23" spans="1:12" customFormat="1" ht="13.35" customHeight="1" x14ac:dyDescent="0.25">
      <c r="A23" s="1"/>
      <c r="B23" s="376"/>
      <c r="C23" s="13" t="s">
        <v>37</v>
      </c>
      <c r="D23" s="180" t="s">
        <v>61</v>
      </c>
      <c r="E23" s="399">
        <v>1762</v>
      </c>
      <c r="F23" s="400">
        <v>76.999162999999996</v>
      </c>
      <c r="G23" s="399">
        <v>2057</v>
      </c>
      <c r="H23" s="400">
        <v>91.594223</v>
      </c>
      <c r="I23" s="399">
        <v>2077</v>
      </c>
      <c r="J23" s="400">
        <v>92.999923999999993</v>
      </c>
      <c r="K23" s="399">
        <v>2187</v>
      </c>
      <c r="L23" s="400">
        <v>98.631581999999995</v>
      </c>
    </row>
    <row r="24" spans="1:12" customFormat="1" ht="13.35" customHeight="1" x14ac:dyDescent="0.25">
      <c r="A24" s="1"/>
      <c r="B24" s="376"/>
      <c r="C24" s="13" t="s">
        <v>38</v>
      </c>
      <c r="D24" s="180" t="s">
        <v>62</v>
      </c>
      <c r="E24" s="399">
        <v>2062</v>
      </c>
      <c r="F24" s="400">
        <v>101.75329600000001</v>
      </c>
      <c r="G24" s="399">
        <v>2561</v>
      </c>
      <c r="H24" s="400">
        <v>128.704005</v>
      </c>
      <c r="I24" s="399">
        <v>2591</v>
      </c>
      <c r="J24" s="400">
        <v>136.140951</v>
      </c>
      <c r="K24" s="399">
        <v>2822</v>
      </c>
      <c r="L24" s="400">
        <v>149.621083</v>
      </c>
    </row>
    <row r="25" spans="1:12" customFormat="1" ht="13.35" customHeight="1" x14ac:dyDescent="0.25">
      <c r="A25" s="1"/>
      <c r="B25" s="376"/>
      <c r="C25" s="13" t="s">
        <v>39</v>
      </c>
      <c r="D25" s="180" t="s">
        <v>63</v>
      </c>
      <c r="E25" s="399">
        <v>698</v>
      </c>
      <c r="F25" s="400">
        <v>41.007750000000001</v>
      </c>
      <c r="G25" s="399">
        <v>919</v>
      </c>
      <c r="H25" s="400">
        <v>53.844417999999997</v>
      </c>
      <c r="I25" s="399">
        <v>1028</v>
      </c>
      <c r="J25" s="400">
        <v>63.121979000000003</v>
      </c>
      <c r="K25" s="399">
        <v>1186</v>
      </c>
      <c r="L25" s="400">
        <v>78.856814999999997</v>
      </c>
    </row>
    <row r="26" spans="1:12" customFormat="1" ht="13.35" customHeight="1" x14ac:dyDescent="0.25">
      <c r="A26" s="1"/>
      <c r="B26" s="376"/>
      <c r="C26" s="13" t="s">
        <v>40</v>
      </c>
      <c r="D26" s="180" t="s">
        <v>64</v>
      </c>
      <c r="E26" s="399">
        <v>598</v>
      </c>
      <c r="F26" s="400">
        <v>43.521352</v>
      </c>
      <c r="G26" s="399">
        <v>800</v>
      </c>
      <c r="H26" s="400">
        <v>59.399709999999999</v>
      </c>
      <c r="I26" s="399">
        <v>884</v>
      </c>
      <c r="J26" s="400">
        <v>68.611024</v>
      </c>
      <c r="K26" s="399">
        <v>940</v>
      </c>
      <c r="L26" s="400">
        <v>75.253012999999996</v>
      </c>
    </row>
    <row r="27" spans="1:12" customFormat="1" ht="13.35" customHeight="1" x14ac:dyDescent="0.25">
      <c r="A27" s="1"/>
      <c r="B27" s="376"/>
      <c r="C27" s="13" t="s">
        <v>41</v>
      </c>
      <c r="D27" s="180" t="s">
        <v>65</v>
      </c>
      <c r="E27" s="399">
        <v>101</v>
      </c>
      <c r="F27" s="400">
        <v>7.8680279999999998</v>
      </c>
      <c r="G27" s="399">
        <v>157</v>
      </c>
      <c r="H27" s="400">
        <v>12.945138999999999</v>
      </c>
      <c r="I27" s="399">
        <v>144</v>
      </c>
      <c r="J27" s="400">
        <v>15.923168</v>
      </c>
      <c r="K27" s="399">
        <v>175</v>
      </c>
      <c r="L27" s="400">
        <v>18.947467</v>
      </c>
    </row>
    <row r="28" spans="1:12" customFormat="1" ht="13.35" customHeight="1" x14ac:dyDescent="0.25">
      <c r="A28" s="1"/>
      <c r="B28" s="377"/>
      <c r="C28" s="135" t="s">
        <v>42</v>
      </c>
      <c r="D28" s="210" t="s">
        <v>66</v>
      </c>
      <c r="E28" s="401">
        <v>21</v>
      </c>
      <c r="F28" s="402">
        <v>2.3988459999999998</v>
      </c>
      <c r="G28" s="401">
        <v>15</v>
      </c>
      <c r="H28" s="402">
        <v>1.869834</v>
      </c>
      <c r="I28" s="401">
        <v>15</v>
      </c>
      <c r="J28" s="402">
        <v>1.6768380000000001</v>
      </c>
      <c r="K28" s="401">
        <v>22</v>
      </c>
      <c r="L28" s="402">
        <v>2.4168189999999998</v>
      </c>
    </row>
    <row r="29" spans="1:12" customFormat="1" ht="13.35" customHeight="1" x14ac:dyDescent="0.25">
      <c r="A29" s="1"/>
      <c r="B29" s="377"/>
      <c r="C29" s="380" t="s">
        <v>8</v>
      </c>
      <c r="D29" s="381"/>
      <c r="E29" s="382">
        <f t="shared" ref="E29:L29" si="0">SUM(E4:E28)</f>
        <v>37041</v>
      </c>
      <c r="F29" s="383">
        <f t="shared" si="0"/>
        <v>1091.1067390000001</v>
      </c>
      <c r="G29" s="382">
        <f t="shared" si="0"/>
        <v>38595</v>
      </c>
      <c r="H29" s="383">
        <f t="shared" si="0"/>
        <v>1191.546916</v>
      </c>
      <c r="I29" s="382">
        <f t="shared" si="0"/>
        <v>36069</v>
      </c>
      <c r="J29" s="383">
        <f t="shared" si="0"/>
        <v>1176.8601350000001</v>
      </c>
      <c r="K29" s="382">
        <f t="shared" si="0"/>
        <v>35603</v>
      </c>
      <c r="L29" s="383">
        <f t="shared" si="0"/>
        <v>1228.546632</v>
      </c>
    </row>
    <row r="30" spans="1:12" s="1" customFormat="1" ht="13.35" customHeight="1" x14ac:dyDescent="0.25">
      <c r="B30" s="390"/>
      <c r="C30" s="390"/>
    </row>
    <row r="31" spans="1:12" s="1" customFormat="1" ht="13.35" customHeight="1" x14ac:dyDescent="0.25"/>
    <row r="32" spans="1:12" x14ac:dyDescent="0.25">
      <c r="G32" s="194" t="s">
        <v>270</v>
      </c>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enableFormatConditionsCalculation="0">
    <tabColor theme="7" tint="0.79998168889431442"/>
    <pageSetUpPr fitToPage="1"/>
  </sheetPr>
  <dimension ref="A1:M36"/>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24.9" customHeight="1" x14ac:dyDescent="0.25">
      <c r="A1" s="50"/>
      <c r="B1" s="1141" t="s">
        <v>400</v>
      </c>
      <c r="C1" s="1141"/>
      <c r="D1" s="1141"/>
      <c r="E1" s="1141"/>
      <c r="F1" s="1141"/>
      <c r="G1" s="1141"/>
      <c r="H1" s="1141"/>
      <c r="I1" s="1141"/>
      <c r="J1" s="1141"/>
      <c r="K1" s="1141"/>
      <c r="L1" s="1141"/>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A2.7.7!E4/A2.7.7!E$29</f>
        <v>2.281255905618099E-2</v>
      </c>
      <c r="F4" s="385">
        <f>A2.7.7!F4/A2.7.7!F$29</f>
        <v>2.6116515443866211E-2</v>
      </c>
      <c r="G4" s="384">
        <f>A2.7.7!G4/A2.7.7!G$29</f>
        <v>1.3473247830029797E-2</v>
      </c>
      <c r="H4" s="385">
        <f>A2.7.7!H4/A2.7.7!H$29</f>
        <v>1.7247586917509172E-2</v>
      </c>
      <c r="I4" s="384">
        <f>A2.7.7!I4/A2.7.7!I$29</f>
        <v>1.0008594638054839E-2</v>
      </c>
      <c r="J4" s="385">
        <f>A2.7.7!J4/A2.7.7!J$29</f>
        <v>1.2258498330389956E-2</v>
      </c>
      <c r="K4" s="384">
        <f>A2.7.7!K4/A2.7.7!K$29</f>
        <v>6.1230795157711428E-3</v>
      </c>
      <c r="L4" s="385">
        <f>A2.7.7!L4/A2.7.7!L$29</f>
        <v>9.4906735294358769E-3</v>
      </c>
    </row>
    <row r="5" spans="1:12" ht="13.35" customHeight="1" x14ac:dyDescent="0.25">
      <c r="B5" s="88"/>
      <c r="C5" s="13" t="s">
        <v>19</v>
      </c>
      <c r="D5" s="181" t="s">
        <v>125</v>
      </c>
      <c r="E5" s="384">
        <f>A2.7.7!E5/A2.7.7!E$29</f>
        <v>4.5895089225452874E-4</v>
      </c>
      <c r="F5" s="385">
        <f>A2.7.7!F5/A2.7.7!F$29</f>
        <v>3.8611804413023611E-4</v>
      </c>
      <c r="G5" s="384">
        <f>A2.7.7!G5/A2.7.7!G$29</f>
        <v>3.1092110376991836E-4</v>
      </c>
      <c r="H5" s="385">
        <f>A2.7.7!H5/A2.7.7!H$29</f>
        <v>2.3633479825145215E-4</v>
      </c>
      <c r="I5" s="384">
        <f>A2.7.7!I5/A2.7.7!I$29</f>
        <v>1.1089855554631401E-4</v>
      </c>
      <c r="J5" s="385">
        <f>A2.7.7!J5/A2.7.7!J$29</f>
        <v>8.1627371973135951E-5</v>
      </c>
      <c r="K5" s="384">
        <f>A2.7.7!K5/A2.7.7!K$29</f>
        <v>8.4262562143639581E-5</v>
      </c>
      <c r="L5" s="385">
        <f>A2.7.7!L5/A2.7.7!L$29</f>
        <v>1.7911815007116473E-4</v>
      </c>
    </row>
    <row r="6" spans="1:12" ht="13.35" customHeight="1" x14ac:dyDescent="0.25">
      <c r="B6" s="88"/>
      <c r="C6" s="13" t="s">
        <v>20</v>
      </c>
      <c r="D6" s="180" t="s">
        <v>44</v>
      </c>
      <c r="E6" s="384">
        <f>A2.7.7!E6/A2.7.7!E$29</f>
        <v>2.5701249966253611E-2</v>
      </c>
      <c r="F6" s="385">
        <f>A2.7.7!F6/A2.7.7!F$29</f>
        <v>1.9099613498033761E-2</v>
      </c>
      <c r="G6" s="384">
        <f>A2.7.7!G6/A2.7.7!G$29</f>
        <v>1.7074750615364686E-2</v>
      </c>
      <c r="H6" s="385">
        <f>A2.7.7!H6/A2.7.7!H$29</f>
        <v>1.1840434321597456E-2</v>
      </c>
      <c r="I6" s="384">
        <f>A2.7.7!I6/A2.7.7!I$29</f>
        <v>1.3973217998835566E-2</v>
      </c>
      <c r="J6" s="385">
        <f>A2.7.7!J6/A2.7.7!J$29</f>
        <v>9.5432827283252301E-3</v>
      </c>
      <c r="K6" s="384">
        <f>A2.7.7!K6/A2.7.7!K$29</f>
        <v>7.527455551498469E-3</v>
      </c>
      <c r="L6" s="385">
        <f>A2.7.7!L6/A2.7.7!L$29</f>
        <v>6.9383275961803293E-3</v>
      </c>
    </row>
    <row r="7" spans="1:12" ht="13.35" customHeight="1" x14ac:dyDescent="0.25">
      <c r="B7" s="88"/>
      <c r="C7" s="13" t="s">
        <v>21</v>
      </c>
      <c r="D7" s="180" t="s">
        <v>45</v>
      </c>
      <c r="E7" s="384">
        <f>A2.7.7!E7/A2.7.7!E$29</f>
        <v>1.9626899921708376E-2</v>
      </c>
      <c r="F7" s="385">
        <f>A2.7.7!F7/A2.7.7!F$29</f>
        <v>1.4659015867374272E-2</v>
      </c>
      <c r="G7" s="384">
        <f>A2.7.7!G7/A2.7.7!G$29</f>
        <v>1.577924601632336E-2</v>
      </c>
      <c r="H7" s="385">
        <f>A2.7.7!H7/A2.7.7!H$29</f>
        <v>1.1341902545782764E-2</v>
      </c>
      <c r="I7" s="384">
        <f>A2.7.7!I7/A2.7.7!I$29</f>
        <v>1.1450275860156921E-2</v>
      </c>
      <c r="J7" s="385">
        <f>A2.7.7!J7/A2.7.7!J$29</f>
        <v>8.9372277020837304E-3</v>
      </c>
      <c r="K7" s="384">
        <f>A2.7.7!K7/A2.7.7!K$29</f>
        <v>5.7860292671965841E-3</v>
      </c>
      <c r="L7" s="385">
        <f>A2.7.7!L7/A2.7.7!L$29</f>
        <v>4.123317640579393E-3</v>
      </c>
    </row>
    <row r="8" spans="1:12" ht="13.35" customHeight="1" x14ac:dyDescent="0.25">
      <c r="B8" s="88"/>
      <c r="C8" s="13" t="s">
        <v>22</v>
      </c>
      <c r="D8" s="180" t="s">
        <v>46</v>
      </c>
      <c r="E8" s="384">
        <f>A2.7.7!E8/A2.7.7!E$29</f>
        <v>2.651116330552631E-2</v>
      </c>
      <c r="F8" s="385">
        <f>A2.7.7!F8/A2.7.7!F$29</f>
        <v>2.0054727203000073E-2</v>
      </c>
      <c r="G8" s="384">
        <f>A2.7.7!G8/A2.7.7!G$29</f>
        <v>2.0365332296929654E-2</v>
      </c>
      <c r="H8" s="385">
        <f>A2.7.7!H8/A2.7.7!H$29</f>
        <v>1.4956967921857306E-2</v>
      </c>
      <c r="I8" s="384">
        <f>A2.7.7!I8/A2.7.7!I$29</f>
        <v>1.4832681804319498E-2</v>
      </c>
      <c r="J8" s="385">
        <f>A2.7.7!J8/A2.7.7!J$29</f>
        <v>9.7230160659660704E-3</v>
      </c>
      <c r="K8" s="384">
        <f>A2.7.7!K8/A2.7.7!K$29</f>
        <v>8.9037440665112495E-3</v>
      </c>
      <c r="L8" s="385">
        <f>A2.7.7!L8/A2.7.7!L$29</f>
        <v>7.3491308875282485E-3</v>
      </c>
    </row>
    <row r="9" spans="1:12" ht="13.35" customHeight="1" x14ac:dyDescent="0.25">
      <c r="B9" s="88"/>
      <c r="C9" s="13" t="s">
        <v>23</v>
      </c>
      <c r="D9" s="180" t="s">
        <v>47</v>
      </c>
      <c r="E9" s="384">
        <f>A2.7.7!E9/A2.7.7!E$29</f>
        <v>3.9442779622580387E-2</v>
      </c>
      <c r="F9" s="385">
        <f>A2.7.7!F9/A2.7.7!F$29</f>
        <v>2.7928949488414807E-2</v>
      </c>
      <c r="G9" s="384">
        <f>A2.7.7!G9/A2.7.7!G$29</f>
        <v>2.9174763570410676E-2</v>
      </c>
      <c r="H9" s="385">
        <f>A2.7.7!H9/A2.7.7!H$29</f>
        <v>2.1265035945928292E-2</v>
      </c>
      <c r="I9" s="384">
        <f>A2.7.7!I9/A2.7.7!I$29</f>
        <v>2.2096537192603065E-2</v>
      </c>
      <c r="J9" s="385">
        <f>A2.7.7!J9/A2.7.7!J$29</f>
        <v>1.5329485181346547E-2</v>
      </c>
      <c r="K9" s="384">
        <f>A2.7.7!K9/A2.7.7!K$29</f>
        <v>1.2835996966547763E-2</v>
      </c>
      <c r="L9" s="385">
        <f>A2.7.7!L9/A2.7.7!L$29</f>
        <v>1.0776247034634335E-2</v>
      </c>
    </row>
    <row r="10" spans="1:12" s="37" customFormat="1" ht="13.35" customHeight="1" x14ac:dyDescent="0.25">
      <c r="B10" s="88"/>
      <c r="C10" s="13" t="s">
        <v>24</v>
      </c>
      <c r="D10" s="180" t="s">
        <v>48</v>
      </c>
      <c r="E10" s="384">
        <f>A2.7.7!E10/A2.7.7!E$29</f>
        <v>5.7638832644906997E-2</v>
      </c>
      <c r="F10" s="385">
        <f>A2.7.7!F10/A2.7.7!F$29</f>
        <v>3.8925111065600336E-2</v>
      </c>
      <c r="G10" s="384">
        <f>A2.7.7!G10/A2.7.7!G$29</f>
        <v>5.7364943645549941E-2</v>
      </c>
      <c r="H10" s="385">
        <f>A2.7.7!H10/A2.7.7!H$29</f>
        <v>3.9198267707991785E-2</v>
      </c>
      <c r="I10" s="384">
        <f>A2.7.7!I10/A2.7.7!I$29</f>
        <v>4.5773378801741108E-2</v>
      </c>
      <c r="J10" s="385">
        <f>A2.7.7!J10/A2.7.7!J$29</f>
        <v>2.842203079637836E-2</v>
      </c>
      <c r="K10" s="384">
        <f>A2.7.7!K10/A2.7.7!K$29</f>
        <v>2.508215599809005E-2</v>
      </c>
      <c r="L10" s="385">
        <f>A2.7.7!L10/A2.7.7!L$29</f>
        <v>1.680274355267615E-2</v>
      </c>
    </row>
    <row r="11" spans="1:12" s="1" customFormat="1" ht="13.35" customHeight="1" x14ac:dyDescent="0.25">
      <c r="B11" s="376"/>
      <c r="C11" s="13" t="s">
        <v>25</v>
      </c>
      <c r="D11" s="180" t="s">
        <v>49</v>
      </c>
      <c r="E11" s="384">
        <f>A2.7.7!E11/A2.7.7!E$29</f>
        <v>5.0160632812289087E-2</v>
      </c>
      <c r="F11" s="385">
        <f>A2.7.7!F11/A2.7.7!F$29</f>
        <v>3.4467622328561202E-2</v>
      </c>
      <c r="G11" s="384">
        <f>A2.7.7!G11/A2.7.7!G$29</f>
        <v>4.9566005959321154E-2</v>
      </c>
      <c r="H11" s="385">
        <f>A2.7.7!H11/A2.7.7!H$29</f>
        <v>3.2152066767633679E-2</v>
      </c>
      <c r="I11" s="384">
        <f>A2.7.7!I11/A2.7.7!I$29</f>
        <v>4.9848900718068148E-2</v>
      </c>
      <c r="J11" s="385">
        <f>A2.7.7!J11/A2.7.7!J$29</f>
        <v>3.0434327695193785E-2</v>
      </c>
      <c r="K11" s="384">
        <f>A2.7.7!K11/A2.7.7!K$29</f>
        <v>4.4237845125410777E-2</v>
      </c>
      <c r="L11" s="385">
        <f>A2.7.7!L11/A2.7.7!L$29</f>
        <v>2.6144365352832613E-2</v>
      </c>
    </row>
    <row r="12" spans="1:12" s="1" customFormat="1" ht="13.35" customHeight="1" x14ac:dyDescent="0.25">
      <c r="B12" s="376"/>
      <c r="C12" s="13" t="s">
        <v>26</v>
      </c>
      <c r="D12" s="180" t="s">
        <v>50</v>
      </c>
      <c r="E12" s="384">
        <f>A2.7.7!E12/A2.7.7!E$29</f>
        <v>4.6731999676034662E-2</v>
      </c>
      <c r="F12" s="385">
        <f>A2.7.7!F12/A2.7.7!F$29</f>
        <v>3.4852414196297983E-2</v>
      </c>
      <c r="G12" s="384">
        <f>A2.7.7!G12/A2.7.7!G$29</f>
        <v>4.3477134343826919E-2</v>
      </c>
      <c r="H12" s="385">
        <f>A2.7.7!H12/A2.7.7!H$29</f>
        <v>3.1607742418092083E-2</v>
      </c>
      <c r="I12" s="384">
        <f>A2.7.7!I12/A2.7.7!I$29</f>
        <v>4.427624830186587E-2</v>
      </c>
      <c r="J12" s="385">
        <f>A2.7.7!J12/A2.7.7!J$29</f>
        <v>2.9120647374124876E-2</v>
      </c>
      <c r="K12" s="384">
        <f>A2.7.7!K12/A2.7.7!K$29</f>
        <v>3.9350616521079684E-2</v>
      </c>
      <c r="L12" s="385">
        <f>A2.7.7!L12/A2.7.7!L$29</f>
        <v>2.4735768434388575E-2</v>
      </c>
    </row>
    <row r="13" spans="1:12" s="1" customFormat="1" ht="13.35" customHeight="1" x14ac:dyDescent="0.25">
      <c r="B13" s="376"/>
      <c r="C13" s="13" t="s">
        <v>27</v>
      </c>
      <c r="D13" s="180" t="s">
        <v>51</v>
      </c>
      <c r="E13" s="384">
        <f>A2.7.7!E13/A2.7.7!E$29</f>
        <v>3.9820739180907644E-2</v>
      </c>
      <c r="F13" s="385">
        <f>A2.7.7!F13/A2.7.7!F$29</f>
        <v>2.8698629456453205E-2</v>
      </c>
      <c r="G13" s="384">
        <f>A2.7.7!G13/A2.7.7!G$29</f>
        <v>4.0549293949993521E-2</v>
      </c>
      <c r="H13" s="385">
        <f>A2.7.7!H13/A2.7.7!H$29</f>
        <v>2.8970448025564775E-2</v>
      </c>
      <c r="I13" s="384">
        <f>A2.7.7!I13/A2.7.7!I$29</f>
        <v>3.889766835786964E-2</v>
      </c>
      <c r="J13" s="385">
        <f>A2.7.7!J13/A2.7.7!J$29</f>
        <v>2.6473611496747654E-2</v>
      </c>
      <c r="K13" s="384">
        <f>A2.7.7!K13/A2.7.7!K$29</f>
        <v>3.9238266438221502E-2</v>
      </c>
      <c r="L13" s="385">
        <f>A2.7.7!L13/A2.7.7!L$29</f>
        <v>2.6747178449796117E-2</v>
      </c>
    </row>
    <row r="14" spans="1:12" s="1" customFormat="1" ht="13.35" customHeight="1" x14ac:dyDescent="0.25">
      <c r="B14" s="376"/>
      <c r="C14" s="13" t="s">
        <v>28</v>
      </c>
      <c r="D14" s="180" t="s">
        <v>52</v>
      </c>
      <c r="E14" s="384">
        <f>A2.7.7!E14/A2.7.7!E$29</f>
        <v>3.7930941389271347E-2</v>
      </c>
      <c r="F14" s="385">
        <f>A2.7.7!F14/A2.7.7!F$29</f>
        <v>2.8029392457083888E-2</v>
      </c>
      <c r="G14" s="384">
        <f>A2.7.7!G14/A2.7.7!G$29</f>
        <v>3.663687006088872E-2</v>
      </c>
      <c r="H14" s="385">
        <f>A2.7.7!H14/A2.7.7!H$29</f>
        <v>2.7132682369344491E-2</v>
      </c>
      <c r="I14" s="384">
        <f>A2.7.7!I14/A2.7.7!I$29</f>
        <v>3.8398624857911227E-2</v>
      </c>
      <c r="J14" s="385">
        <f>A2.7.7!J14/A2.7.7!J$29</f>
        <v>2.7883447679192562E-2</v>
      </c>
      <c r="K14" s="384">
        <f>A2.7.7!K14/A2.7.7!K$29</f>
        <v>3.6401426846052298E-2</v>
      </c>
      <c r="L14" s="385">
        <f>A2.7.7!L14/A2.7.7!L$29</f>
        <v>2.5488933984558752E-2</v>
      </c>
    </row>
    <row r="15" spans="1:12" customFormat="1" ht="13.35" customHeight="1" x14ac:dyDescent="0.25">
      <c r="A15" s="1"/>
      <c r="B15" s="376"/>
      <c r="C15" s="13" t="s">
        <v>29</v>
      </c>
      <c r="D15" s="180" t="s">
        <v>53</v>
      </c>
      <c r="E15" s="384">
        <f>A2.7.7!E15/A2.7.7!E$29</f>
        <v>3.4826273588726003E-2</v>
      </c>
      <c r="F15" s="385">
        <f>A2.7.7!F15/A2.7.7!F$29</f>
        <v>2.6943128430260754E-2</v>
      </c>
      <c r="G15" s="384">
        <f>A2.7.7!G15/A2.7.7!G$29</f>
        <v>3.5393185645809046E-2</v>
      </c>
      <c r="H15" s="385">
        <f>A2.7.7!H15/A2.7.7!H$29</f>
        <v>2.6316121152211516E-2</v>
      </c>
      <c r="I15" s="384">
        <f>A2.7.7!I15/A2.7.7!I$29</f>
        <v>3.5487537774820485E-2</v>
      </c>
      <c r="J15" s="385">
        <f>A2.7.7!J15/A2.7.7!J$29</f>
        <v>2.5039275376593496E-2</v>
      </c>
      <c r="K15" s="384">
        <f>A2.7.7!K15/A2.7.7!K$29</f>
        <v>3.5755413869617732E-2</v>
      </c>
      <c r="L15" s="385">
        <f>A2.7.7!L15/A2.7.7!L$29</f>
        <v>2.5751436026890673E-2</v>
      </c>
    </row>
    <row r="16" spans="1:12" customFormat="1" ht="13.35" customHeight="1" x14ac:dyDescent="0.25">
      <c r="A16" s="1"/>
      <c r="B16" s="376"/>
      <c r="C16" s="13" t="s">
        <v>30</v>
      </c>
      <c r="D16" s="180" t="s">
        <v>54</v>
      </c>
      <c r="E16" s="384">
        <f>A2.7.7!E16/A2.7.7!E$29</f>
        <v>3.2936475797089713E-2</v>
      </c>
      <c r="F16" s="385">
        <f>A2.7.7!F16/A2.7.7!F$29</f>
        <v>2.7000087110634185E-2</v>
      </c>
      <c r="G16" s="384">
        <f>A2.7.7!G16/A2.7.7!G$29</f>
        <v>3.2879906723668868E-2</v>
      </c>
      <c r="H16" s="385">
        <f>A2.7.7!H16/A2.7.7!H$29</f>
        <v>2.5852449942474612E-2</v>
      </c>
      <c r="I16" s="384">
        <f>A2.7.7!I16/A2.7.7!I$29</f>
        <v>3.3214117386121046E-2</v>
      </c>
      <c r="J16" s="385">
        <f>A2.7.7!J16/A2.7.7!J$29</f>
        <v>2.5452903968065838E-2</v>
      </c>
      <c r="K16" s="384">
        <f>A2.7.7!K16/A2.7.7!K$29</f>
        <v>3.5980114035334104E-2</v>
      </c>
      <c r="L16" s="385">
        <f>A2.7.7!L16/A2.7.7!L$29</f>
        <v>2.6140134337204381E-2</v>
      </c>
    </row>
    <row r="17" spans="1:12" customFormat="1" ht="13.35" customHeight="1" x14ac:dyDescent="0.25">
      <c r="A17" s="1"/>
      <c r="B17" s="376"/>
      <c r="C17" s="13" t="s">
        <v>31</v>
      </c>
      <c r="D17" s="180" t="s">
        <v>55</v>
      </c>
      <c r="E17" s="384">
        <f>A2.7.7!E17/A2.7.7!E$29</f>
        <v>3.1694608676871572E-2</v>
      </c>
      <c r="F17" s="385">
        <f>A2.7.7!F17/A2.7.7!F$29</f>
        <v>2.5808694963985551E-2</v>
      </c>
      <c r="G17" s="384">
        <f>A2.7.7!G17/A2.7.7!G$29</f>
        <v>3.1040290193030184E-2</v>
      </c>
      <c r="H17" s="385">
        <f>A2.7.7!H17/A2.7.7!H$29</f>
        <v>2.5202400842771346E-2</v>
      </c>
      <c r="I17" s="384">
        <f>A2.7.7!I17/A2.7.7!I$29</f>
        <v>3.0885247719648453E-2</v>
      </c>
      <c r="J17" s="385">
        <f>A2.7.7!J17/A2.7.7!J$29</f>
        <v>2.4495245562889251E-2</v>
      </c>
      <c r="K17" s="384">
        <f>A2.7.7!K17/A2.7.7!K$29</f>
        <v>3.4716175603179508E-2</v>
      </c>
      <c r="L17" s="385">
        <f>A2.7.7!L17/A2.7.7!L$29</f>
        <v>2.602099193252275E-2</v>
      </c>
    </row>
    <row r="18" spans="1:12" customFormat="1" ht="13.35" customHeight="1" x14ac:dyDescent="0.25">
      <c r="A18" s="1"/>
      <c r="B18" s="376"/>
      <c r="C18" s="13" t="s">
        <v>32</v>
      </c>
      <c r="D18" s="180" t="s">
        <v>56</v>
      </c>
      <c r="E18" s="384">
        <f>A2.7.7!E18/A2.7.7!E$29</f>
        <v>2.8805917766798951E-2</v>
      </c>
      <c r="F18" s="385">
        <f>A2.7.7!F18/A2.7.7!F$29</f>
        <v>2.4179330084771841E-2</v>
      </c>
      <c r="G18" s="384">
        <f>A2.7.7!G18/A2.7.7!G$29</f>
        <v>2.8164269983158439E-2</v>
      </c>
      <c r="H18" s="385">
        <f>A2.7.7!H18/A2.7.7!H$29</f>
        <v>2.2938598248195205E-2</v>
      </c>
      <c r="I18" s="384">
        <f>A2.7.7!I18/A2.7.7!I$29</f>
        <v>2.9083146192020848E-2</v>
      </c>
      <c r="J18" s="385">
        <f>A2.7.7!J18/A2.7.7!J$29</f>
        <v>2.3480427434140246E-2</v>
      </c>
      <c r="K18" s="384">
        <f>A2.7.7!K18/A2.7.7!K$29</f>
        <v>3.3255624526023091E-2</v>
      </c>
      <c r="L18" s="385">
        <f>A2.7.7!L18/A2.7.7!L$29</f>
        <v>2.5352536231608016E-2</v>
      </c>
    </row>
    <row r="19" spans="1:12" customFormat="1" ht="13.35" customHeight="1" x14ac:dyDescent="0.25">
      <c r="A19" s="1"/>
      <c r="B19" s="376"/>
      <c r="C19" s="13" t="s">
        <v>33</v>
      </c>
      <c r="D19" s="180" t="s">
        <v>57</v>
      </c>
      <c r="E19" s="384">
        <f>A2.7.7!E19/A2.7.7!E$29</f>
        <v>2.9075888879889853E-2</v>
      </c>
      <c r="F19" s="385">
        <f>A2.7.7!F19/A2.7.7!F$29</f>
        <v>2.4511178461340252E-2</v>
      </c>
      <c r="G19" s="384">
        <f>A2.7.7!G19/A2.7.7!G$29</f>
        <v>2.6506024096385541E-2</v>
      </c>
      <c r="H19" s="385">
        <f>A2.7.7!H19/A2.7.7!H$29</f>
        <v>2.2786857685090093E-2</v>
      </c>
      <c r="I19" s="384">
        <f>A2.7.7!I19/A2.7.7!I$29</f>
        <v>2.7974160636557707E-2</v>
      </c>
      <c r="J19" s="385">
        <f>A2.7.7!J19/A2.7.7!J$29</f>
        <v>2.2258992569240181E-2</v>
      </c>
      <c r="K19" s="384">
        <f>A2.7.7!K19/A2.7.7!K$29</f>
        <v>3.0362609892424796E-2</v>
      </c>
      <c r="L19" s="385">
        <f>A2.7.7!L19/A2.7.7!L$29</f>
        <v>2.2654103861480448E-2</v>
      </c>
    </row>
    <row r="20" spans="1:12" customFormat="1" ht="13.35" customHeight="1" x14ac:dyDescent="0.25">
      <c r="A20" s="1"/>
      <c r="B20" s="376"/>
      <c r="C20" s="13" t="s">
        <v>34</v>
      </c>
      <c r="D20" s="180" t="s">
        <v>58</v>
      </c>
      <c r="E20" s="384">
        <f>A2.7.7!E20/A2.7.7!E$29</f>
        <v>0.11662752085526848</v>
      </c>
      <c r="F20" s="385">
        <f>A2.7.7!F20/A2.7.7!F$29</f>
        <v>0.10386242789029278</v>
      </c>
      <c r="G20" s="384">
        <f>A2.7.7!G20/A2.7.7!G$29</f>
        <v>0.11651768363777691</v>
      </c>
      <c r="H20" s="385">
        <f>A2.7.7!H20/A2.7.7!H$29</f>
        <v>9.9318392260435345E-2</v>
      </c>
      <c r="I20" s="384">
        <f>A2.7.7!I20/A2.7.7!I$29</f>
        <v>0.12038038204552386</v>
      </c>
      <c r="J20" s="385">
        <f>A2.7.7!J20/A2.7.7!J$29</f>
        <v>9.9838653299272467E-2</v>
      </c>
      <c r="K20" s="384">
        <f>A2.7.7!K20/A2.7.7!K$29</f>
        <v>0.13111254669550318</v>
      </c>
      <c r="L20" s="385">
        <f>A2.7.7!L20/A2.7.7!L$29</f>
        <v>0.1074698261840174</v>
      </c>
    </row>
    <row r="21" spans="1:12" customFormat="1" ht="13.35" customHeight="1" x14ac:dyDescent="0.25">
      <c r="A21" s="1"/>
      <c r="B21" s="376"/>
      <c r="C21" s="13" t="s">
        <v>35</v>
      </c>
      <c r="D21" s="180" t="s">
        <v>59</v>
      </c>
      <c r="E21" s="384">
        <f>A2.7.7!E21/A2.7.7!E$29</f>
        <v>0.14111390081261305</v>
      </c>
      <c r="F21" s="385">
        <f>A2.7.7!F21/A2.7.7!F$29</f>
        <v>0.14516125722508252</v>
      </c>
      <c r="G21" s="384">
        <f>A2.7.7!G21/A2.7.7!G$29</f>
        <v>0.14955305091333074</v>
      </c>
      <c r="H21" s="385">
        <f>A2.7.7!H21/A2.7.7!H$29</f>
        <v>0.14315447063773021</v>
      </c>
      <c r="I21" s="384">
        <f>A2.7.7!I21/A2.7.7!I$29</f>
        <v>0.15767002134797195</v>
      </c>
      <c r="J21" s="385">
        <f>A2.7.7!J21/A2.7.7!J$29</f>
        <v>0.15580176058899298</v>
      </c>
      <c r="K21" s="384">
        <f>A2.7.7!K21/A2.7.7!K$29</f>
        <v>0.17240120214588658</v>
      </c>
      <c r="L21" s="385">
        <f>A2.7.7!L21/A2.7.7!L$29</f>
        <v>0.16069624860605208</v>
      </c>
    </row>
    <row r="22" spans="1:12" customFormat="1" ht="13.35" customHeight="1" x14ac:dyDescent="0.25">
      <c r="A22" s="1"/>
      <c r="B22" s="376"/>
      <c r="C22" s="13" t="s">
        <v>36</v>
      </c>
      <c r="D22" s="180" t="s">
        <v>60</v>
      </c>
      <c r="E22" s="384">
        <f>A2.7.7!E22/A2.7.7!E$29</f>
        <v>7.6563807672579032E-2</v>
      </c>
      <c r="F22" s="385">
        <f>A2.7.7!F22/A2.7.7!F$29</f>
        <v>9.8608477204172054E-2</v>
      </c>
      <c r="G22" s="384">
        <f>A2.7.7!G22/A2.7.7!G$29</f>
        <v>8.7524290711232022E-2</v>
      </c>
      <c r="H22" s="385">
        <f>A2.7.7!H22/A2.7.7!H$29</f>
        <v>0.10612403196384086</v>
      </c>
      <c r="I22" s="384">
        <f>A2.7.7!I22/A2.7.7!I$29</f>
        <v>8.8802018353710946E-2</v>
      </c>
      <c r="J22" s="385">
        <f>A2.7.7!J22/A2.7.7!J$29</f>
        <v>0.10382922266289528</v>
      </c>
      <c r="K22" s="384">
        <f>A2.7.7!K22/A2.7.7!K$29</f>
        <v>9.490773249445271E-2</v>
      </c>
      <c r="L22" s="385">
        <f>A2.7.7!L22/A2.7.7!L$29</f>
        <v>0.10223806710171339</v>
      </c>
    </row>
    <row r="23" spans="1:12" customFormat="1" ht="13.35" customHeight="1" x14ac:dyDescent="0.25">
      <c r="A23" s="1"/>
      <c r="B23" s="376"/>
      <c r="C23" s="13" t="s">
        <v>37</v>
      </c>
      <c r="D23" s="180" t="s">
        <v>61</v>
      </c>
      <c r="E23" s="384">
        <f>A2.7.7!E23/A2.7.7!E$29</f>
        <v>4.7568910126616452E-2</v>
      </c>
      <c r="F23" s="385">
        <f>A2.7.7!F23/A2.7.7!F$29</f>
        <v>7.0569780432819779E-2</v>
      </c>
      <c r="G23" s="384">
        <f>A2.7.7!G23/A2.7.7!G$29</f>
        <v>5.3297059204560175E-2</v>
      </c>
      <c r="H23" s="385">
        <f>A2.7.7!H23/A2.7.7!H$29</f>
        <v>7.687000970761608E-2</v>
      </c>
      <c r="I23" s="384">
        <f>A2.7.7!I23/A2.7.7!I$29</f>
        <v>5.758407496742355E-2</v>
      </c>
      <c r="J23" s="385">
        <f>A2.7.7!J23/A2.7.7!J$29</f>
        <v>7.9023769464329749E-2</v>
      </c>
      <c r="K23" s="384">
        <f>A2.7.7!K23/A2.7.7!K$29</f>
        <v>6.1427407802713253E-2</v>
      </c>
      <c r="L23" s="385">
        <f>A2.7.7!L23/A2.7.7!L$29</f>
        <v>8.028314060772257E-2</v>
      </c>
    </row>
    <row r="24" spans="1:12" customFormat="1" ht="13.35" customHeight="1" x14ac:dyDescent="0.25">
      <c r="A24" s="1"/>
      <c r="B24" s="376"/>
      <c r="C24" s="13" t="s">
        <v>38</v>
      </c>
      <c r="D24" s="180" t="s">
        <v>62</v>
      </c>
      <c r="E24" s="384">
        <f>A2.7.7!E24/A2.7.7!E$29</f>
        <v>5.566804351934343E-2</v>
      </c>
      <c r="F24" s="385">
        <f>A2.7.7!F24/A2.7.7!F$29</f>
        <v>9.3256958611819193E-2</v>
      </c>
      <c r="G24" s="384">
        <f>A2.7.7!G24/A2.7.7!G$29</f>
        <v>6.6355745562896751E-2</v>
      </c>
      <c r="H24" s="385">
        <f>A2.7.7!H24/A2.7.7!H$29</f>
        <v>0.10801421519519924</v>
      </c>
      <c r="I24" s="384">
        <f>A2.7.7!I24/A2.7.7!I$29</f>
        <v>7.1834539355124905E-2</v>
      </c>
      <c r="J24" s="385">
        <f>A2.7.7!J24/A2.7.7!J$29</f>
        <v>0.11568150449755865</v>
      </c>
      <c r="K24" s="384">
        <f>A2.7.7!K24/A2.7.7!K$29</f>
        <v>7.9262983456450303E-2</v>
      </c>
      <c r="L24" s="385">
        <f>A2.7.7!L24/A2.7.7!L$29</f>
        <v>0.12178706050125739</v>
      </c>
    </row>
    <row r="25" spans="1:12" customFormat="1" ht="13.35" customHeight="1" x14ac:dyDescent="0.25">
      <c r="A25" s="1"/>
      <c r="B25" s="376"/>
      <c r="C25" s="13" t="s">
        <v>39</v>
      </c>
      <c r="D25" s="180" t="s">
        <v>63</v>
      </c>
      <c r="E25" s="384">
        <f>A2.7.7!E25/A2.7.7!E$29</f>
        <v>1.8843983693744768E-2</v>
      </c>
      <c r="F25" s="385">
        <f>A2.7.7!F25/A2.7.7!F$29</f>
        <v>3.758362819533461E-2</v>
      </c>
      <c r="G25" s="384">
        <f>A2.7.7!G25/A2.7.7!G$29</f>
        <v>2.3811374530379584E-2</v>
      </c>
      <c r="H25" s="385">
        <f>A2.7.7!H25/A2.7.7!H$29</f>
        <v>4.5188668005414899E-2</v>
      </c>
      <c r="I25" s="384">
        <f>A2.7.7!I25/A2.7.7!I$29</f>
        <v>2.8500928775402699E-2</v>
      </c>
      <c r="J25" s="385">
        <f>A2.7.7!J25/A2.7.7!J$29</f>
        <v>5.3635922504928761E-2</v>
      </c>
      <c r="K25" s="384">
        <f>A2.7.7!K25/A2.7.7!K$29</f>
        <v>3.3311799567452179E-2</v>
      </c>
      <c r="L25" s="385">
        <f>A2.7.7!L25/A2.7.7!L$29</f>
        <v>6.41870751553206E-2</v>
      </c>
    </row>
    <row r="26" spans="1:12" customFormat="1" ht="13.35" customHeight="1" x14ac:dyDescent="0.25">
      <c r="A26" s="1"/>
      <c r="B26" s="376"/>
      <c r="C26" s="13" t="s">
        <v>40</v>
      </c>
      <c r="D26" s="180" t="s">
        <v>64</v>
      </c>
      <c r="E26" s="384">
        <f>A2.7.7!E26/A2.7.7!E$29</f>
        <v>1.6144272562835776E-2</v>
      </c>
      <c r="F26" s="385">
        <f>A2.7.7!F26/A2.7.7!F$29</f>
        <v>3.9887345980364253E-2</v>
      </c>
      <c r="G26" s="384">
        <f>A2.7.7!G26/A2.7.7!G$29</f>
        <v>2.0728073584661225E-2</v>
      </c>
      <c r="H26" s="385">
        <f>A2.7.7!H26/A2.7.7!H$29</f>
        <v>4.9850920011948567E-2</v>
      </c>
      <c r="I26" s="384">
        <f>A2.7.7!I26/A2.7.7!I$29</f>
        <v>2.4508580775735395E-2</v>
      </c>
      <c r="J26" s="385">
        <f>A2.7.7!J26/A2.7.7!J$29</f>
        <v>5.8300066388092917E-2</v>
      </c>
      <c r="K26" s="384">
        <f>A2.7.7!K26/A2.7.7!K$29</f>
        <v>2.6402269471673734E-2</v>
      </c>
      <c r="L26" s="385">
        <f>A2.7.7!L26/A2.7.7!L$29</f>
        <v>6.125368874072986E-2</v>
      </c>
    </row>
    <row r="27" spans="1:12" customFormat="1" ht="13.35" customHeight="1" x14ac:dyDescent="0.25">
      <c r="A27" s="1"/>
      <c r="B27" s="376"/>
      <c r="C27" s="13" t="s">
        <v>41</v>
      </c>
      <c r="D27" s="180" t="s">
        <v>65</v>
      </c>
      <c r="E27" s="384">
        <f>A2.7.7!E27/A2.7.7!E$29</f>
        <v>2.7267082422180828E-3</v>
      </c>
      <c r="F27" s="385">
        <f>A2.7.7!F27/A2.7.7!F$29</f>
        <v>7.211052520132954E-3</v>
      </c>
      <c r="G27" s="384">
        <f>A2.7.7!G27/A2.7.7!G$29</f>
        <v>4.0678844409897654E-3</v>
      </c>
      <c r="H27" s="385">
        <f>A2.7.7!H27/A2.7.7!H$29</f>
        <v>1.0864145445029207E-2</v>
      </c>
      <c r="I27" s="384">
        <f>A2.7.7!I27/A2.7.7!I$29</f>
        <v>3.9923479996673041E-3</v>
      </c>
      <c r="J27" s="385">
        <f>A2.7.7!J27/A2.7.7!J$29</f>
        <v>1.3530212746988833E-2</v>
      </c>
      <c r="K27" s="384">
        <f>A2.7.7!K27/A2.7.7!K$29</f>
        <v>4.9153161250456425E-3</v>
      </c>
      <c r="L27" s="385">
        <f>A2.7.7!L27/A2.7.7!L$29</f>
        <v>1.5422668140121521E-2</v>
      </c>
    </row>
    <row r="28" spans="1:12" customFormat="1" ht="13.35" customHeight="1" x14ac:dyDescent="0.25">
      <c r="A28" s="1"/>
      <c r="B28" s="377"/>
      <c r="C28" s="135" t="s">
        <v>42</v>
      </c>
      <c r="D28" s="210" t="s">
        <v>66</v>
      </c>
      <c r="E28" s="386">
        <f>A2.7.7!E28/A2.7.7!E$29</f>
        <v>5.6693933749088845E-4</v>
      </c>
      <c r="F28" s="387">
        <f>A2.7.7!F28/A2.7.7!F$29</f>
        <v>2.1985438401732754E-3</v>
      </c>
      <c r="G28" s="386">
        <f>A2.7.7!G28/A2.7.7!G$29</f>
        <v>3.8865137971239797E-4</v>
      </c>
      <c r="H28" s="387">
        <f>A2.7.7!H28/A2.7.7!H$29</f>
        <v>1.5692491624895448E-3</v>
      </c>
      <c r="I28" s="386">
        <f>A2.7.7!I28/A2.7.7!I$29</f>
        <v>4.1586958329867756E-4</v>
      </c>
      <c r="J28" s="387">
        <f>A2.7.7!J28/A2.7.7!J$29</f>
        <v>1.4248405142893211E-3</v>
      </c>
      <c r="K28" s="386">
        <f>A2.7.7!K28/A2.7.7!K$29</f>
        <v>6.1792545572002364E-4</v>
      </c>
      <c r="L28" s="387">
        <f>A2.7.7!L28/A2.7.7!L$29</f>
        <v>1.9672179606772954E-3</v>
      </c>
    </row>
    <row r="29" spans="1:12" customFormat="1" ht="13.35" customHeight="1" x14ac:dyDescent="0.25">
      <c r="A29" s="1"/>
      <c r="B29" s="377"/>
      <c r="C29" s="380" t="s">
        <v>8</v>
      </c>
      <c r="D29" s="381"/>
      <c r="E29" s="388">
        <f>A2.7.7!E29/A2.7.7!E$29</f>
        <v>1</v>
      </c>
      <c r="F29" s="389">
        <f>A2.7.7!F29/A2.7.7!F$29</f>
        <v>1</v>
      </c>
      <c r="G29" s="388">
        <f>A2.7.7!G29/A2.7.7!G$29</f>
        <v>1</v>
      </c>
      <c r="H29" s="389">
        <f>A2.7.7!H29/A2.7.7!H$29</f>
        <v>1</v>
      </c>
      <c r="I29" s="388">
        <f>A2.7.7!I29/A2.7.7!I$29</f>
        <v>1</v>
      </c>
      <c r="J29" s="389">
        <f>A2.7.7!J29/A2.7.7!J$29</f>
        <v>1</v>
      </c>
      <c r="K29" s="388">
        <f>A2.7.7!K29/A2.7.7!K$29</f>
        <v>1</v>
      </c>
      <c r="L29" s="389">
        <f>A2.7.7!L29/A2.7.7!L$29</f>
        <v>1</v>
      </c>
    </row>
    <row r="30" spans="1:12" s="1" customFormat="1" ht="13.35" customHeight="1" x14ac:dyDescent="0.25"/>
    <row r="31" spans="1:12" s="1" customFormat="1" ht="13.35" customHeight="1" x14ac:dyDescent="0.25"/>
    <row r="32" spans="1:12" x14ac:dyDescent="0.25">
      <c r="G32" s="194" t="s">
        <v>270</v>
      </c>
    </row>
    <row r="33" spans="2:13" s="9" customFormat="1" x14ac:dyDescent="0.25">
      <c r="B33"/>
      <c r="C33" s="2"/>
      <c r="D33" s="2"/>
      <c r="E33" s="2"/>
      <c r="F33" s="2"/>
      <c r="G33" s="11"/>
      <c r="H33" s="6"/>
      <c r="I33" s="6"/>
      <c r="J33" s="6"/>
      <c r="K33" s="6"/>
      <c r="L33" s="6"/>
    </row>
    <row r="34" spans="2:13" s="9" customFormat="1" x14ac:dyDescent="0.25">
      <c r="B34"/>
      <c r="C34" s="2"/>
      <c r="D34" s="2"/>
      <c r="E34" s="2"/>
      <c r="F34" s="2"/>
      <c r="G34" s="11"/>
      <c r="H34" s="6"/>
      <c r="I34" s="6"/>
      <c r="J34" s="6"/>
      <c r="K34" s="6"/>
      <c r="L34" s="6"/>
    </row>
    <row r="36" spans="2:13" s="9" customFormat="1" ht="10.199999999999999" x14ac:dyDescent="0.25">
      <c r="B36" s="206"/>
      <c r="C36" s="206"/>
      <c r="D36" s="206"/>
      <c r="E36" s="206"/>
      <c r="F36" s="206"/>
      <c r="G36" s="206"/>
      <c r="H36" s="206"/>
      <c r="I36" s="206"/>
      <c r="J36" s="206"/>
      <c r="K36" s="206"/>
      <c r="L36" s="206"/>
      <c r="M36" s="208"/>
    </row>
  </sheetData>
  <mergeCells count="3">
    <mergeCell ref="C3:D3"/>
    <mergeCell ref="B1:L1"/>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7" tint="0.79998168889431442"/>
    <pageSetUpPr fitToPage="1"/>
  </sheetPr>
  <dimension ref="A1:N33"/>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4" s="8" customFormat="1" ht="15" customHeight="1" x14ac:dyDescent="0.25">
      <c r="A1" s="50"/>
      <c r="B1" s="244" t="s">
        <v>401</v>
      </c>
      <c r="C1" s="163"/>
      <c r="D1" s="163"/>
      <c r="E1" s="163"/>
      <c r="F1" s="163"/>
      <c r="G1" s="163"/>
      <c r="H1" s="163"/>
      <c r="I1" s="163"/>
      <c r="J1" s="163"/>
      <c r="K1" s="163"/>
      <c r="L1" s="163"/>
    </row>
    <row r="2" spans="1:14" s="8" customFormat="1" ht="15" customHeight="1" x14ac:dyDescent="0.25">
      <c r="A2" s="50"/>
      <c r="B2" s="234"/>
      <c r="C2" s="235" t="s">
        <v>162</v>
      </c>
      <c r="D2" s="286"/>
      <c r="E2" s="236" t="s">
        <v>1012</v>
      </c>
      <c r="F2" s="238"/>
      <c r="G2" s="239" t="s">
        <v>1013</v>
      </c>
      <c r="H2" s="238"/>
      <c r="I2" s="239" t="s">
        <v>1014</v>
      </c>
      <c r="J2" s="238"/>
      <c r="K2" s="1124" t="s">
        <v>1015</v>
      </c>
      <c r="L2" s="1077"/>
    </row>
    <row r="3" spans="1:14" ht="24.9" customHeight="1" x14ac:dyDescent="0.2">
      <c r="B3" s="240"/>
      <c r="C3" s="1139" t="s">
        <v>87</v>
      </c>
      <c r="D3" s="1140"/>
      <c r="E3" s="369" t="s">
        <v>17</v>
      </c>
      <c r="F3" s="370" t="s">
        <v>101</v>
      </c>
      <c r="G3" s="369" t="s">
        <v>17</v>
      </c>
      <c r="H3" s="370" t="s">
        <v>101</v>
      </c>
      <c r="I3" s="369" t="s">
        <v>17</v>
      </c>
      <c r="J3" s="370" t="s">
        <v>101</v>
      </c>
      <c r="K3" s="369" t="s">
        <v>17</v>
      </c>
      <c r="L3" s="370" t="s">
        <v>101</v>
      </c>
    </row>
    <row r="4" spans="1:14" ht="13.35" customHeight="1" x14ac:dyDescent="0.25">
      <c r="B4" s="88"/>
      <c r="C4" s="13" t="s">
        <v>18</v>
      </c>
      <c r="D4" s="180" t="s">
        <v>43</v>
      </c>
      <c r="E4" s="399">
        <v>1783</v>
      </c>
      <c r="F4" s="400">
        <v>141.95768699999999</v>
      </c>
      <c r="G4" s="399">
        <v>582</v>
      </c>
      <c r="H4" s="400">
        <v>61.729782999999998</v>
      </c>
      <c r="I4" s="399">
        <v>450</v>
      </c>
      <c r="J4" s="400">
        <v>42.978321999999999</v>
      </c>
      <c r="K4" s="399">
        <v>249</v>
      </c>
      <c r="L4" s="400">
        <v>31.785405999999998</v>
      </c>
    </row>
    <row r="5" spans="1:14" ht="13.35" customHeight="1" x14ac:dyDescent="0.25">
      <c r="B5" s="88"/>
      <c r="C5" s="13" t="s">
        <v>19</v>
      </c>
      <c r="D5" s="181" t="s">
        <v>125</v>
      </c>
      <c r="E5" s="399">
        <v>65</v>
      </c>
      <c r="F5" s="400">
        <v>17.910136000000001</v>
      </c>
      <c r="G5" s="399">
        <v>27</v>
      </c>
      <c r="H5" s="400">
        <v>9.5735569999999992</v>
      </c>
      <c r="I5" s="399">
        <v>16</v>
      </c>
      <c r="J5" s="400">
        <v>6.8292640000000002</v>
      </c>
      <c r="K5" s="399">
        <v>7</v>
      </c>
      <c r="L5" s="400">
        <v>3.426644</v>
      </c>
      <c r="N5" s="558"/>
    </row>
    <row r="6" spans="1:14" ht="13.35" customHeight="1" x14ac:dyDescent="0.25">
      <c r="B6" s="88"/>
      <c r="C6" s="13" t="s">
        <v>20</v>
      </c>
      <c r="D6" s="180" t="s">
        <v>44</v>
      </c>
      <c r="E6" s="399">
        <v>1772</v>
      </c>
      <c r="F6" s="400">
        <v>53.519745999999998</v>
      </c>
      <c r="G6" s="399">
        <v>696</v>
      </c>
      <c r="H6" s="400">
        <v>22.500323999999999</v>
      </c>
      <c r="I6" s="399">
        <v>506</v>
      </c>
      <c r="J6" s="400">
        <v>17.870673</v>
      </c>
      <c r="K6" s="399">
        <v>226</v>
      </c>
      <c r="L6" s="400">
        <v>8.6837999999999997</v>
      </c>
    </row>
    <row r="7" spans="1:14" ht="13.35" customHeight="1" x14ac:dyDescent="0.25">
      <c r="B7" s="88"/>
      <c r="C7" s="13" t="s">
        <v>21</v>
      </c>
      <c r="D7" s="180" t="s">
        <v>45</v>
      </c>
      <c r="E7" s="399">
        <v>1361</v>
      </c>
      <c r="F7" s="400">
        <v>35.632879000000003</v>
      </c>
      <c r="G7" s="399">
        <v>616</v>
      </c>
      <c r="H7" s="400">
        <v>18.623293</v>
      </c>
      <c r="I7" s="399">
        <v>438</v>
      </c>
      <c r="J7" s="400">
        <v>15.289847</v>
      </c>
      <c r="K7" s="399">
        <v>182</v>
      </c>
      <c r="L7" s="400">
        <v>6.74688</v>
      </c>
    </row>
    <row r="8" spans="1:14" ht="13.35" customHeight="1" x14ac:dyDescent="0.25">
      <c r="B8" s="88"/>
      <c r="C8" s="13" t="s">
        <v>22</v>
      </c>
      <c r="D8" s="180" t="s">
        <v>46</v>
      </c>
      <c r="E8" s="399">
        <v>1773</v>
      </c>
      <c r="F8" s="400">
        <v>51.288049999999998</v>
      </c>
      <c r="G8" s="399">
        <v>818</v>
      </c>
      <c r="H8" s="400">
        <v>25.073882999999999</v>
      </c>
      <c r="I8" s="399">
        <v>639</v>
      </c>
      <c r="J8" s="400">
        <v>20.435298</v>
      </c>
      <c r="K8" s="399">
        <v>229</v>
      </c>
      <c r="L8" s="400">
        <v>7.0833349999999999</v>
      </c>
    </row>
    <row r="9" spans="1:14" ht="13.35" customHeight="1" x14ac:dyDescent="0.25">
      <c r="B9" s="88"/>
      <c r="C9" s="13" t="s">
        <v>23</v>
      </c>
      <c r="D9" s="180" t="s">
        <v>47</v>
      </c>
      <c r="E9" s="399">
        <v>2702</v>
      </c>
      <c r="F9" s="400">
        <v>70.654099000000002</v>
      </c>
      <c r="G9" s="399">
        <v>1151</v>
      </c>
      <c r="H9" s="400">
        <v>36.760390999999998</v>
      </c>
      <c r="I9" s="399">
        <v>910</v>
      </c>
      <c r="J9" s="400">
        <v>29.279478999999998</v>
      </c>
      <c r="K9" s="399">
        <v>332</v>
      </c>
      <c r="L9" s="400">
        <v>10.87351</v>
      </c>
    </row>
    <row r="10" spans="1:14" s="37" customFormat="1" ht="13.35" customHeight="1" x14ac:dyDescent="0.25">
      <c r="B10" s="88"/>
      <c r="C10" s="13" t="s">
        <v>24</v>
      </c>
      <c r="D10" s="180" t="s">
        <v>48</v>
      </c>
      <c r="E10" s="399">
        <v>4007</v>
      </c>
      <c r="F10" s="400">
        <v>104.407014</v>
      </c>
      <c r="G10" s="399">
        <v>2063</v>
      </c>
      <c r="H10" s="400">
        <v>61.719676999999997</v>
      </c>
      <c r="I10" s="399">
        <v>1699</v>
      </c>
      <c r="J10" s="400">
        <v>50.419797000000003</v>
      </c>
      <c r="K10" s="399">
        <v>494</v>
      </c>
      <c r="L10" s="400">
        <v>16.040306999999999</v>
      </c>
    </row>
    <row r="11" spans="1:14" s="1" customFormat="1" ht="13.35" customHeight="1" x14ac:dyDescent="0.25">
      <c r="B11" s="376"/>
      <c r="C11" s="13" t="s">
        <v>25</v>
      </c>
      <c r="D11" s="180" t="s">
        <v>49</v>
      </c>
      <c r="E11" s="399">
        <v>3806</v>
      </c>
      <c r="F11" s="400">
        <v>89.016469000000001</v>
      </c>
      <c r="G11" s="399">
        <v>1911</v>
      </c>
      <c r="H11" s="400">
        <v>59.557505999999997</v>
      </c>
      <c r="I11" s="399">
        <v>1864</v>
      </c>
      <c r="J11" s="400">
        <v>58.255144999999999</v>
      </c>
      <c r="K11" s="399">
        <v>787</v>
      </c>
      <c r="L11" s="400">
        <v>23.778407999999999</v>
      </c>
    </row>
    <row r="12" spans="1:14" s="1" customFormat="1" ht="13.35" customHeight="1" x14ac:dyDescent="0.25">
      <c r="B12" s="376"/>
      <c r="C12" s="13" t="s">
        <v>26</v>
      </c>
      <c r="D12" s="180" t="s">
        <v>50</v>
      </c>
      <c r="E12" s="399">
        <v>3688</v>
      </c>
      <c r="F12" s="400">
        <v>89.383367000000007</v>
      </c>
      <c r="G12" s="399">
        <v>1675</v>
      </c>
      <c r="H12" s="400">
        <v>52.651243000000001</v>
      </c>
      <c r="I12" s="399">
        <v>1746</v>
      </c>
      <c r="J12" s="400">
        <v>55.732343999999998</v>
      </c>
      <c r="K12" s="399">
        <v>882</v>
      </c>
      <c r="L12" s="400">
        <v>26.218375000000002</v>
      </c>
    </row>
    <row r="13" spans="1:14" s="1" customFormat="1" ht="13.35" customHeight="1" x14ac:dyDescent="0.25">
      <c r="B13" s="376"/>
      <c r="C13" s="13" t="s">
        <v>27</v>
      </c>
      <c r="D13" s="180" t="s">
        <v>51</v>
      </c>
      <c r="E13" s="399">
        <v>3659</v>
      </c>
      <c r="F13" s="400">
        <v>87.089471000000003</v>
      </c>
      <c r="G13" s="399">
        <v>1579</v>
      </c>
      <c r="H13" s="400">
        <v>52.834076000000003</v>
      </c>
      <c r="I13" s="399">
        <v>1669</v>
      </c>
      <c r="J13" s="400">
        <v>56.265256999999998</v>
      </c>
      <c r="K13" s="399">
        <v>883</v>
      </c>
      <c r="L13" s="400">
        <v>27.529952000000002</v>
      </c>
    </row>
    <row r="14" spans="1:14" s="1" customFormat="1" ht="13.35" customHeight="1" x14ac:dyDescent="0.25">
      <c r="B14" s="376"/>
      <c r="C14" s="13" t="s">
        <v>28</v>
      </c>
      <c r="D14" s="180" t="s">
        <v>52</v>
      </c>
      <c r="E14" s="399">
        <v>3591</v>
      </c>
      <c r="F14" s="400">
        <v>85.887839999999997</v>
      </c>
      <c r="G14" s="399">
        <v>1507</v>
      </c>
      <c r="H14" s="400">
        <v>51.872357000000001</v>
      </c>
      <c r="I14" s="399">
        <v>1535</v>
      </c>
      <c r="J14" s="400">
        <v>50.492069000000001</v>
      </c>
      <c r="K14" s="399">
        <v>883</v>
      </c>
      <c r="L14" s="400">
        <v>27.936904999999999</v>
      </c>
    </row>
    <row r="15" spans="1:14" customFormat="1" ht="13.35" customHeight="1" x14ac:dyDescent="0.25">
      <c r="A15" s="1"/>
      <c r="B15" s="376"/>
      <c r="C15" s="13" t="s">
        <v>29</v>
      </c>
      <c r="D15" s="180" t="s">
        <v>53</v>
      </c>
      <c r="E15" s="399">
        <v>3530</v>
      </c>
      <c r="F15" s="400">
        <v>86.947526999999994</v>
      </c>
      <c r="G15" s="399">
        <v>1414</v>
      </c>
      <c r="H15" s="400">
        <v>49.273763000000002</v>
      </c>
      <c r="I15" s="399">
        <v>1406</v>
      </c>
      <c r="J15" s="400">
        <v>47.725464000000002</v>
      </c>
      <c r="K15" s="399">
        <v>947</v>
      </c>
      <c r="L15" s="400">
        <v>29.588103</v>
      </c>
    </row>
    <row r="16" spans="1:14" customFormat="1" ht="13.35" customHeight="1" x14ac:dyDescent="0.25">
      <c r="A16" s="1"/>
      <c r="B16" s="376"/>
      <c r="C16" s="13" t="s">
        <v>30</v>
      </c>
      <c r="D16" s="180" t="s">
        <v>54</v>
      </c>
      <c r="E16" s="399">
        <v>3437</v>
      </c>
      <c r="F16" s="400">
        <v>85.542794999999998</v>
      </c>
      <c r="G16" s="399">
        <v>1340</v>
      </c>
      <c r="H16" s="400">
        <v>46.775427999999998</v>
      </c>
      <c r="I16" s="399">
        <v>1428</v>
      </c>
      <c r="J16" s="400">
        <v>49.467964000000002</v>
      </c>
      <c r="K16" s="399">
        <v>930</v>
      </c>
      <c r="L16" s="400">
        <v>33.290796</v>
      </c>
    </row>
    <row r="17" spans="1:12" customFormat="1" ht="13.35" customHeight="1" x14ac:dyDescent="0.25">
      <c r="A17" s="1"/>
      <c r="B17" s="376"/>
      <c r="C17" s="13" t="s">
        <v>31</v>
      </c>
      <c r="D17" s="180" t="s">
        <v>55</v>
      </c>
      <c r="E17" s="399">
        <v>3476</v>
      </c>
      <c r="F17" s="400">
        <v>88.286725000000004</v>
      </c>
      <c r="G17" s="399">
        <v>1351</v>
      </c>
      <c r="H17" s="400">
        <v>49.981532000000001</v>
      </c>
      <c r="I17" s="399">
        <v>1271</v>
      </c>
      <c r="J17" s="400">
        <v>45.591061000000003</v>
      </c>
      <c r="K17" s="399">
        <v>908</v>
      </c>
      <c r="L17" s="400">
        <v>35.651356999999997</v>
      </c>
    </row>
    <row r="18" spans="1:12" customFormat="1" ht="13.35" customHeight="1" x14ac:dyDescent="0.25">
      <c r="A18" s="1"/>
      <c r="B18" s="376"/>
      <c r="C18" s="13" t="s">
        <v>32</v>
      </c>
      <c r="D18" s="180" t="s">
        <v>56</v>
      </c>
      <c r="E18" s="399">
        <v>3480</v>
      </c>
      <c r="F18" s="400">
        <v>86.602290999999994</v>
      </c>
      <c r="G18" s="399">
        <v>1212</v>
      </c>
      <c r="H18" s="400">
        <v>45.415351999999999</v>
      </c>
      <c r="I18" s="399">
        <v>1268</v>
      </c>
      <c r="J18" s="400">
        <v>45.388252999999999</v>
      </c>
      <c r="K18" s="399">
        <v>879</v>
      </c>
      <c r="L18" s="400">
        <v>31.508748000000001</v>
      </c>
    </row>
    <row r="19" spans="1:12" customFormat="1" ht="13.35" customHeight="1" x14ac:dyDescent="0.25">
      <c r="A19" s="1"/>
      <c r="B19" s="376"/>
      <c r="C19" s="13" t="s">
        <v>33</v>
      </c>
      <c r="D19" s="180" t="s">
        <v>57</v>
      </c>
      <c r="E19" s="399">
        <v>3526</v>
      </c>
      <c r="F19" s="400">
        <v>85.024302000000006</v>
      </c>
      <c r="G19" s="399">
        <v>1204</v>
      </c>
      <c r="H19" s="400">
        <v>46.434002999999997</v>
      </c>
      <c r="I19" s="399">
        <v>1242</v>
      </c>
      <c r="J19" s="400">
        <v>44.747515999999997</v>
      </c>
      <c r="K19" s="399">
        <v>828</v>
      </c>
      <c r="L19" s="400">
        <v>29.137737999999999</v>
      </c>
    </row>
    <row r="20" spans="1:12" customFormat="1" ht="13.35" customHeight="1" x14ac:dyDescent="0.25">
      <c r="A20" s="1"/>
      <c r="B20" s="376"/>
      <c r="C20" s="13" t="s">
        <v>34</v>
      </c>
      <c r="D20" s="180" t="s">
        <v>58</v>
      </c>
      <c r="E20" s="399">
        <v>15065</v>
      </c>
      <c r="F20" s="400">
        <v>400.531679</v>
      </c>
      <c r="G20" s="399">
        <v>5487</v>
      </c>
      <c r="H20" s="400">
        <v>220.450751</v>
      </c>
      <c r="I20" s="399">
        <v>5204</v>
      </c>
      <c r="J20" s="400">
        <v>206.403008</v>
      </c>
      <c r="K20" s="399">
        <v>4054</v>
      </c>
      <c r="L20" s="400">
        <v>154.243945</v>
      </c>
    </row>
    <row r="21" spans="1:12" customFormat="1" ht="13.35" customHeight="1" x14ac:dyDescent="0.25">
      <c r="A21" s="1"/>
      <c r="B21" s="376"/>
      <c r="C21" s="13" t="s">
        <v>35</v>
      </c>
      <c r="D21" s="180" t="s">
        <v>59</v>
      </c>
      <c r="E21" s="399">
        <v>19330</v>
      </c>
      <c r="F21" s="400">
        <v>620.67714100000001</v>
      </c>
      <c r="G21" s="399">
        <v>7730</v>
      </c>
      <c r="H21" s="400">
        <v>375.426805</v>
      </c>
      <c r="I21" s="399">
        <v>7746</v>
      </c>
      <c r="J21" s="400">
        <v>380.64888500000001</v>
      </c>
      <c r="K21" s="399">
        <v>6477</v>
      </c>
      <c r="L21" s="400">
        <v>299.77146599999998</v>
      </c>
    </row>
    <row r="22" spans="1:12" customFormat="1" ht="13.35" customHeight="1" x14ac:dyDescent="0.25">
      <c r="A22" s="1"/>
      <c r="B22" s="376"/>
      <c r="C22" s="13" t="s">
        <v>36</v>
      </c>
      <c r="D22" s="180" t="s">
        <v>60</v>
      </c>
      <c r="E22" s="399">
        <v>11113</v>
      </c>
      <c r="F22" s="400">
        <v>451.42910999999998</v>
      </c>
      <c r="G22" s="399">
        <v>4883</v>
      </c>
      <c r="H22" s="400">
        <v>307.50815299999999</v>
      </c>
      <c r="I22" s="399">
        <v>4904</v>
      </c>
      <c r="J22" s="400">
        <v>293.08331399999997</v>
      </c>
      <c r="K22" s="399">
        <v>4476</v>
      </c>
      <c r="L22" s="400">
        <v>246.81130300000001</v>
      </c>
    </row>
    <row r="23" spans="1:12" customFormat="1" ht="13.35" customHeight="1" x14ac:dyDescent="0.25">
      <c r="A23" s="1"/>
      <c r="B23" s="376"/>
      <c r="C23" s="13" t="s">
        <v>37</v>
      </c>
      <c r="D23" s="180" t="s">
        <v>61</v>
      </c>
      <c r="E23" s="399">
        <v>7167</v>
      </c>
      <c r="F23" s="400">
        <v>355.46588200000002</v>
      </c>
      <c r="G23" s="399">
        <v>3053</v>
      </c>
      <c r="H23" s="400">
        <v>250.89618300000001</v>
      </c>
      <c r="I23" s="399">
        <v>3130</v>
      </c>
      <c r="J23" s="400">
        <v>238.356888</v>
      </c>
      <c r="K23" s="399">
        <v>3028</v>
      </c>
      <c r="L23" s="400">
        <v>208.47589300000001</v>
      </c>
    </row>
    <row r="24" spans="1:12" customFormat="1" ht="13.35" customHeight="1" x14ac:dyDescent="0.25">
      <c r="A24" s="1"/>
      <c r="B24" s="376"/>
      <c r="C24" s="13" t="s">
        <v>38</v>
      </c>
      <c r="D24" s="180" t="s">
        <v>62</v>
      </c>
      <c r="E24" s="399">
        <v>8494</v>
      </c>
      <c r="F24" s="400">
        <v>543.80951800000003</v>
      </c>
      <c r="G24" s="399">
        <v>3774</v>
      </c>
      <c r="H24" s="400">
        <v>418.92340100000001</v>
      </c>
      <c r="I24" s="399">
        <v>3962</v>
      </c>
      <c r="J24" s="400">
        <v>413.58997699999998</v>
      </c>
      <c r="K24" s="399">
        <v>4087</v>
      </c>
      <c r="L24" s="400">
        <v>390.91910100000001</v>
      </c>
    </row>
    <row r="25" spans="1:12" customFormat="1" ht="13.35" customHeight="1" x14ac:dyDescent="0.25">
      <c r="A25" s="1"/>
      <c r="B25" s="376"/>
      <c r="C25" s="13" t="s">
        <v>39</v>
      </c>
      <c r="D25" s="180" t="s">
        <v>63</v>
      </c>
      <c r="E25" s="399">
        <v>3084</v>
      </c>
      <c r="F25" s="400">
        <v>272.50679000000002</v>
      </c>
      <c r="G25" s="399">
        <v>1435</v>
      </c>
      <c r="H25" s="400">
        <v>234.41371899999999</v>
      </c>
      <c r="I25" s="399">
        <v>1610</v>
      </c>
      <c r="J25" s="400">
        <v>227.770824</v>
      </c>
      <c r="K25" s="399">
        <v>1684</v>
      </c>
      <c r="L25" s="400">
        <v>226.91589200000001</v>
      </c>
    </row>
    <row r="26" spans="1:12" customFormat="1" ht="13.35" customHeight="1" x14ac:dyDescent="0.25">
      <c r="A26" s="1"/>
      <c r="B26" s="376"/>
      <c r="C26" s="13" t="s">
        <v>40</v>
      </c>
      <c r="D26" s="180" t="s">
        <v>64</v>
      </c>
      <c r="E26" s="399">
        <v>3033</v>
      </c>
      <c r="F26" s="400">
        <v>363.03362399999997</v>
      </c>
      <c r="G26" s="399">
        <v>1311</v>
      </c>
      <c r="H26" s="400">
        <v>317.42578900000001</v>
      </c>
      <c r="I26" s="399">
        <v>1478</v>
      </c>
      <c r="J26" s="400">
        <v>331.68856199999999</v>
      </c>
      <c r="K26" s="399">
        <v>1522</v>
      </c>
      <c r="L26" s="400">
        <v>321.13404000000003</v>
      </c>
    </row>
    <row r="27" spans="1:12" customFormat="1" ht="13.35" customHeight="1" x14ac:dyDescent="0.25">
      <c r="A27" s="1"/>
      <c r="B27" s="376"/>
      <c r="C27" s="13" t="s">
        <v>41</v>
      </c>
      <c r="D27" s="180" t="s">
        <v>65</v>
      </c>
      <c r="E27" s="399">
        <v>830</v>
      </c>
      <c r="F27" s="400">
        <v>197.66385</v>
      </c>
      <c r="G27" s="399">
        <v>262</v>
      </c>
      <c r="H27" s="400">
        <v>91.823285999999996</v>
      </c>
      <c r="I27" s="399">
        <v>345</v>
      </c>
      <c r="J27" s="400">
        <v>134.49100100000001</v>
      </c>
      <c r="K27" s="399">
        <v>346</v>
      </c>
      <c r="L27" s="400">
        <v>130.824724</v>
      </c>
    </row>
    <row r="28" spans="1:12" customFormat="1" ht="13.35" customHeight="1" x14ac:dyDescent="0.25">
      <c r="A28" s="1"/>
      <c r="B28" s="377"/>
      <c r="C28" s="135" t="s">
        <v>42</v>
      </c>
      <c r="D28" s="210" t="s">
        <v>66</v>
      </c>
      <c r="E28" s="401">
        <v>151</v>
      </c>
      <c r="F28" s="402">
        <v>108.909488</v>
      </c>
      <c r="G28" s="401">
        <v>26</v>
      </c>
      <c r="H28" s="402">
        <v>16.536479</v>
      </c>
      <c r="I28" s="401">
        <v>31</v>
      </c>
      <c r="J28" s="402">
        <v>13.629991</v>
      </c>
      <c r="K28" s="401">
        <v>35</v>
      </c>
      <c r="L28" s="402">
        <v>14.202448</v>
      </c>
    </row>
    <row r="29" spans="1:12" customFormat="1" ht="13.35" customHeight="1" x14ac:dyDescent="0.25">
      <c r="A29" s="1"/>
      <c r="B29" s="377"/>
      <c r="C29" s="380" t="s">
        <v>8</v>
      </c>
      <c r="D29" s="381"/>
      <c r="E29" s="382">
        <f t="shared" ref="E29:L29" si="0">SUM(E4:E28)</f>
        <v>113923</v>
      </c>
      <c r="F29" s="383">
        <f t="shared" si="0"/>
        <v>4573.1774800000003</v>
      </c>
      <c r="G29" s="382">
        <f t="shared" si="0"/>
        <v>47107</v>
      </c>
      <c r="H29" s="383">
        <f t="shared" si="0"/>
        <v>2924.180734</v>
      </c>
      <c r="I29" s="382">
        <f t="shared" si="0"/>
        <v>46497</v>
      </c>
      <c r="J29" s="383">
        <f t="shared" si="0"/>
        <v>2876.4302029999994</v>
      </c>
      <c r="K29" s="382">
        <f t="shared" si="0"/>
        <v>35355</v>
      </c>
      <c r="L29" s="383">
        <f t="shared" si="0"/>
        <v>2342.579076</v>
      </c>
    </row>
    <row r="30" spans="1:12" s="1" customFormat="1" ht="13.35" customHeight="1" x14ac:dyDescent="0.25">
      <c r="B30" s="390"/>
      <c r="C30" s="390"/>
    </row>
    <row r="31" spans="1:12" s="1" customFormat="1" ht="13.35" customHeight="1" x14ac:dyDescent="0.25"/>
    <row r="32" spans="1:12" customFormat="1" ht="13.35" customHeight="1" x14ac:dyDescent="0.25">
      <c r="A32" s="1"/>
      <c r="G32" s="194" t="s">
        <v>270</v>
      </c>
      <c r="I32" s="1"/>
    </row>
    <row r="33" spans="1:9" customFormat="1" ht="13.35" customHeight="1" x14ac:dyDescent="0.25">
      <c r="A33" s="1"/>
      <c r="I33" s="1"/>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enableFormatConditionsCalculation="0">
    <tabColor theme="7" tint="0.79998168889431442"/>
    <pageSetUpPr fitToPage="1"/>
  </sheetPr>
  <dimension ref="A1:L34"/>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8.109375" style="9" customWidth="1"/>
    <col min="14" max="16384" width="9.109375" style="9"/>
  </cols>
  <sheetData>
    <row r="1" spans="1:12" s="8" customFormat="1" ht="15" customHeight="1" x14ac:dyDescent="0.25">
      <c r="A1" s="50"/>
      <c r="B1" s="215" t="s">
        <v>402</v>
      </c>
      <c r="C1" s="155"/>
      <c r="D1" s="155"/>
      <c r="E1" s="155"/>
      <c r="F1" s="155"/>
      <c r="G1" s="155"/>
      <c r="H1" s="155"/>
      <c r="I1" s="155"/>
      <c r="J1" s="155"/>
      <c r="K1" s="155"/>
      <c r="L1" s="155"/>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17" t="s">
        <v>182</v>
      </c>
      <c r="D3" s="1119"/>
      <c r="E3" s="369" t="s">
        <v>17</v>
      </c>
      <c r="F3" s="370" t="s">
        <v>82</v>
      </c>
      <c r="G3" s="369" t="s">
        <v>17</v>
      </c>
      <c r="H3" s="370" t="s">
        <v>82</v>
      </c>
      <c r="I3" s="369" t="s">
        <v>17</v>
      </c>
      <c r="J3" s="370" t="s">
        <v>82</v>
      </c>
      <c r="K3" s="369" t="s">
        <v>17</v>
      </c>
      <c r="L3" s="370" t="s">
        <v>82</v>
      </c>
    </row>
    <row r="4" spans="1:12" ht="13.35" customHeight="1" x14ac:dyDescent="0.25">
      <c r="B4" s="88"/>
      <c r="C4" s="13" t="s">
        <v>18</v>
      </c>
      <c r="D4" s="180" t="s">
        <v>43</v>
      </c>
      <c r="E4" s="384">
        <f>A2.7.8!E4/A2.7.8!E$29</f>
        <v>1.5650922114059496E-2</v>
      </c>
      <c r="F4" s="385">
        <f>A2.7.8!F4/A2.7.8!F$29</f>
        <v>3.1041368418528989E-2</v>
      </c>
      <c r="G4" s="384">
        <f>A2.7.8!G4/A2.7.8!G$29</f>
        <v>1.2354851720551086E-2</v>
      </c>
      <c r="H4" s="385">
        <f>A2.7.8!H4/A2.7.8!H$29</f>
        <v>2.111011206737538E-2</v>
      </c>
      <c r="I4" s="384">
        <f>A2.7.8!I4/A2.7.8!I$29</f>
        <v>9.6780437447577267E-3</v>
      </c>
      <c r="J4" s="385">
        <f>A2.7.8!J4/A2.7.8!J$29</f>
        <v>1.494154871381039E-2</v>
      </c>
      <c r="K4" s="384">
        <f>A2.7.8!K4/A2.7.8!K$29</f>
        <v>7.0428510818837508E-3</v>
      </c>
      <c r="L4" s="385">
        <f>A2.7.8!L4/A2.7.8!L$29</f>
        <v>1.3568551997089553E-2</v>
      </c>
    </row>
    <row r="5" spans="1:12" ht="13.35" customHeight="1" x14ac:dyDescent="0.25">
      <c r="B5" s="88"/>
      <c r="C5" s="13" t="s">
        <v>19</v>
      </c>
      <c r="D5" s="181" t="s">
        <v>125</v>
      </c>
      <c r="E5" s="384">
        <f>A2.7.8!E5/A2.7.8!E$29</f>
        <v>5.7056081739420485E-4</v>
      </c>
      <c r="F5" s="385">
        <f>A2.7.8!F5/A2.7.8!F$29</f>
        <v>3.9163439596050838E-3</v>
      </c>
      <c r="G5" s="384">
        <f>A2.7.8!G5/A2.7.8!G$29</f>
        <v>5.7316322414927717E-4</v>
      </c>
      <c r="H5" s="385">
        <f>A2.7.8!H5/A2.7.8!H$29</f>
        <v>3.2739279377250693E-3</v>
      </c>
      <c r="I5" s="384">
        <f>A2.7.8!I5/A2.7.8!I$29</f>
        <v>3.4410822203583029E-4</v>
      </c>
      <c r="J5" s="385">
        <f>A2.7.8!J5/A2.7.8!J$29</f>
        <v>2.3742150923312362E-3</v>
      </c>
      <c r="K5" s="384">
        <f>A2.7.8!K5/A2.7.8!K$29</f>
        <v>1.9799179748267572E-4</v>
      </c>
      <c r="L5" s="385">
        <f>A2.7.8!L5/A2.7.8!L$29</f>
        <v>1.46276556258287E-3</v>
      </c>
    </row>
    <row r="6" spans="1:12" ht="13.35" customHeight="1" x14ac:dyDescent="0.25">
      <c r="B6" s="88"/>
      <c r="C6" s="13" t="s">
        <v>20</v>
      </c>
      <c r="D6" s="180" t="s">
        <v>44</v>
      </c>
      <c r="E6" s="384">
        <f>A2.7.8!E6/A2.7.8!E$29</f>
        <v>1.5554365668038939E-2</v>
      </c>
      <c r="F6" s="385">
        <f>A2.7.8!F6/A2.7.8!F$29</f>
        <v>1.1702967189456202E-2</v>
      </c>
      <c r="G6" s="384">
        <f>A2.7.8!G6/A2.7.8!G$29</f>
        <v>1.47748742225147E-2</v>
      </c>
      <c r="H6" s="385">
        <f>A2.7.8!H6/A2.7.8!H$29</f>
        <v>7.6945736419040366E-3</v>
      </c>
      <c r="I6" s="384">
        <f>A2.7.8!I6/A2.7.8!I$29</f>
        <v>1.0882422521883131E-2</v>
      </c>
      <c r="J6" s="385">
        <f>A2.7.8!J6/A2.7.8!J$29</f>
        <v>6.2127956316692882E-3</v>
      </c>
      <c r="K6" s="384">
        <f>A2.7.8!K6/A2.7.8!K$29</f>
        <v>6.3923066044406732E-3</v>
      </c>
      <c r="L6" s="385">
        <f>A2.7.8!L6/A2.7.8!L$29</f>
        <v>3.706939965854967E-3</v>
      </c>
    </row>
    <row r="7" spans="1:12" ht="13.35" customHeight="1" x14ac:dyDescent="0.25">
      <c r="B7" s="88"/>
      <c r="C7" s="13" t="s">
        <v>21</v>
      </c>
      <c r="D7" s="180" t="s">
        <v>45</v>
      </c>
      <c r="E7" s="384">
        <f>A2.7.8!E7/A2.7.8!E$29</f>
        <v>1.1946665730361735E-2</v>
      </c>
      <c r="F7" s="385">
        <f>A2.7.8!F7/A2.7.8!F$29</f>
        <v>7.7917113770095796E-3</v>
      </c>
      <c r="G7" s="384">
        <f>A2.7.8!G7/A2.7.8!G$29</f>
        <v>1.3076612817627953E-2</v>
      </c>
      <c r="H7" s="385">
        <f>A2.7.8!H7/A2.7.8!H$29</f>
        <v>6.3687215989981279E-3</v>
      </c>
      <c r="I7" s="384">
        <f>A2.7.8!I7/A2.7.8!I$29</f>
        <v>9.4199625782308543E-3</v>
      </c>
      <c r="J7" s="385">
        <f>A2.7.8!J7/A2.7.8!J$29</f>
        <v>5.3155633618550222E-3</v>
      </c>
      <c r="K7" s="384">
        <f>A2.7.8!K7/A2.7.8!K$29</f>
        <v>5.1477867345495684E-3</v>
      </c>
      <c r="L7" s="385">
        <f>A2.7.8!L7/A2.7.8!L$29</f>
        <v>2.8801076852101107E-3</v>
      </c>
    </row>
    <row r="8" spans="1:12" ht="13.35" customHeight="1" x14ac:dyDescent="0.25">
      <c r="B8" s="88"/>
      <c r="C8" s="13" t="s">
        <v>22</v>
      </c>
      <c r="D8" s="180" t="s">
        <v>46</v>
      </c>
      <c r="E8" s="384">
        <f>A2.7.8!E8/A2.7.8!E$29</f>
        <v>1.556314352676808E-2</v>
      </c>
      <c r="F8" s="385">
        <f>A2.7.8!F8/A2.7.8!F$29</f>
        <v>1.1214970384223968E-2</v>
      </c>
      <c r="G8" s="384">
        <f>A2.7.8!G8/A2.7.8!G$29</f>
        <v>1.7364722864966989E-2</v>
      </c>
      <c r="H8" s="385">
        <f>A2.7.8!H8/A2.7.8!H$29</f>
        <v>8.5746693795158545E-3</v>
      </c>
      <c r="I8" s="384">
        <f>A2.7.8!I8/A2.7.8!I$29</f>
        <v>1.3742822117555972E-2</v>
      </c>
      <c r="J8" s="385">
        <f>A2.7.8!J8/A2.7.8!J$29</f>
        <v>7.1043955729177145E-3</v>
      </c>
      <c r="K8" s="384">
        <f>A2.7.8!K8/A2.7.8!K$29</f>
        <v>6.4771602319332487E-3</v>
      </c>
      <c r="L8" s="385">
        <f>A2.7.8!L8/A2.7.8!L$29</f>
        <v>3.0237335732098036E-3</v>
      </c>
    </row>
    <row r="9" spans="1:12" ht="13.35" customHeight="1" x14ac:dyDescent="0.25">
      <c r="B9" s="88"/>
      <c r="C9" s="13" t="s">
        <v>23</v>
      </c>
      <c r="D9" s="180" t="s">
        <v>47</v>
      </c>
      <c r="E9" s="384">
        <f>A2.7.8!E9/A2.7.8!E$29</f>
        <v>2.3717774286140639E-2</v>
      </c>
      <c r="F9" s="385">
        <f>A2.7.8!F9/A2.7.8!F$29</f>
        <v>1.5449673516716434E-2</v>
      </c>
      <c r="G9" s="384">
        <f>A2.7.8!G9/A2.7.8!G$29</f>
        <v>2.4433735962808074E-2</v>
      </c>
      <c r="H9" s="385">
        <f>A2.7.8!H9/A2.7.8!H$29</f>
        <v>1.2571176115272224E-2</v>
      </c>
      <c r="I9" s="384">
        <f>A2.7.8!I9/A2.7.8!I$29</f>
        <v>1.9571155128287845E-2</v>
      </c>
      <c r="J9" s="385">
        <f>A2.7.8!J9/A2.7.8!J$29</f>
        <v>1.0179102892697587E-2</v>
      </c>
      <c r="K9" s="384">
        <f>A2.7.8!K9/A2.7.8!K$29</f>
        <v>9.3904681091783338E-3</v>
      </c>
      <c r="L9" s="385">
        <f>A2.7.8!L9/A2.7.8!L$29</f>
        <v>4.6416832248697163E-3</v>
      </c>
    </row>
    <row r="10" spans="1:12" s="37" customFormat="1" ht="13.35" customHeight="1" x14ac:dyDescent="0.25">
      <c r="B10" s="88"/>
      <c r="C10" s="13" t="s">
        <v>24</v>
      </c>
      <c r="D10" s="180" t="s">
        <v>48</v>
      </c>
      <c r="E10" s="384">
        <f>A2.7.8!E10/A2.7.8!E$29</f>
        <v>3.5172879927670445E-2</v>
      </c>
      <c r="F10" s="385">
        <f>A2.7.8!F10/A2.7.8!F$29</f>
        <v>2.2830300039000453E-2</v>
      </c>
      <c r="G10" s="384">
        <f>A2.7.8!G10/A2.7.8!G$29</f>
        <v>4.3793915978516992E-2</v>
      </c>
      <c r="H10" s="385">
        <f>A2.7.8!H10/A2.7.8!H$29</f>
        <v>2.1106656056643042E-2</v>
      </c>
      <c r="I10" s="384">
        <f>A2.7.8!I10/A2.7.8!I$29</f>
        <v>3.653999182742973E-2</v>
      </c>
      <c r="J10" s="385">
        <f>A2.7.8!J10/A2.7.8!J$29</f>
        <v>1.7528600884323287E-2</v>
      </c>
      <c r="K10" s="384">
        <f>A2.7.8!K10/A2.7.8!K$29</f>
        <v>1.3972563993777401E-2</v>
      </c>
      <c r="L10" s="385">
        <f>A2.7.8!L10/A2.7.8!L$29</f>
        <v>6.8472851842376822E-3</v>
      </c>
    </row>
    <row r="11" spans="1:12" s="1" customFormat="1" ht="13.35" customHeight="1" x14ac:dyDescent="0.25">
      <c r="B11" s="376"/>
      <c r="C11" s="13" t="s">
        <v>25</v>
      </c>
      <c r="D11" s="180" t="s">
        <v>49</v>
      </c>
      <c r="E11" s="384">
        <f>A2.7.8!E11/A2.7.8!E$29</f>
        <v>3.340853032311298E-2</v>
      </c>
      <c r="F11" s="385">
        <f>A2.7.8!F11/A2.7.8!F$29</f>
        <v>1.9464905831732555E-2</v>
      </c>
      <c r="G11" s="384">
        <f>A2.7.8!G11/A2.7.8!G$29</f>
        <v>4.0567219309232176E-2</v>
      </c>
      <c r="H11" s="385">
        <f>A2.7.8!H11/A2.7.8!H$29</f>
        <v>2.0367245193675498E-2</v>
      </c>
      <c r="I11" s="384">
        <f>A2.7.8!I11/A2.7.8!I$29</f>
        <v>4.0088607867174227E-2</v>
      </c>
      <c r="J11" s="385">
        <f>A2.7.8!J11/A2.7.8!J$29</f>
        <v>2.0252584241134117E-2</v>
      </c>
      <c r="K11" s="384">
        <f>A2.7.8!K11/A2.7.8!K$29</f>
        <v>2.2259934945552257E-2</v>
      </c>
      <c r="L11" s="385">
        <f>A2.7.8!L11/A2.7.8!L$29</f>
        <v>1.0150525223934852E-2</v>
      </c>
    </row>
    <row r="12" spans="1:12" s="1" customFormat="1" ht="13.35" customHeight="1" x14ac:dyDescent="0.25">
      <c r="B12" s="376"/>
      <c r="C12" s="13" t="s">
        <v>26</v>
      </c>
      <c r="D12" s="180" t="s">
        <v>50</v>
      </c>
      <c r="E12" s="384">
        <f>A2.7.8!E12/A2.7.8!E$29</f>
        <v>3.2372742993074272E-2</v>
      </c>
      <c r="F12" s="385">
        <f>A2.7.8!F12/A2.7.8!F$29</f>
        <v>1.9545134076012289E-2</v>
      </c>
      <c r="G12" s="384">
        <f>A2.7.8!G12/A2.7.8!G$29</f>
        <v>3.5557348164816267E-2</v>
      </c>
      <c r="H12" s="385">
        <f>A2.7.8!H12/A2.7.8!H$29</f>
        <v>1.800546812576052E-2</v>
      </c>
      <c r="I12" s="384">
        <f>A2.7.8!I12/A2.7.8!I$29</f>
        <v>3.7550809729659976E-2</v>
      </c>
      <c r="J12" s="385">
        <f>A2.7.8!J12/A2.7.8!J$29</f>
        <v>1.9375524544928444E-2</v>
      </c>
      <c r="K12" s="384">
        <f>A2.7.8!K12/A2.7.8!K$29</f>
        <v>2.4946966482817141E-2</v>
      </c>
      <c r="L12" s="385">
        <f>A2.7.8!L12/A2.7.8!L$29</f>
        <v>1.1192098174448136E-2</v>
      </c>
    </row>
    <row r="13" spans="1:12" s="1" customFormat="1" ht="13.35" customHeight="1" x14ac:dyDescent="0.25">
      <c r="B13" s="376"/>
      <c r="C13" s="13" t="s">
        <v>27</v>
      </c>
      <c r="D13" s="180" t="s">
        <v>51</v>
      </c>
      <c r="E13" s="384">
        <f>A2.7.8!E13/A2.7.8!E$29</f>
        <v>3.2118185089929162E-2</v>
      </c>
      <c r="F13" s="385">
        <f>A2.7.8!F13/A2.7.8!F$29</f>
        <v>1.9043536224183453E-2</v>
      </c>
      <c r="G13" s="384">
        <f>A2.7.8!G13/A2.7.8!G$29</f>
        <v>3.351943447895217E-2</v>
      </c>
      <c r="H13" s="385">
        <f>A2.7.8!H13/A2.7.8!H$29</f>
        <v>1.8067992646859429E-2</v>
      </c>
      <c r="I13" s="384">
        <f>A2.7.8!I13/A2.7.8!I$29</f>
        <v>3.5894788911112543E-2</v>
      </c>
      <c r="J13" s="385">
        <f>A2.7.8!J13/A2.7.8!J$29</f>
        <v>1.9560793424195599E-2</v>
      </c>
      <c r="K13" s="384">
        <f>A2.7.8!K13/A2.7.8!K$29</f>
        <v>2.4975251025314664E-2</v>
      </c>
      <c r="L13" s="385">
        <f>A2.7.8!L13/A2.7.8!L$29</f>
        <v>1.1751984076886718E-2</v>
      </c>
    </row>
    <row r="14" spans="1:12" s="1" customFormat="1" ht="13.35" customHeight="1" x14ac:dyDescent="0.25">
      <c r="B14" s="376"/>
      <c r="C14" s="13" t="s">
        <v>28</v>
      </c>
      <c r="D14" s="180" t="s">
        <v>52</v>
      </c>
      <c r="E14" s="384">
        <f>A2.7.8!E14/A2.7.8!E$29</f>
        <v>3.1521290696347536E-2</v>
      </c>
      <c r="F14" s="385">
        <f>A2.7.8!F14/A2.7.8!F$29</f>
        <v>1.8780779966580258E-2</v>
      </c>
      <c r="G14" s="384">
        <f>A2.7.8!G14/A2.7.8!G$29</f>
        <v>3.1990999214554103E-2</v>
      </c>
      <c r="H14" s="385">
        <f>A2.7.8!H14/A2.7.8!H$29</f>
        <v>1.7739107708655055E-2</v>
      </c>
      <c r="I14" s="384">
        <f>A2.7.8!I14/A2.7.8!I$29</f>
        <v>3.301288255156247E-2</v>
      </c>
      <c r="J14" s="385">
        <f>A2.7.8!J14/A2.7.8!J$29</f>
        <v>1.7553726472256767E-2</v>
      </c>
      <c r="K14" s="384">
        <f>A2.7.8!K14/A2.7.8!K$29</f>
        <v>2.4975251025314664E-2</v>
      </c>
      <c r="L14" s="385">
        <f>A2.7.8!L14/A2.7.8!L$29</f>
        <v>1.1925704146432835E-2</v>
      </c>
    </row>
    <row r="15" spans="1:12" customFormat="1" ht="13.35" customHeight="1" x14ac:dyDescent="0.25">
      <c r="A15" s="1"/>
      <c r="B15" s="376"/>
      <c r="C15" s="13" t="s">
        <v>29</v>
      </c>
      <c r="D15" s="180" t="s">
        <v>53</v>
      </c>
      <c r="E15" s="384">
        <f>A2.7.8!E15/A2.7.8!E$29</f>
        <v>3.0985841313869895E-2</v>
      </c>
      <c r="F15" s="385">
        <f>A2.7.8!F15/A2.7.8!F$29</f>
        <v>1.9012497848651173E-2</v>
      </c>
      <c r="G15" s="384">
        <f>A2.7.8!G15/A2.7.8!G$29</f>
        <v>3.0016770331373257E-2</v>
      </c>
      <c r="H15" s="385">
        <f>A2.7.8!H15/A2.7.8!H$29</f>
        <v>1.685045059872144E-2</v>
      </c>
      <c r="I15" s="384">
        <f>A2.7.8!I15/A2.7.8!I$29</f>
        <v>3.0238510011398583E-2</v>
      </c>
      <c r="J15" s="385">
        <f>A2.7.8!J15/A2.7.8!J$29</f>
        <v>1.659190754923387E-2</v>
      </c>
      <c r="K15" s="384">
        <f>A2.7.8!K15/A2.7.8!K$29</f>
        <v>2.6785461745156273E-2</v>
      </c>
      <c r="L15" s="385">
        <f>A2.7.8!L15/A2.7.8!L$29</f>
        <v>1.2630567438740326E-2</v>
      </c>
    </row>
    <row r="16" spans="1:12" customFormat="1" ht="13.35" customHeight="1" x14ac:dyDescent="0.25">
      <c r="A16" s="1"/>
      <c r="B16" s="376"/>
      <c r="C16" s="13" t="s">
        <v>30</v>
      </c>
      <c r="D16" s="180" t="s">
        <v>54</v>
      </c>
      <c r="E16" s="384">
        <f>A2.7.8!E16/A2.7.8!E$29</f>
        <v>3.0169500452059725E-2</v>
      </c>
      <c r="F16" s="385">
        <f>A2.7.8!F16/A2.7.8!F$29</f>
        <v>1.8705330237915891E-2</v>
      </c>
      <c r="G16" s="384">
        <f>A2.7.8!G16/A2.7.8!G$29</f>
        <v>2.8445878531853014E-2</v>
      </c>
      <c r="H16" s="385">
        <f>A2.7.8!H16/A2.7.8!H$29</f>
        <v>1.5996079673234041E-2</v>
      </c>
      <c r="I16" s="384">
        <f>A2.7.8!I16/A2.7.8!I$29</f>
        <v>3.0711658816697851E-2</v>
      </c>
      <c r="J16" s="385">
        <f>A2.7.8!J16/A2.7.8!J$29</f>
        <v>1.7197693150491512E-2</v>
      </c>
      <c r="K16" s="384">
        <f>A2.7.8!K16/A2.7.8!K$29</f>
        <v>2.6304624522698345E-2</v>
      </c>
      <c r="L16" s="385">
        <f>A2.7.8!L16/A2.7.8!L$29</f>
        <v>1.4211172780064566E-2</v>
      </c>
    </row>
    <row r="17" spans="1:12" customFormat="1" ht="13.35" customHeight="1" x14ac:dyDescent="0.25">
      <c r="A17" s="1"/>
      <c r="B17" s="376"/>
      <c r="C17" s="13" t="s">
        <v>31</v>
      </c>
      <c r="D17" s="180" t="s">
        <v>55</v>
      </c>
      <c r="E17" s="384">
        <f>A2.7.8!E17/A2.7.8!E$29</f>
        <v>3.0511836942496248E-2</v>
      </c>
      <c r="F17" s="385">
        <f>A2.7.8!F17/A2.7.8!F$29</f>
        <v>1.9305335379198971E-2</v>
      </c>
      <c r="G17" s="384">
        <f>A2.7.8!G17/A2.7.8!G$29</f>
        <v>2.8679389475024943E-2</v>
      </c>
      <c r="H17" s="385">
        <f>A2.7.8!H17/A2.7.8!H$29</f>
        <v>1.7092490699653178E-2</v>
      </c>
      <c r="I17" s="384">
        <f>A2.7.8!I17/A2.7.8!I$29</f>
        <v>2.7335096887971266E-2</v>
      </c>
      <c r="J17" s="385">
        <f>A2.7.8!J17/A2.7.8!J$29</f>
        <v>1.5849875638369527E-2</v>
      </c>
      <c r="K17" s="384">
        <f>A2.7.8!K17/A2.7.8!K$29</f>
        <v>2.5682364587752794E-2</v>
      </c>
      <c r="L17" s="385">
        <f>A2.7.8!L17/A2.7.8!L$29</f>
        <v>1.5218848902584493E-2</v>
      </c>
    </row>
    <row r="18" spans="1:12" customFormat="1" ht="13.35" customHeight="1" x14ac:dyDescent="0.25">
      <c r="A18" s="1"/>
      <c r="B18" s="376"/>
      <c r="C18" s="13" t="s">
        <v>32</v>
      </c>
      <c r="D18" s="180" t="s">
        <v>56</v>
      </c>
      <c r="E18" s="384">
        <f>A2.7.8!E18/A2.7.8!E$29</f>
        <v>3.0546948377412814E-2</v>
      </c>
      <c r="F18" s="385">
        <f>A2.7.8!F18/A2.7.8!F$29</f>
        <v>1.89370063547151E-2</v>
      </c>
      <c r="G18" s="384">
        <f>A2.7.8!G18/A2.7.8!G$29</f>
        <v>2.572866028403422E-2</v>
      </c>
      <c r="H18" s="385">
        <f>A2.7.8!H18/A2.7.8!H$29</f>
        <v>1.5530966151287144E-2</v>
      </c>
      <c r="I18" s="384">
        <f>A2.7.8!I18/A2.7.8!I$29</f>
        <v>2.7270576596339548E-2</v>
      </c>
      <c r="J18" s="385">
        <f>A2.7.8!J18/A2.7.8!J$29</f>
        <v>1.5779368799792848E-2</v>
      </c>
      <c r="K18" s="384">
        <f>A2.7.8!K18/A2.7.8!K$29</f>
        <v>2.4862112855324567E-2</v>
      </c>
      <c r="L18" s="385">
        <f>A2.7.8!L18/A2.7.8!L$29</f>
        <v>1.345045224846873E-2</v>
      </c>
    </row>
    <row r="19" spans="1:12" customFormat="1" ht="13.35" customHeight="1" x14ac:dyDescent="0.25">
      <c r="A19" s="1"/>
      <c r="B19" s="376"/>
      <c r="C19" s="13" t="s">
        <v>33</v>
      </c>
      <c r="D19" s="180" t="s">
        <v>57</v>
      </c>
      <c r="E19" s="384">
        <f>A2.7.8!E19/A2.7.8!E$29</f>
        <v>3.0950729878953327E-2</v>
      </c>
      <c r="F19" s="385">
        <f>A2.7.8!F19/A2.7.8!F$29</f>
        <v>1.8591953269217972E-2</v>
      </c>
      <c r="G19" s="384">
        <f>A2.7.8!G19/A2.7.8!G$29</f>
        <v>2.5558834143545546E-2</v>
      </c>
      <c r="H19" s="385">
        <f>A2.7.8!H19/A2.7.8!H$29</f>
        <v>1.5879320474313747E-2</v>
      </c>
      <c r="I19" s="384">
        <f>A2.7.8!I19/A2.7.8!I$29</f>
        <v>2.6711400735531323E-2</v>
      </c>
      <c r="J19" s="385">
        <f>A2.7.8!J19/A2.7.8!J$29</f>
        <v>1.5556614568060843E-2</v>
      </c>
      <c r="K19" s="384">
        <f>A2.7.8!K19/A2.7.8!K$29</f>
        <v>2.3419601187950785E-2</v>
      </c>
      <c r="L19" s="385">
        <f>A2.7.8!L19/A2.7.8!L$29</f>
        <v>1.2438315657524467E-2</v>
      </c>
    </row>
    <row r="20" spans="1:12" customFormat="1" ht="13.35" customHeight="1" x14ac:dyDescent="0.25">
      <c r="A20" s="1"/>
      <c r="B20" s="376"/>
      <c r="C20" s="13" t="s">
        <v>34</v>
      </c>
      <c r="D20" s="180" t="s">
        <v>58</v>
      </c>
      <c r="E20" s="384">
        <f>A2.7.8!E20/A2.7.8!E$29</f>
        <v>0.1322384417545184</v>
      </c>
      <c r="F20" s="385">
        <f>A2.7.8!F20/A2.7.8!F$29</f>
        <v>8.7582797901821205E-2</v>
      </c>
      <c r="G20" s="384">
        <f>A2.7.8!G20/A2.7.8!G$29</f>
        <v>0.11647950410766977</v>
      </c>
      <c r="H20" s="385">
        <f>A2.7.8!H20/A2.7.8!H$29</f>
        <v>7.5388893865819442E-2</v>
      </c>
      <c r="I20" s="384">
        <f>A2.7.8!I20/A2.7.8!I$29</f>
        <v>0.11192119921715379</v>
      </c>
      <c r="J20" s="385">
        <f>A2.7.8!J20/A2.7.8!J$29</f>
        <v>7.1756654406121195E-2</v>
      </c>
      <c r="K20" s="384">
        <f>A2.7.8!K20/A2.7.8!K$29</f>
        <v>0.11466553528496677</v>
      </c>
      <c r="L20" s="385">
        <f>A2.7.8!L20/A2.7.8!L$29</f>
        <v>6.58436449724355E-2</v>
      </c>
    </row>
    <row r="21" spans="1:12" customFormat="1" ht="13.35" customHeight="1" x14ac:dyDescent="0.25">
      <c r="A21" s="1"/>
      <c r="B21" s="376"/>
      <c r="C21" s="13" t="s">
        <v>35</v>
      </c>
      <c r="D21" s="180" t="s">
        <v>59</v>
      </c>
      <c r="E21" s="384">
        <f>A2.7.8!E21/A2.7.8!E$29</f>
        <v>0.1696760092343074</v>
      </c>
      <c r="F21" s="385">
        <f>A2.7.8!F21/A2.7.8!F$29</f>
        <v>0.13572120122484291</v>
      </c>
      <c r="G21" s="384">
        <f>A2.7.8!G21/A2.7.8!G$29</f>
        <v>0.16409450824718194</v>
      </c>
      <c r="H21" s="385">
        <f>A2.7.8!H21/A2.7.8!H$29</f>
        <v>0.12838700448123533</v>
      </c>
      <c r="I21" s="384">
        <f>A2.7.8!I21/A2.7.8!I$29</f>
        <v>0.16659139299309633</v>
      </c>
      <c r="J21" s="385">
        <f>A2.7.8!J21/A2.7.8!J$29</f>
        <v>0.13233378115797795</v>
      </c>
      <c r="K21" s="384">
        <f>A2.7.8!K21/A2.7.8!K$29</f>
        <v>0.18319898175647009</v>
      </c>
      <c r="L21" s="385">
        <f>A2.7.8!L21/A2.7.8!L$29</f>
        <v>0.12796642344806805</v>
      </c>
    </row>
    <row r="22" spans="1:12" customFormat="1" ht="13.35" customHeight="1" x14ac:dyDescent="0.25">
      <c r="A22" s="1"/>
      <c r="B22" s="376"/>
      <c r="C22" s="13" t="s">
        <v>36</v>
      </c>
      <c r="D22" s="180" t="s">
        <v>60</v>
      </c>
      <c r="E22" s="384">
        <f>A2.7.8!E22/A2.7.8!E$29</f>
        <v>9.7548344056950745E-2</v>
      </c>
      <c r="F22" s="385">
        <f>A2.7.8!F22/A2.7.8!F$29</f>
        <v>9.8712353057419489E-2</v>
      </c>
      <c r="G22" s="384">
        <f>A2.7.8!G22/A2.7.8!G$29</f>
        <v>0.10365763050077482</v>
      </c>
      <c r="H22" s="385">
        <f>A2.7.8!H22/A2.7.8!H$29</f>
        <v>0.10516044696709229</v>
      </c>
      <c r="I22" s="384">
        <f>A2.7.8!I22/A2.7.8!I$29</f>
        <v>0.10546917005398197</v>
      </c>
      <c r="J22" s="385">
        <f>A2.7.8!J22/A2.7.8!J$29</f>
        <v>0.10189133520233727</v>
      </c>
      <c r="K22" s="384">
        <f>A2.7.8!K22/A2.7.8!K$29</f>
        <v>0.12660161221892235</v>
      </c>
      <c r="L22" s="385">
        <f>A2.7.8!L22/A2.7.8!L$29</f>
        <v>0.10535879259257928</v>
      </c>
    </row>
    <row r="23" spans="1:12" customFormat="1" ht="13.35" customHeight="1" x14ac:dyDescent="0.25">
      <c r="A23" s="1"/>
      <c r="B23" s="376"/>
      <c r="C23" s="13" t="s">
        <v>37</v>
      </c>
      <c r="D23" s="180" t="s">
        <v>61</v>
      </c>
      <c r="E23" s="384">
        <f>A2.7.8!E23/A2.7.8!E$29</f>
        <v>6.291091351175794E-2</v>
      </c>
      <c r="F23" s="385">
        <f>A2.7.8!F23/A2.7.8!F$29</f>
        <v>7.772842483253023E-2</v>
      </c>
      <c r="G23" s="384">
        <f>A2.7.8!G23/A2.7.8!G$29</f>
        <v>6.4809900863990494E-2</v>
      </c>
      <c r="H23" s="385">
        <f>A2.7.8!H23/A2.7.8!H$29</f>
        <v>8.5800504764559471E-2</v>
      </c>
      <c r="I23" s="384">
        <f>A2.7.8!I23/A2.7.8!I$29</f>
        <v>6.7316170935759298E-2</v>
      </c>
      <c r="J23" s="385">
        <f>A2.7.8!J23/A2.7.8!J$29</f>
        <v>8.2865521211466731E-2</v>
      </c>
      <c r="K23" s="384">
        <f>A2.7.8!K23/A2.7.8!K$29</f>
        <v>8.5645594682506015E-2</v>
      </c>
      <c r="L23" s="385">
        <f>A2.7.8!L23/A2.7.8!L$29</f>
        <v>8.8994175324052113E-2</v>
      </c>
    </row>
    <row r="24" spans="1:12" customFormat="1" ht="13.35" customHeight="1" x14ac:dyDescent="0.25">
      <c r="A24" s="1"/>
      <c r="B24" s="376"/>
      <c r="C24" s="13" t="s">
        <v>38</v>
      </c>
      <c r="D24" s="180" t="s">
        <v>62</v>
      </c>
      <c r="E24" s="384">
        <f>A2.7.8!E24/A2.7.8!E$29</f>
        <v>7.4559132045328866E-2</v>
      </c>
      <c r="F24" s="385">
        <f>A2.7.8!F24/A2.7.8!F$29</f>
        <v>0.11891283913171023</v>
      </c>
      <c r="G24" s="384">
        <f>A2.7.8!G24/A2.7.8!G$29</f>
        <v>8.0115481775532293E-2</v>
      </c>
      <c r="H24" s="385">
        <f>A2.7.8!H24/A2.7.8!H$29</f>
        <v>0.14326180188833704</v>
      </c>
      <c r="I24" s="384">
        <f>A2.7.8!I24/A2.7.8!I$29</f>
        <v>8.5209798481622467E-2</v>
      </c>
      <c r="J24" s="385">
        <f>A2.7.8!J24/A2.7.8!J$29</f>
        <v>0.14378585531769292</v>
      </c>
      <c r="K24" s="384">
        <f>A2.7.8!K24/A2.7.8!K$29</f>
        <v>0.1155989251873851</v>
      </c>
      <c r="L24" s="385">
        <f>A2.7.8!L24/A2.7.8!L$29</f>
        <v>0.16687551980849333</v>
      </c>
    </row>
    <row r="25" spans="1:12" customFormat="1" ht="13.35" customHeight="1" x14ac:dyDescent="0.25">
      <c r="A25" s="1"/>
      <c r="B25" s="376"/>
      <c r="C25" s="13" t="s">
        <v>39</v>
      </c>
      <c r="D25" s="180" t="s">
        <v>63</v>
      </c>
      <c r="E25" s="384">
        <f>A2.7.8!E25/A2.7.8!E$29</f>
        <v>2.7070916320672735E-2</v>
      </c>
      <c r="F25" s="385">
        <f>A2.7.8!F25/A2.7.8!F$29</f>
        <v>5.9588063483597846E-2</v>
      </c>
      <c r="G25" s="384">
        <f>A2.7.8!G25/A2.7.8!G$29</f>
        <v>3.0462563950156028E-2</v>
      </c>
      <c r="H25" s="385">
        <f>A2.7.8!H25/A2.7.8!H$29</f>
        <v>8.016389557404148E-2</v>
      </c>
      <c r="I25" s="384">
        <f>A2.7.8!I25/A2.7.8!I$29</f>
        <v>3.4625889842355421E-2</v>
      </c>
      <c r="J25" s="385">
        <f>A2.7.8!J25/A2.7.8!J$29</f>
        <v>7.9185242792418301E-2</v>
      </c>
      <c r="K25" s="384">
        <f>A2.7.8!K25/A2.7.8!K$29</f>
        <v>4.7631169565832271E-2</v>
      </c>
      <c r="L25" s="385">
        <f>A2.7.8!L25/A2.7.8!L$29</f>
        <v>9.6865840869484493E-2</v>
      </c>
    </row>
    <row r="26" spans="1:12" customFormat="1" ht="13.35" customHeight="1" x14ac:dyDescent="0.25">
      <c r="A26" s="1"/>
      <c r="B26" s="376"/>
      <c r="C26" s="13" t="s">
        <v>40</v>
      </c>
      <c r="D26" s="180" t="s">
        <v>64</v>
      </c>
      <c r="E26" s="384">
        <f>A2.7.8!E26/A2.7.8!E$29</f>
        <v>2.6623245525486512E-2</v>
      </c>
      <c r="F26" s="385">
        <f>A2.7.8!F26/A2.7.8!F$29</f>
        <v>7.9383235307981082E-2</v>
      </c>
      <c r="G26" s="384">
        <f>A2.7.8!G26/A2.7.8!G$29</f>
        <v>2.7830258772581568E-2</v>
      </c>
      <c r="H26" s="385">
        <f>A2.7.8!H26/A2.7.8!H$29</f>
        <v>0.10855204170837685</v>
      </c>
      <c r="I26" s="384">
        <f>A2.7.8!I26/A2.7.8!I$29</f>
        <v>3.1786997010559821E-2</v>
      </c>
      <c r="J26" s="385">
        <f>A2.7.8!J26/A2.7.8!J$29</f>
        <v>0.11531257099652978</v>
      </c>
      <c r="K26" s="384">
        <f>A2.7.8!K26/A2.7.8!K$29</f>
        <v>4.3049073681233209E-2</v>
      </c>
      <c r="L26" s="385">
        <f>A2.7.8!L26/A2.7.8!L$29</f>
        <v>0.13708567761492294</v>
      </c>
    </row>
    <row r="27" spans="1:12" customFormat="1" ht="13.35" customHeight="1" x14ac:dyDescent="0.25">
      <c r="A27" s="1"/>
      <c r="B27" s="376"/>
      <c r="C27" s="13" t="s">
        <v>41</v>
      </c>
      <c r="D27" s="180" t="s">
        <v>65</v>
      </c>
      <c r="E27" s="384">
        <f>A2.7.8!E27/A2.7.8!E$29</f>
        <v>7.2856227451875387E-3</v>
      </c>
      <c r="F27" s="385">
        <f>A2.7.8!F27/A2.7.8!F$29</f>
        <v>4.3222431419827595E-2</v>
      </c>
      <c r="G27" s="384">
        <f>A2.7.8!G27/A2.7.8!G$29</f>
        <v>5.5618061010040973E-3</v>
      </c>
      <c r="H27" s="385">
        <f>A2.7.8!H27/A2.7.8!H$29</f>
        <v>3.1401371649964503E-2</v>
      </c>
      <c r="I27" s="384">
        <f>A2.7.8!I27/A2.7.8!I$29</f>
        <v>7.4198335376475903E-3</v>
      </c>
      <c r="J27" s="385">
        <f>A2.7.8!J27/A2.7.8!J$29</f>
        <v>4.6756219170460446E-2</v>
      </c>
      <c r="K27" s="384">
        <f>A2.7.8!K27/A2.7.8!K$29</f>
        <v>9.7864517041436859E-3</v>
      </c>
      <c r="L27" s="385">
        <f>A2.7.8!L27/A2.7.8!L$29</f>
        <v>5.5846449471146906E-2</v>
      </c>
    </row>
    <row r="28" spans="1:12" customFormat="1" ht="13.35" customHeight="1" x14ac:dyDescent="0.25">
      <c r="A28" s="1"/>
      <c r="B28" s="377"/>
      <c r="C28" s="135" t="s">
        <v>42</v>
      </c>
      <c r="D28" s="210" t="s">
        <v>66</v>
      </c>
      <c r="E28" s="386">
        <f>A2.7.8!E28/A2.7.8!E$29</f>
        <v>1.3254566681003836E-3</v>
      </c>
      <c r="F28" s="387">
        <f>A2.7.8!F28/A2.7.8!F$29</f>
        <v>2.3814839567521003E-2</v>
      </c>
      <c r="G28" s="386">
        <f>A2.7.8!G28/A2.7.8!G$29</f>
        <v>5.5193495658819279E-4</v>
      </c>
      <c r="H28" s="387">
        <f>A2.7.8!H28/A2.7.8!H$29</f>
        <v>5.655081030979804E-3</v>
      </c>
      <c r="I28" s="386">
        <f>A2.7.8!I28/A2.7.8!I$29</f>
        <v>6.6670968019442111E-4</v>
      </c>
      <c r="J28" s="387">
        <f>A2.7.8!J28/A2.7.8!J$29</f>
        <v>4.7385092069275577E-3</v>
      </c>
      <c r="K28" s="386">
        <f>A2.7.8!K28/A2.7.8!K$29</f>
        <v>9.8995898741337869E-4</v>
      </c>
      <c r="L28" s="387">
        <f>A2.7.8!L28/A2.7.8!L$29</f>
        <v>6.0627400566776006E-3</v>
      </c>
    </row>
    <row r="29" spans="1:12" customFormat="1" ht="13.35" customHeight="1" x14ac:dyDescent="0.25">
      <c r="A29" s="1"/>
      <c r="B29" s="377"/>
      <c r="C29" s="380" t="s">
        <v>8</v>
      </c>
      <c r="D29" s="381"/>
      <c r="E29" s="388">
        <f>A2.7.8!E29/A2.7.8!E$29</f>
        <v>1</v>
      </c>
      <c r="F29" s="389">
        <f>A2.7.8!F29/A2.7.8!F$29</f>
        <v>1</v>
      </c>
      <c r="G29" s="388">
        <f>A2.7.8!G29/A2.7.8!G$29</f>
        <v>1</v>
      </c>
      <c r="H29" s="389">
        <f>A2.7.8!H29/A2.7.8!H$29</f>
        <v>1</v>
      </c>
      <c r="I29" s="388">
        <f>A2.7.8!I29/A2.7.8!I$29</f>
        <v>1</v>
      </c>
      <c r="J29" s="389">
        <f>A2.7.8!J29/A2.7.8!J$29</f>
        <v>1</v>
      </c>
      <c r="K29" s="388">
        <f>A2.7.8!K29/A2.7.8!K$29</f>
        <v>1</v>
      </c>
      <c r="L29" s="389">
        <f>A2.7.8!L29/A2.7.8!L$29</f>
        <v>1</v>
      </c>
    </row>
    <row r="30" spans="1:12" s="1" customFormat="1" ht="13.35" customHeight="1" x14ac:dyDescent="0.25"/>
    <row r="31" spans="1:12" s="1" customFormat="1" ht="13.35" customHeight="1" x14ac:dyDescent="0.25"/>
    <row r="32" spans="1:12" x14ac:dyDescent="0.25">
      <c r="G32" s="194" t="s">
        <v>270</v>
      </c>
    </row>
    <row r="33" spans="1:1" x14ac:dyDescent="0.25">
      <c r="A33" s="9"/>
    </row>
    <row r="34" spans="1:1" x14ac:dyDescent="0.25">
      <c r="A34" s="9"/>
    </row>
  </sheetData>
  <mergeCells count="2">
    <mergeCell ref="C3:D3"/>
    <mergeCell ref="K2:L2"/>
  </mergeCells>
  <phoneticPr fontId="16" type="noConversion"/>
  <hyperlinks>
    <hyperlink ref="G32"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6"/>
  <sheetViews>
    <sheetView showGridLines="0" zoomScaleNormal="100" zoomScaleSheetLayoutView="90" workbookViewId="0">
      <selection activeCell="D34" sqref="D34"/>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15" customHeight="1" x14ac:dyDescent="0.25">
      <c r="A1" s="50"/>
      <c r="B1" s="896" t="s">
        <v>1001</v>
      </c>
      <c r="C1" s="163"/>
      <c r="D1" s="163"/>
      <c r="E1" s="163"/>
      <c r="F1" s="163"/>
      <c r="G1" s="163"/>
      <c r="H1" s="163"/>
      <c r="I1" s="163"/>
      <c r="J1" s="163"/>
      <c r="K1" s="163"/>
      <c r="L1" s="163"/>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39" t="s">
        <v>300</v>
      </c>
      <c r="D3" s="1140"/>
      <c r="E3" s="456" t="s">
        <v>17</v>
      </c>
      <c r="F3" s="457" t="s">
        <v>101</v>
      </c>
      <c r="G3" s="456" t="s">
        <v>17</v>
      </c>
      <c r="H3" s="457" t="s">
        <v>101</v>
      </c>
      <c r="I3" s="456" t="s">
        <v>17</v>
      </c>
      <c r="J3" s="457" t="s">
        <v>101</v>
      </c>
      <c r="K3" s="456" t="s">
        <v>17</v>
      </c>
      <c r="L3" s="457" t="s">
        <v>101</v>
      </c>
    </row>
    <row r="4" spans="1:12" ht="13.35" customHeight="1" x14ac:dyDescent="0.25">
      <c r="B4" s="88"/>
      <c r="C4" s="13" t="s">
        <v>18</v>
      </c>
      <c r="D4" s="180" t="s">
        <v>301</v>
      </c>
      <c r="E4" s="399">
        <v>354048</v>
      </c>
      <c r="F4" s="400">
        <v>1204.328225</v>
      </c>
      <c r="G4" s="399">
        <v>329900</v>
      </c>
      <c r="H4" s="400">
        <v>1111.7039480000001</v>
      </c>
      <c r="I4" s="399">
        <v>265084</v>
      </c>
      <c r="J4" s="400">
        <v>842.51972499999999</v>
      </c>
      <c r="K4" s="399">
        <v>207117</v>
      </c>
      <c r="L4" s="400">
        <v>642.755718</v>
      </c>
    </row>
    <row r="5" spans="1:12" ht="13.35" customHeight="1" x14ac:dyDescent="0.25">
      <c r="B5" s="88"/>
      <c r="C5" s="13" t="s">
        <v>19</v>
      </c>
      <c r="D5" s="180" t="s">
        <v>312</v>
      </c>
      <c r="E5" s="399">
        <v>707960</v>
      </c>
      <c r="F5" s="400">
        <v>5261.8486910000001</v>
      </c>
      <c r="G5" s="399">
        <v>669814</v>
      </c>
      <c r="H5" s="400">
        <v>4951.5413719999997</v>
      </c>
      <c r="I5" s="399">
        <v>702681</v>
      </c>
      <c r="J5" s="400">
        <v>5162.6542460000001</v>
      </c>
      <c r="K5" s="399">
        <v>660442</v>
      </c>
      <c r="L5" s="400">
        <v>4911.7921939999997</v>
      </c>
    </row>
    <row r="6" spans="1:12" ht="13.35" customHeight="1" x14ac:dyDescent="0.25">
      <c r="B6" s="88"/>
      <c r="C6" s="13" t="s">
        <v>20</v>
      </c>
      <c r="D6" s="180" t="s">
        <v>313</v>
      </c>
      <c r="E6" s="399">
        <v>608325</v>
      </c>
      <c r="F6" s="400">
        <v>7475.4800189999996</v>
      </c>
      <c r="G6" s="399">
        <v>606009</v>
      </c>
      <c r="H6" s="400">
        <v>7442.1375470000003</v>
      </c>
      <c r="I6" s="399">
        <v>609361</v>
      </c>
      <c r="J6" s="400">
        <v>7643.8998099999999</v>
      </c>
      <c r="K6" s="399">
        <v>537961</v>
      </c>
      <c r="L6" s="400">
        <v>6753.7326000000003</v>
      </c>
    </row>
    <row r="7" spans="1:12" ht="13.35" customHeight="1" x14ac:dyDescent="0.25">
      <c r="B7" s="88"/>
      <c r="C7" s="13" t="s">
        <v>21</v>
      </c>
      <c r="D7" s="180" t="s">
        <v>294</v>
      </c>
      <c r="E7" s="399">
        <v>196686</v>
      </c>
      <c r="F7" s="400">
        <v>3373.934354</v>
      </c>
      <c r="G7" s="399">
        <v>292384</v>
      </c>
      <c r="H7" s="400">
        <v>4963.0525550000002</v>
      </c>
      <c r="I7" s="399">
        <v>315675</v>
      </c>
      <c r="J7" s="400">
        <v>5423.9342059999999</v>
      </c>
      <c r="K7" s="399">
        <v>389863</v>
      </c>
      <c r="L7" s="400">
        <v>6691.9942890000002</v>
      </c>
    </row>
    <row r="8" spans="1:12" ht="13.35" customHeight="1" x14ac:dyDescent="0.25">
      <c r="B8" s="88"/>
      <c r="C8" s="13" t="s">
        <v>22</v>
      </c>
      <c r="D8" s="180" t="s">
        <v>303</v>
      </c>
      <c r="E8" s="399">
        <v>94835</v>
      </c>
      <c r="F8" s="400">
        <v>2101.84816</v>
      </c>
      <c r="G8" s="399">
        <v>110170</v>
      </c>
      <c r="H8" s="400">
        <v>2455.4741949999998</v>
      </c>
      <c r="I8" s="399">
        <v>137325</v>
      </c>
      <c r="J8" s="400">
        <v>3037.8891629999998</v>
      </c>
      <c r="K8" s="399">
        <v>154037</v>
      </c>
      <c r="L8" s="400">
        <v>3427.076251</v>
      </c>
    </row>
    <row r="9" spans="1:12" ht="13.35" customHeight="1" x14ac:dyDescent="0.25">
      <c r="B9" s="88"/>
      <c r="C9" s="13" t="s">
        <v>23</v>
      </c>
      <c r="D9" s="180" t="s">
        <v>302</v>
      </c>
      <c r="E9" s="399">
        <v>45875</v>
      </c>
      <c r="F9" s="400">
        <v>1252.4061999999999</v>
      </c>
      <c r="G9" s="399">
        <v>59389</v>
      </c>
      <c r="H9" s="400">
        <v>1617.766983</v>
      </c>
      <c r="I9" s="399">
        <v>73477</v>
      </c>
      <c r="J9" s="400">
        <v>1998.3474550000001</v>
      </c>
      <c r="K9" s="399">
        <v>81032</v>
      </c>
      <c r="L9" s="400">
        <v>2208.2577809999998</v>
      </c>
    </row>
    <row r="10" spans="1:12" ht="13.35" customHeight="1" x14ac:dyDescent="0.25">
      <c r="B10" s="88"/>
      <c r="C10" s="13" t="s">
        <v>24</v>
      </c>
      <c r="D10" s="180" t="s">
        <v>304</v>
      </c>
      <c r="E10" s="399">
        <v>23629</v>
      </c>
      <c r="F10" s="400">
        <v>763.04420400000004</v>
      </c>
      <c r="G10" s="399">
        <v>33068</v>
      </c>
      <c r="H10" s="400">
        <v>1064.1413500000001</v>
      </c>
      <c r="I10" s="399">
        <v>40737</v>
      </c>
      <c r="J10" s="400">
        <v>1315.6738660000001</v>
      </c>
      <c r="K10" s="399">
        <v>46781</v>
      </c>
      <c r="L10" s="400">
        <v>1506.2389840000001</v>
      </c>
    </row>
    <row r="11" spans="1:12" s="37" customFormat="1" ht="13.35" customHeight="1" x14ac:dyDescent="0.25">
      <c r="B11" s="88"/>
      <c r="C11" s="13" t="s">
        <v>25</v>
      </c>
      <c r="D11" s="180" t="s">
        <v>305</v>
      </c>
      <c r="E11" s="399">
        <v>14632</v>
      </c>
      <c r="F11" s="400">
        <v>545.64883499999996</v>
      </c>
      <c r="G11" s="399">
        <v>18763</v>
      </c>
      <c r="H11" s="400">
        <v>699.80589499999996</v>
      </c>
      <c r="I11" s="399">
        <v>22307</v>
      </c>
      <c r="J11" s="400">
        <v>832.84519299999999</v>
      </c>
      <c r="K11" s="399">
        <v>27423</v>
      </c>
      <c r="L11" s="400">
        <v>1023.954528</v>
      </c>
    </row>
    <row r="12" spans="1:12" s="1" customFormat="1" ht="13.35" customHeight="1" x14ac:dyDescent="0.25">
      <c r="B12" s="376"/>
      <c r="C12" s="13" t="s">
        <v>26</v>
      </c>
      <c r="D12" s="180" t="s">
        <v>311</v>
      </c>
      <c r="E12" s="399">
        <v>9433</v>
      </c>
      <c r="F12" s="400">
        <v>398.621332</v>
      </c>
      <c r="G12" s="399">
        <v>11194</v>
      </c>
      <c r="H12" s="400">
        <v>473.53869500000002</v>
      </c>
      <c r="I12" s="399">
        <v>13696</v>
      </c>
      <c r="J12" s="400">
        <v>578.87836800000002</v>
      </c>
      <c r="K12" s="399">
        <v>16600</v>
      </c>
      <c r="L12" s="400">
        <v>702.13251300000002</v>
      </c>
    </row>
    <row r="13" spans="1:12" s="1" customFormat="1" ht="13.35" customHeight="1" x14ac:dyDescent="0.25">
      <c r="B13" s="376"/>
      <c r="C13" s="13" t="s">
        <v>27</v>
      </c>
      <c r="D13" s="180" t="s">
        <v>306</v>
      </c>
      <c r="E13" s="399">
        <v>6021</v>
      </c>
      <c r="F13" s="400">
        <v>284.954521</v>
      </c>
      <c r="G13" s="399">
        <v>7784</v>
      </c>
      <c r="H13" s="400">
        <v>369.75407999999999</v>
      </c>
      <c r="I13" s="399">
        <v>8868</v>
      </c>
      <c r="J13" s="400">
        <v>419.493202</v>
      </c>
      <c r="K13" s="399">
        <v>10609</v>
      </c>
      <c r="L13" s="400">
        <v>502.33145100000002</v>
      </c>
    </row>
    <row r="14" spans="1:12" s="1" customFormat="1" ht="13.35" customHeight="1" x14ac:dyDescent="0.25">
      <c r="B14" s="376"/>
      <c r="C14" s="13" t="s">
        <v>28</v>
      </c>
      <c r="D14" s="180" t="s">
        <v>48</v>
      </c>
      <c r="E14" s="399">
        <v>6762</v>
      </c>
      <c r="F14" s="400">
        <v>367.198081</v>
      </c>
      <c r="G14" s="399">
        <v>8589</v>
      </c>
      <c r="H14" s="400">
        <v>468.009882</v>
      </c>
      <c r="I14" s="399">
        <v>10703</v>
      </c>
      <c r="J14" s="400">
        <v>582.28591600000004</v>
      </c>
      <c r="K14" s="399">
        <v>12547</v>
      </c>
      <c r="L14" s="400">
        <v>683.27987299999995</v>
      </c>
    </row>
    <row r="15" spans="1:12" s="1" customFormat="1" ht="13.35" customHeight="1" x14ac:dyDescent="0.25">
      <c r="B15" s="376"/>
      <c r="C15" s="13" t="s">
        <v>29</v>
      </c>
      <c r="D15" s="180" t="s">
        <v>49</v>
      </c>
      <c r="E15" s="399">
        <v>3326</v>
      </c>
      <c r="F15" s="400">
        <v>214.41884200000001</v>
      </c>
      <c r="G15" s="399">
        <v>4579</v>
      </c>
      <c r="H15" s="400">
        <v>295.28545400000002</v>
      </c>
      <c r="I15" s="399">
        <v>5436</v>
      </c>
      <c r="J15" s="400">
        <v>351.58638400000001</v>
      </c>
      <c r="K15" s="399">
        <v>6323</v>
      </c>
      <c r="L15" s="400">
        <v>407.46641599999998</v>
      </c>
    </row>
    <row r="16" spans="1:12" customFormat="1" ht="13.35" customHeight="1" x14ac:dyDescent="0.25">
      <c r="A16" s="1"/>
      <c r="B16" s="376"/>
      <c r="C16" s="13" t="s">
        <v>30</v>
      </c>
      <c r="D16" s="180" t="s">
        <v>50</v>
      </c>
      <c r="E16" s="399">
        <v>1914</v>
      </c>
      <c r="F16" s="400">
        <v>142.62925300000001</v>
      </c>
      <c r="G16" s="399">
        <v>2386</v>
      </c>
      <c r="H16" s="400">
        <v>177.77678900000001</v>
      </c>
      <c r="I16" s="399">
        <v>3159</v>
      </c>
      <c r="J16" s="400">
        <v>234.77664799999999</v>
      </c>
      <c r="K16" s="399">
        <v>3999</v>
      </c>
      <c r="L16" s="400">
        <v>297.90074299999998</v>
      </c>
    </row>
    <row r="17" spans="1:13" customFormat="1" ht="13.35" customHeight="1" x14ac:dyDescent="0.25">
      <c r="A17" s="1"/>
      <c r="B17" s="376"/>
      <c r="C17" s="13" t="s">
        <v>31</v>
      </c>
      <c r="D17" s="180" t="s">
        <v>51</v>
      </c>
      <c r="E17" s="399">
        <v>1035</v>
      </c>
      <c r="F17" s="400">
        <v>87.46763</v>
      </c>
      <c r="G17" s="399">
        <v>1511</v>
      </c>
      <c r="H17" s="400">
        <v>127.663479</v>
      </c>
      <c r="I17" s="399">
        <v>1824</v>
      </c>
      <c r="J17" s="400">
        <v>154.29525899999999</v>
      </c>
      <c r="K17" s="399">
        <v>2290</v>
      </c>
      <c r="L17" s="400">
        <v>193.92764099999999</v>
      </c>
    </row>
    <row r="18" spans="1:13" customFormat="1" ht="13.35" customHeight="1" x14ac:dyDescent="0.25">
      <c r="A18" s="1"/>
      <c r="B18" s="376"/>
      <c r="C18" s="13" t="s">
        <v>32</v>
      </c>
      <c r="D18" s="180" t="s">
        <v>52</v>
      </c>
      <c r="E18" s="399">
        <v>702</v>
      </c>
      <c r="F18" s="400">
        <v>66.349149999999995</v>
      </c>
      <c r="G18" s="399">
        <v>883</v>
      </c>
      <c r="H18" s="400">
        <v>83.633442000000002</v>
      </c>
      <c r="I18" s="399">
        <v>1243</v>
      </c>
      <c r="J18" s="400">
        <v>117.449107</v>
      </c>
      <c r="K18" s="399">
        <v>1405</v>
      </c>
      <c r="L18" s="400">
        <v>132.90636900000001</v>
      </c>
    </row>
    <row r="19" spans="1:13" customFormat="1" ht="13.35" customHeight="1" x14ac:dyDescent="0.25">
      <c r="A19" s="1"/>
      <c r="B19" s="376"/>
      <c r="C19" s="13" t="s">
        <v>33</v>
      </c>
      <c r="D19" s="180" t="s">
        <v>307</v>
      </c>
      <c r="E19" s="399">
        <v>757</v>
      </c>
      <c r="F19" s="400">
        <v>81.939593000000002</v>
      </c>
      <c r="G19" s="399">
        <v>1015</v>
      </c>
      <c r="H19" s="400">
        <v>110.825109</v>
      </c>
      <c r="I19" s="399">
        <v>1201</v>
      </c>
      <c r="J19" s="400">
        <v>131.250787</v>
      </c>
      <c r="K19" s="399">
        <v>1603</v>
      </c>
      <c r="L19" s="400">
        <v>173.55863500000001</v>
      </c>
    </row>
    <row r="20" spans="1:13" customFormat="1" ht="13.35" customHeight="1" x14ac:dyDescent="0.25">
      <c r="A20" s="1"/>
      <c r="B20" s="376"/>
      <c r="C20" s="13" t="s">
        <v>34</v>
      </c>
      <c r="D20" s="180" t="s">
        <v>308</v>
      </c>
      <c r="E20" s="399">
        <v>299</v>
      </c>
      <c r="F20" s="400">
        <v>38.529941000000001</v>
      </c>
      <c r="G20" s="399">
        <v>430</v>
      </c>
      <c r="H20" s="400">
        <v>55.363653999999997</v>
      </c>
      <c r="I20" s="399">
        <v>667</v>
      </c>
      <c r="J20" s="400">
        <v>85.902647999999999</v>
      </c>
      <c r="K20" s="399">
        <v>797</v>
      </c>
      <c r="L20" s="400">
        <v>102.515154</v>
      </c>
    </row>
    <row r="21" spans="1:13" customFormat="1" ht="13.35" customHeight="1" x14ac:dyDescent="0.25">
      <c r="A21" s="1"/>
      <c r="B21" s="376"/>
      <c r="C21" s="13" t="s">
        <v>35</v>
      </c>
      <c r="D21" s="180" t="s">
        <v>309</v>
      </c>
      <c r="E21" s="399">
        <v>150</v>
      </c>
      <c r="F21" s="400">
        <v>22.359072999999999</v>
      </c>
      <c r="G21" s="399">
        <v>197</v>
      </c>
      <c r="H21" s="400">
        <v>29.291229999999999</v>
      </c>
      <c r="I21" s="399">
        <v>286</v>
      </c>
      <c r="J21" s="400">
        <v>42.566079000000002</v>
      </c>
      <c r="K21" s="399">
        <v>417</v>
      </c>
      <c r="L21" s="400">
        <v>62.010662000000004</v>
      </c>
    </row>
    <row r="22" spans="1:13" customFormat="1" ht="13.35" customHeight="1" x14ac:dyDescent="0.25">
      <c r="A22" s="1"/>
      <c r="B22" s="376"/>
      <c r="C22" s="13" t="s">
        <v>36</v>
      </c>
      <c r="D22" s="180" t="s">
        <v>310</v>
      </c>
      <c r="E22" s="399">
        <v>96</v>
      </c>
      <c r="F22" s="400">
        <v>16.242322000000001</v>
      </c>
      <c r="G22" s="399">
        <v>110</v>
      </c>
      <c r="H22" s="400">
        <v>18.59796</v>
      </c>
      <c r="I22" s="399">
        <v>127</v>
      </c>
      <c r="J22" s="400">
        <v>21.365894999999998</v>
      </c>
      <c r="K22" s="399">
        <v>192</v>
      </c>
      <c r="L22" s="400">
        <v>32.300485000000002</v>
      </c>
    </row>
    <row r="23" spans="1:13" customFormat="1" ht="13.35" customHeight="1" x14ac:dyDescent="0.25">
      <c r="A23" s="1"/>
      <c r="B23" s="376"/>
      <c r="C23" s="13" t="s">
        <v>37</v>
      </c>
      <c r="D23" s="191" t="s">
        <v>998</v>
      </c>
      <c r="E23" s="399">
        <v>165</v>
      </c>
      <c r="F23" s="400">
        <v>35.838380999999998</v>
      </c>
      <c r="G23" s="399">
        <v>207</v>
      </c>
      <c r="H23" s="400">
        <v>45.576759000000003</v>
      </c>
      <c r="I23" s="399">
        <v>251</v>
      </c>
      <c r="J23" s="400">
        <v>54.734216000000004</v>
      </c>
      <c r="K23" s="399">
        <v>322</v>
      </c>
      <c r="L23" s="400">
        <v>70.998250999999996</v>
      </c>
    </row>
    <row r="24" spans="1:13" customFormat="1" ht="13.35" customHeight="1" x14ac:dyDescent="0.25">
      <c r="A24" s="1"/>
      <c r="B24" s="376"/>
      <c r="C24" s="13" t="s">
        <v>38</v>
      </c>
      <c r="D24" s="191" t="s">
        <v>999</v>
      </c>
      <c r="E24" s="399">
        <v>32</v>
      </c>
      <c r="F24" s="400">
        <v>11.83328</v>
      </c>
      <c r="G24" s="399">
        <v>40</v>
      </c>
      <c r="H24" s="400">
        <v>14.407652000000001</v>
      </c>
      <c r="I24" s="399">
        <v>65</v>
      </c>
      <c r="J24" s="400">
        <v>24.052491</v>
      </c>
      <c r="K24" s="399">
        <v>81</v>
      </c>
      <c r="L24" s="400">
        <v>30.232133000000001</v>
      </c>
    </row>
    <row r="25" spans="1:13" customFormat="1" ht="13.35" customHeight="1" x14ac:dyDescent="0.25">
      <c r="A25" s="1"/>
      <c r="B25" s="462"/>
      <c r="C25" s="340" t="s">
        <v>8</v>
      </c>
      <c r="D25" s="463"/>
      <c r="E25" s="464">
        <f t="shared" ref="E25:L25" si="0">SUM(E4:E24)</f>
        <v>2076682</v>
      </c>
      <c r="F25" s="465">
        <f t="shared" si="0"/>
        <v>23746.920086999995</v>
      </c>
      <c r="G25" s="464">
        <f t="shared" si="0"/>
        <v>2158422</v>
      </c>
      <c r="H25" s="465">
        <f t="shared" si="0"/>
        <v>26575.348030000001</v>
      </c>
      <c r="I25" s="464">
        <f t="shared" si="0"/>
        <v>2214173</v>
      </c>
      <c r="J25" s="465">
        <f t="shared" si="0"/>
        <v>29056.400663999997</v>
      </c>
      <c r="K25" s="464">
        <f t="shared" si="0"/>
        <v>2161841</v>
      </c>
      <c r="L25" s="465">
        <f t="shared" si="0"/>
        <v>30557.362670999999</v>
      </c>
    </row>
    <row r="26" spans="1:13" s="1" customFormat="1" ht="13.35" customHeight="1" x14ac:dyDescent="0.25">
      <c r="B26" s="390"/>
      <c r="C26" s="390"/>
    </row>
    <row r="27" spans="1:13" s="1" customFormat="1" ht="13.35" customHeight="1" x14ac:dyDescent="0.25"/>
    <row r="28" spans="1:13" customFormat="1" ht="13.35" customHeight="1" x14ac:dyDescent="0.25">
      <c r="A28" s="1"/>
      <c r="G28" s="194" t="s">
        <v>270</v>
      </c>
      <c r="I28" s="1"/>
    </row>
    <row r="29" spans="1:13" customFormat="1" ht="13.35" customHeight="1" x14ac:dyDescent="0.25">
      <c r="A29" s="1"/>
      <c r="I29" s="1"/>
    </row>
    <row r="30" spans="1:13" s="91" customFormat="1" ht="13.35" customHeight="1" x14ac:dyDescent="0.25">
      <c r="D30" s="957"/>
      <c r="E30" s="958"/>
      <c r="F30" s="958"/>
      <c r="G30" s="958"/>
      <c r="H30" s="958"/>
      <c r="I30" s="958"/>
      <c r="J30" s="958"/>
      <c r="K30" s="958"/>
      <c r="L30" s="958"/>
    </row>
    <row r="31" spans="1:13" s="91" customFormat="1" ht="13.35" customHeight="1" x14ac:dyDescent="0.25"/>
    <row r="32" spans="1:13" s="956" customFormat="1" ht="10.199999999999999" x14ac:dyDescent="0.25">
      <c r="B32" s="206"/>
      <c r="C32" s="206"/>
      <c r="D32" s="206"/>
      <c r="E32" s="206"/>
      <c r="F32" s="206"/>
      <c r="G32" s="206"/>
      <c r="H32" s="206"/>
      <c r="I32" s="206"/>
      <c r="J32" s="206"/>
      <c r="K32" s="206"/>
      <c r="L32" s="206"/>
      <c r="M32" s="206"/>
    </row>
    <row r="33" spans="2:12" s="956" customFormat="1" x14ac:dyDescent="0.25">
      <c r="B33" s="91"/>
      <c r="C33" s="22"/>
      <c r="D33" s="22"/>
      <c r="E33" s="22"/>
      <c r="F33" s="22"/>
      <c r="G33" s="6"/>
      <c r="H33" s="6"/>
      <c r="I33" s="6"/>
      <c r="J33" s="6"/>
      <c r="K33" s="6"/>
      <c r="L33" s="6"/>
    </row>
    <row r="34" spans="2:12" s="956" customFormat="1" x14ac:dyDescent="0.25">
      <c r="B34" s="91"/>
      <c r="C34" s="22"/>
      <c r="D34" s="22"/>
      <c r="E34" s="22"/>
      <c r="F34" s="22"/>
      <c r="G34" s="6"/>
      <c r="H34" s="6"/>
      <c r="I34" s="6"/>
      <c r="J34" s="6"/>
      <c r="K34" s="6"/>
      <c r="L34" s="6"/>
    </row>
    <row r="35" spans="2:12" s="956" customFormat="1" x14ac:dyDescent="0.25">
      <c r="B35" s="91"/>
      <c r="C35" s="22"/>
      <c r="D35" s="446"/>
      <c r="E35" s="446"/>
      <c r="F35" s="959"/>
      <c r="G35" s="959"/>
      <c r="H35" s="960"/>
      <c r="I35" s="960"/>
      <c r="J35" s="960"/>
      <c r="K35" s="960"/>
      <c r="L35" s="960"/>
    </row>
    <row r="36" spans="2:12" s="956" customFormat="1" x14ac:dyDescent="0.25">
      <c r="B36" s="91"/>
      <c r="C36" s="22"/>
      <c r="D36" s="961"/>
      <c r="E36" s="22"/>
      <c r="F36" s="962"/>
      <c r="G36" s="962"/>
      <c r="H36" s="6"/>
      <c r="I36" s="6"/>
      <c r="J36" s="6"/>
      <c r="K36" s="6"/>
      <c r="L36" s="6"/>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29"/>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15" customHeight="1" x14ac:dyDescent="0.25">
      <c r="A1" s="50"/>
      <c r="B1" s="896" t="s">
        <v>1000</v>
      </c>
      <c r="C1" s="163"/>
      <c r="D1" s="163"/>
      <c r="E1" s="163"/>
      <c r="F1" s="163"/>
      <c r="G1" s="163"/>
      <c r="H1" s="163"/>
      <c r="I1" s="163"/>
      <c r="J1" s="163"/>
      <c r="K1" s="163"/>
      <c r="L1" s="163"/>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39" t="s">
        <v>300</v>
      </c>
      <c r="D3" s="1140"/>
      <c r="E3" s="458" t="s">
        <v>17</v>
      </c>
      <c r="F3" s="459" t="s">
        <v>101</v>
      </c>
      <c r="G3" s="458" t="s">
        <v>17</v>
      </c>
      <c r="H3" s="459" t="s">
        <v>101</v>
      </c>
      <c r="I3" s="458" t="s">
        <v>17</v>
      </c>
      <c r="J3" s="459" t="s">
        <v>101</v>
      </c>
      <c r="K3" s="458" t="s">
        <v>17</v>
      </c>
      <c r="L3" s="459" t="s">
        <v>101</v>
      </c>
    </row>
    <row r="4" spans="1:12" ht="13.35" customHeight="1" x14ac:dyDescent="0.25">
      <c r="B4" s="88"/>
      <c r="C4" s="13" t="s">
        <v>18</v>
      </c>
      <c r="D4" s="180" t="s">
        <v>301</v>
      </c>
      <c r="E4" s="399">
        <v>861588</v>
      </c>
      <c r="F4" s="400">
        <v>2322.3042679999999</v>
      </c>
      <c r="G4" s="399">
        <v>794475</v>
      </c>
      <c r="H4" s="400">
        <v>2229.2296430000001</v>
      </c>
      <c r="I4" s="399">
        <v>806133</v>
      </c>
      <c r="J4" s="400">
        <v>2297.5002979999999</v>
      </c>
      <c r="K4" s="399">
        <v>786960</v>
      </c>
      <c r="L4" s="400">
        <v>2262.9870970000002</v>
      </c>
    </row>
    <row r="5" spans="1:12" ht="13.35" customHeight="1" x14ac:dyDescent="0.25">
      <c r="B5" s="88"/>
      <c r="C5" s="13" t="s">
        <v>19</v>
      </c>
      <c r="D5" s="180" t="s">
        <v>312</v>
      </c>
      <c r="E5" s="399">
        <v>230277</v>
      </c>
      <c r="F5" s="400">
        <v>1609.2550080000001</v>
      </c>
      <c r="G5" s="399">
        <v>310480</v>
      </c>
      <c r="H5" s="400">
        <v>2148.193209</v>
      </c>
      <c r="I5" s="399">
        <v>331051</v>
      </c>
      <c r="J5" s="400">
        <v>2298.2525690000002</v>
      </c>
      <c r="K5" s="399">
        <v>355044</v>
      </c>
      <c r="L5" s="400">
        <v>2477.6425039999999</v>
      </c>
    </row>
    <row r="6" spans="1:12" ht="13.35" customHeight="1" x14ac:dyDescent="0.25">
      <c r="B6" s="88"/>
      <c r="C6" s="13" t="s">
        <v>20</v>
      </c>
      <c r="D6" s="180" t="s">
        <v>313</v>
      </c>
      <c r="E6" s="399">
        <v>88163</v>
      </c>
      <c r="F6" s="400">
        <v>1078.8496700000001</v>
      </c>
      <c r="G6" s="399">
        <v>100507</v>
      </c>
      <c r="H6" s="400">
        <v>1227.9477280000001</v>
      </c>
      <c r="I6" s="399">
        <v>107848</v>
      </c>
      <c r="J6" s="400">
        <v>1317.340009</v>
      </c>
      <c r="K6" s="399">
        <v>116251</v>
      </c>
      <c r="L6" s="400">
        <v>1421.0852359999999</v>
      </c>
    </row>
    <row r="7" spans="1:12" ht="13.35" customHeight="1" x14ac:dyDescent="0.25">
      <c r="B7" s="88"/>
      <c r="C7" s="13" t="s">
        <v>21</v>
      </c>
      <c r="D7" s="180" t="s">
        <v>294</v>
      </c>
      <c r="E7" s="399">
        <v>45695</v>
      </c>
      <c r="F7" s="400">
        <v>791.78760899999997</v>
      </c>
      <c r="G7" s="399">
        <v>51837</v>
      </c>
      <c r="H7" s="400">
        <v>897.50830599999995</v>
      </c>
      <c r="I7" s="399">
        <v>55576</v>
      </c>
      <c r="J7" s="400">
        <v>962.54424300000005</v>
      </c>
      <c r="K7" s="399">
        <v>61108</v>
      </c>
      <c r="L7" s="400">
        <v>1058.508777</v>
      </c>
    </row>
    <row r="8" spans="1:12" ht="13.35" customHeight="1" x14ac:dyDescent="0.25">
      <c r="B8" s="88"/>
      <c r="C8" s="13" t="s">
        <v>22</v>
      </c>
      <c r="D8" s="180" t="s">
        <v>303</v>
      </c>
      <c r="E8" s="399">
        <v>28475</v>
      </c>
      <c r="F8" s="400">
        <v>637.54198899999994</v>
      </c>
      <c r="G8" s="399">
        <v>31924</v>
      </c>
      <c r="H8" s="400">
        <v>714.65367200000003</v>
      </c>
      <c r="I8" s="399">
        <v>34354</v>
      </c>
      <c r="J8" s="400">
        <v>769.97135600000001</v>
      </c>
      <c r="K8" s="399">
        <v>36511</v>
      </c>
      <c r="L8" s="400">
        <v>818.93946100000005</v>
      </c>
    </row>
    <row r="9" spans="1:12" ht="13.35" customHeight="1" x14ac:dyDescent="0.25">
      <c r="B9" s="88"/>
      <c r="C9" s="13" t="s">
        <v>23</v>
      </c>
      <c r="D9" s="180" t="s">
        <v>302</v>
      </c>
      <c r="E9" s="399">
        <v>19300</v>
      </c>
      <c r="F9" s="400">
        <v>528.98534299999994</v>
      </c>
      <c r="G9" s="399">
        <v>21681</v>
      </c>
      <c r="H9" s="400">
        <v>594.37129000000004</v>
      </c>
      <c r="I9" s="399">
        <v>23448</v>
      </c>
      <c r="J9" s="400">
        <v>642.24082299999998</v>
      </c>
      <c r="K9" s="399">
        <v>24897</v>
      </c>
      <c r="L9" s="400">
        <v>682.38804600000003</v>
      </c>
    </row>
    <row r="10" spans="1:12" ht="13.35" customHeight="1" x14ac:dyDescent="0.25">
      <c r="B10" s="88"/>
      <c r="C10" s="13" t="s">
        <v>24</v>
      </c>
      <c r="D10" s="180" t="s">
        <v>304</v>
      </c>
      <c r="E10" s="399">
        <v>13135</v>
      </c>
      <c r="F10" s="400">
        <v>425.060045</v>
      </c>
      <c r="G10" s="399">
        <v>14831</v>
      </c>
      <c r="H10" s="400">
        <v>480.00285600000001</v>
      </c>
      <c r="I10" s="399">
        <v>16265</v>
      </c>
      <c r="J10" s="400">
        <v>526.73585800000001</v>
      </c>
      <c r="K10" s="399">
        <v>16688</v>
      </c>
      <c r="L10" s="400">
        <v>540.79620299999999</v>
      </c>
    </row>
    <row r="11" spans="1:12" s="37" customFormat="1" ht="13.35" customHeight="1" x14ac:dyDescent="0.25">
      <c r="B11" s="88"/>
      <c r="C11" s="13" t="s">
        <v>25</v>
      </c>
      <c r="D11" s="180" t="s">
        <v>305</v>
      </c>
      <c r="E11" s="399">
        <v>10472</v>
      </c>
      <c r="F11" s="400">
        <v>391.54466300000001</v>
      </c>
      <c r="G11" s="399">
        <v>11817</v>
      </c>
      <c r="H11" s="400">
        <v>441.747388</v>
      </c>
      <c r="I11" s="399">
        <v>12797</v>
      </c>
      <c r="J11" s="400">
        <v>478.16367100000002</v>
      </c>
      <c r="K11" s="399">
        <v>13626</v>
      </c>
      <c r="L11" s="400">
        <v>509.37373400000001</v>
      </c>
    </row>
    <row r="12" spans="1:12" s="1" customFormat="1" ht="13.35" customHeight="1" x14ac:dyDescent="0.25">
      <c r="B12" s="376"/>
      <c r="C12" s="13" t="s">
        <v>26</v>
      </c>
      <c r="D12" s="180" t="s">
        <v>311</v>
      </c>
      <c r="E12" s="399">
        <v>7685</v>
      </c>
      <c r="F12" s="400">
        <v>326.06920600000001</v>
      </c>
      <c r="G12" s="399">
        <v>8647</v>
      </c>
      <c r="H12" s="400">
        <v>367.33184699999998</v>
      </c>
      <c r="I12" s="399">
        <v>9518</v>
      </c>
      <c r="J12" s="400">
        <v>404.41484300000002</v>
      </c>
      <c r="K12" s="399">
        <v>9992</v>
      </c>
      <c r="L12" s="400">
        <v>424.45854400000002</v>
      </c>
    </row>
    <row r="13" spans="1:12" s="1" customFormat="1" ht="13.35" customHeight="1" x14ac:dyDescent="0.25">
      <c r="B13" s="376"/>
      <c r="C13" s="13" t="s">
        <v>27</v>
      </c>
      <c r="D13" s="180" t="s">
        <v>306</v>
      </c>
      <c r="E13" s="399">
        <v>6133</v>
      </c>
      <c r="F13" s="400">
        <v>291.27509400000002</v>
      </c>
      <c r="G13" s="399">
        <v>6933</v>
      </c>
      <c r="H13" s="400">
        <v>329.604623</v>
      </c>
      <c r="I13" s="399">
        <v>7668</v>
      </c>
      <c r="J13" s="400">
        <v>364.38726800000001</v>
      </c>
      <c r="K13" s="399">
        <v>8238</v>
      </c>
      <c r="L13" s="400">
        <v>391.78312199999999</v>
      </c>
    </row>
    <row r="14" spans="1:12" s="1" customFormat="1" ht="13.35" customHeight="1" x14ac:dyDescent="0.25">
      <c r="B14" s="376"/>
      <c r="C14" s="13" t="s">
        <v>28</v>
      </c>
      <c r="D14" s="180" t="s">
        <v>48</v>
      </c>
      <c r="E14" s="399">
        <v>8588</v>
      </c>
      <c r="F14" s="400">
        <v>470.56127900000001</v>
      </c>
      <c r="G14" s="399">
        <v>10022</v>
      </c>
      <c r="H14" s="400">
        <v>549.23490300000003</v>
      </c>
      <c r="I14" s="399">
        <v>11100</v>
      </c>
      <c r="J14" s="400">
        <v>608.86703999999997</v>
      </c>
      <c r="K14" s="399">
        <v>11885</v>
      </c>
      <c r="L14" s="400">
        <v>652.51915699999995</v>
      </c>
    </row>
    <row r="15" spans="1:12" s="1" customFormat="1" ht="13.35" customHeight="1" x14ac:dyDescent="0.25">
      <c r="B15" s="376"/>
      <c r="C15" s="13" t="s">
        <v>29</v>
      </c>
      <c r="D15" s="180" t="s">
        <v>49</v>
      </c>
      <c r="E15" s="399">
        <v>5632</v>
      </c>
      <c r="F15" s="400">
        <v>364.17164000000002</v>
      </c>
      <c r="G15" s="399">
        <v>6539</v>
      </c>
      <c r="H15" s="400">
        <v>423.26626299999998</v>
      </c>
      <c r="I15" s="399">
        <v>7247</v>
      </c>
      <c r="J15" s="400">
        <v>468.80768999999998</v>
      </c>
      <c r="K15" s="399">
        <v>8116</v>
      </c>
      <c r="L15" s="400">
        <v>525.29069200000004</v>
      </c>
    </row>
    <row r="16" spans="1:12" customFormat="1" ht="13.35" customHeight="1" x14ac:dyDescent="0.25">
      <c r="A16" s="1"/>
      <c r="B16" s="376"/>
      <c r="C16" s="13" t="s">
        <v>30</v>
      </c>
      <c r="D16" s="180" t="s">
        <v>50</v>
      </c>
      <c r="E16" s="399">
        <v>3936</v>
      </c>
      <c r="F16" s="400">
        <v>294.08313299999998</v>
      </c>
      <c r="G16" s="399">
        <v>4558</v>
      </c>
      <c r="H16" s="400">
        <v>340.985185</v>
      </c>
      <c r="I16" s="399">
        <v>5355</v>
      </c>
      <c r="J16" s="400">
        <v>399.78651400000001</v>
      </c>
      <c r="K16" s="399">
        <v>5757</v>
      </c>
      <c r="L16" s="400">
        <v>430.48793799999999</v>
      </c>
    </row>
    <row r="17" spans="1:12" customFormat="1" ht="13.35" customHeight="1" x14ac:dyDescent="0.25">
      <c r="A17" s="1"/>
      <c r="B17" s="376"/>
      <c r="C17" s="13" t="s">
        <v>31</v>
      </c>
      <c r="D17" s="180" t="s">
        <v>51</v>
      </c>
      <c r="E17" s="399">
        <v>2697</v>
      </c>
      <c r="F17" s="400">
        <v>228.90305799999999</v>
      </c>
      <c r="G17" s="399">
        <v>3258</v>
      </c>
      <c r="H17" s="400">
        <v>276.53336100000001</v>
      </c>
      <c r="I17" s="399">
        <v>3717</v>
      </c>
      <c r="J17" s="400">
        <v>315.31131699999997</v>
      </c>
      <c r="K17" s="399">
        <v>4200</v>
      </c>
      <c r="L17" s="400">
        <v>356.87841300000002</v>
      </c>
    </row>
    <row r="18" spans="1:12" customFormat="1" ht="13.35" customHeight="1" x14ac:dyDescent="0.25">
      <c r="A18" s="1"/>
      <c r="B18" s="376"/>
      <c r="C18" s="13" t="s">
        <v>32</v>
      </c>
      <c r="D18" s="180" t="s">
        <v>52</v>
      </c>
      <c r="E18" s="399">
        <v>2008</v>
      </c>
      <c r="F18" s="400">
        <v>190.969765</v>
      </c>
      <c r="G18" s="399">
        <v>2459</v>
      </c>
      <c r="H18" s="400">
        <v>233.94284999999999</v>
      </c>
      <c r="I18" s="399">
        <v>2832</v>
      </c>
      <c r="J18" s="400">
        <v>269.696935</v>
      </c>
      <c r="K18" s="399">
        <v>3326</v>
      </c>
      <c r="L18" s="400">
        <v>316.89739300000002</v>
      </c>
    </row>
    <row r="19" spans="1:12" customFormat="1" ht="13.35" customHeight="1" x14ac:dyDescent="0.25">
      <c r="A19" s="1"/>
      <c r="B19" s="376"/>
      <c r="C19" s="13" t="s">
        <v>33</v>
      </c>
      <c r="D19" s="180" t="s">
        <v>307</v>
      </c>
      <c r="E19" s="399">
        <v>2662</v>
      </c>
      <c r="F19" s="400">
        <v>291.09428600000001</v>
      </c>
      <c r="G19" s="399">
        <v>3381</v>
      </c>
      <c r="H19" s="400">
        <v>370.11048899999997</v>
      </c>
      <c r="I19" s="399">
        <v>3910</v>
      </c>
      <c r="J19" s="400">
        <v>428.18195400000002</v>
      </c>
      <c r="K19" s="399">
        <v>4386</v>
      </c>
      <c r="L19" s="400">
        <v>480.165817</v>
      </c>
    </row>
    <row r="20" spans="1:12" customFormat="1" ht="13.35" customHeight="1" x14ac:dyDescent="0.25">
      <c r="A20" s="1"/>
      <c r="B20" s="376"/>
      <c r="C20" s="13" t="s">
        <v>34</v>
      </c>
      <c r="D20" s="180" t="s">
        <v>308</v>
      </c>
      <c r="E20" s="399">
        <v>1567</v>
      </c>
      <c r="F20" s="400">
        <v>202.35424900000001</v>
      </c>
      <c r="G20" s="399">
        <v>1904</v>
      </c>
      <c r="H20" s="400">
        <v>245.902738</v>
      </c>
      <c r="I20" s="399">
        <v>2245</v>
      </c>
      <c r="J20" s="400">
        <v>290.20473199999998</v>
      </c>
      <c r="K20" s="399">
        <v>2669</v>
      </c>
      <c r="L20" s="400">
        <v>344.88337799999999</v>
      </c>
    </row>
    <row r="21" spans="1:12" customFormat="1" ht="13.35" customHeight="1" x14ac:dyDescent="0.25">
      <c r="A21" s="1"/>
      <c r="B21" s="376"/>
      <c r="C21" s="13" t="s">
        <v>35</v>
      </c>
      <c r="D21" s="180" t="s">
        <v>309</v>
      </c>
      <c r="E21" s="399">
        <v>1085</v>
      </c>
      <c r="F21" s="400">
        <v>162.19409400000001</v>
      </c>
      <c r="G21" s="399">
        <v>1282</v>
      </c>
      <c r="H21" s="400">
        <v>191.702832</v>
      </c>
      <c r="I21" s="399">
        <v>1506</v>
      </c>
      <c r="J21" s="400">
        <v>225.26719</v>
      </c>
      <c r="K21" s="399">
        <v>1898</v>
      </c>
      <c r="L21" s="400">
        <v>283.60436900000002</v>
      </c>
    </row>
    <row r="22" spans="1:12" customFormat="1" ht="13.35" customHeight="1" x14ac:dyDescent="0.25">
      <c r="A22" s="1"/>
      <c r="B22" s="376"/>
      <c r="C22" s="13" t="s">
        <v>36</v>
      </c>
      <c r="D22" s="180" t="s">
        <v>310</v>
      </c>
      <c r="E22" s="399">
        <v>628</v>
      </c>
      <c r="F22" s="400">
        <v>106.543789</v>
      </c>
      <c r="G22" s="399">
        <v>895</v>
      </c>
      <c r="H22" s="400">
        <v>151.958923</v>
      </c>
      <c r="I22" s="399">
        <v>1006</v>
      </c>
      <c r="J22" s="400">
        <v>171.076168</v>
      </c>
      <c r="K22" s="399">
        <v>1182</v>
      </c>
      <c r="L22" s="400">
        <v>201.03542899999999</v>
      </c>
    </row>
    <row r="23" spans="1:12" customFormat="1" ht="13.35" customHeight="1" x14ac:dyDescent="0.25">
      <c r="A23" s="1"/>
      <c r="B23" s="376"/>
      <c r="C23" s="13" t="s">
        <v>37</v>
      </c>
      <c r="D23" s="191" t="s">
        <v>998</v>
      </c>
      <c r="E23" s="399">
        <v>1442</v>
      </c>
      <c r="F23" s="400">
        <v>318.15173900000002</v>
      </c>
      <c r="G23" s="399">
        <v>1904</v>
      </c>
      <c r="H23" s="400">
        <v>418.42958399999998</v>
      </c>
      <c r="I23" s="399">
        <v>2276</v>
      </c>
      <c r="J23" s="400">
        <v>501.622028</v>
      </c>
      <c r="K23" s="399">
        <v>2822</v>
      </c>
      <c r="L23" s="400">
        <v>626.18487300000004</v>
      </c>
    </row>
    <row r="24" spans="1:12" customFormat="1" ht="13.35" customHeight="1" x14ac:dyDescent="0.25">
      <c r="A24" s="1"/>
      <c r="B24" s="376"/>
      <c r="C24" s="13" t="s">
        <v>38</v>
      </c>
      <c r="D24" s="191" t="s">
        <v>999</v>
      </c>
      <c r="E24" s="399">
        <v>719</v>
      </c>
      <c r="F24" s="400">
        <v>359.49942499999997</v>
      </c>
      <c r="G24" s="399">
        <v>874</v>
      </c>
      <c r="H24" s="400">
        <v>434.89110899999997</v>
      </c>
      <c r="I24" s="399">
        <v>1148</v>
      </c>
      <c r="J24" s="400">
        <v>606.57459600000004</v>
      </c>
      <c r="K24" s="399">
        <v>1573</v>
      </c>
      <c r="L24" s="400">
        <v>892.561376</v>
      </c>
    </row>
    <row r="25" spans="1:12" customFormat="1" ht="13.35" customHeight="1" x14ac:dyDescent="0.25">
      <c r="A25" s="1"/>
      <c r="B25" s="462"/>
      <c r="C25" s="340" t="s">
        <v>8</v>
      </c>
      <c r="D25" s="463"/>
      <c r="E25" s="464">
        <f t="shared" ref="E25:L25" si="0">SUM(E4:E24)</f>
        <v>1341887</v>
      </c>
      <c r="F25" s="465">
        <f t="shared" si="0"/>
        <v>11391.199352</v>
      </c>
      <c r="G25" s="464">
        <f t="shared" si="0"/>
        <v>1390208</v>
      </c>
      <c r="H25" s="465">
        <f t="shared" si="0"/>
        <v>13067.548798999998</v>
      </c>
      <c r="I25" s="464">
        <f t="shared" si="0"/>
        <v>1447000</v>
      </c>
      <c r="J25" s="465">
        <f t="shared" si="0"/>
        <v>14346.947102</v>
      </c>
      <c r="K25" s="464">
        <f t="shared" si="0"/>
        <v>1477129</v>
      </c>
      <c r="L25" s="465">
        <f t="shared" si="0"/>
        <v>15698.471559000001</v>
      </c>
    </row>
    <row r="26" spans="1:12" s="1" customFormat="1" ht="13.35" customHeight="1" x14ac:dyDescent="0.25">
      <c r="B26" s="390"/>
      <c r="C26" s="390"/>
    </row>
    <row r="27" spans="1:12" s="1" customFormat="1" ht="13.35" customHeight="1" x14ac:dyDescent="0.25"/>
    <row r="28" spans="1:12" customFormat="1" ht="13.35" customHeight="1" x14ac:dyDescent="0.25">
      <c r="A28" s="1"/>
      <c r="G28" s="194" t="s">
        <v>270</v>
      </c>
      <c r="I28" s="1"/>
    </row>
    <row r="29" spans="1:12"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29"/>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3" width="11.33203125" style="9" bestFit="1" customWidth="1"/>
    <col min="14" max="16384" width="9.109375" style="9"/>
  </cols>
  <sheetData>
    <row r="1" spans="1:12" s="8" customFormat="1" ht="15" customHeight="1" x14ac:dyDescent="0.25">
      <c r="A1" s="50"/>
      <c r="B1" s="244" t="s">
        <v>403</v>
      </c>
      <c r="C1" s="163"/>
      <c r="D1" s="163"/>
      <c r="E1" s="163"/>
      <c r="F1" s="163"/>
      <c r="G1" s="163"/>
      <c r="H1" s="163"/>
      <c r="I1" s="163"/>
      <c r="J1" s="163"/>
      <c r="K1" s="163"/>
      <c r="L1" s="163"/>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39" t="s">
        <v>300</v>
      </c>
      <c r="D3" s="1140"/>
      <c r="E3" s="458" t="s">
        <v>17</v>
      </c>
      <c r="F3" s="459" t="s">
        <v>101</v>
      </c>
      <c r="G3" s="458" t="s">
        <v>17</v>
      </c>
      <c r="H3" s="459" t="s">
        <v>101</v>
      </c>
      <c r="I3" s="458" t="s">
        <v>17</v>
      </c>
      <c r="J3" s="459" t="s">
        <v>101</v>
      </c>
      <c r="K3" s="458" t="s">
        <v>17</v>
      </c>
      <c r="L3" s="459" t="s">
        <v>101</v>
      </c>
    </row>
    <row r="4" spans="1:12" ht="13.35" customHeight="1" x14ac:dyDescent="0.25">
      <c r="B4" s="88"/>
      <c r="C4" s="13" t="s">
        <v>18</v>
      </c>
      <c r="D4" s="180" t="s">
        <v>301</v>
      </c>
      <c r="E4" s="399">
        <v>900060</v>
      </c>
      <c r="F4" s="400">
        <v>2012.17354</v>
      </c>
      <c r="G4" s="399">
        <v>254839</v>
      </c>
      <c r="H4" s="400">
        <v>609.99631299999999</v>
      </c>
      <c r="I4" s="399">
        <v>238532</v>
      </c>
      <c r="J4" s="400">
        <v>577.70710199999996</v>
      </c>
      <c r="K4" s="399">
        <v>240817</v>
      </c>
      <c r="L4" s="400">
        <v>563.26564199999996</v>
      </c>
    </row>
    <row r="5" spans="1:12" ht="13.35" customHeight="1" x14ac:dyDescent="0.25">
      <c r="B5" s="88"/>
      <c r="C5" s="13" t="s">
        <v>19</v>
      </c>
      <c r="D5" s="180" t="s">
        <v>312</v>
      </c>
      <c r="E5" s="399">
        <v>565776</v>
      </c>
      <c r="F5" s="400">
        <v>4133.8065269999997</v>
      </c>
      <c r="G5" s="399">
        <v>667334</v>
      </c>
      <c r="H5" s="400">
        <v>5221.4333470000001</v>
      </c>
      <c r="I5" s="399">
        <v>671884</v>
      </c>
      <c r="J5" s="400">
        <v>5502.3231489999998</v>
      </c>
      <c r="K5" s="399">
        <v>153244</v>
      </c>
      <c r="L5" s="400">
        <v>1117.2383440000001</v>
      </c>
    </row>
    <row r="6" spans="1:12" ht="13.35" customHeight="1" x14ac:dyDescent="0.25">
      <c r="B6" s="88"/>
      <c r="C6" s="13" t="s">
        <v>20</v>
      </c>
      <c r="D6" s="180" t="s">
        <v>313</v>
      </c>
      <c r="E6" s="399">
        <v>300196</v>
      </c>
      <c r="F6" s="400">
        <v>3819.8710369999999</v>
      </c>
      <c r="G6" s="399">
        <v>258165</v>
      </c>
      <c r="H6" s="400">
        <v>3237.7937350000002</v>
      </c>
      <c r="I6" s="399">
        <v>238100</v>
      </c>
      <c r="J6" s="400">
        <v>2966.9803240000001</v>
      </c>
      <c r="K6" s="399">
        <v>96858</v>
      </c>
      <c r="L6" s="400">
        <v>1194.72939</v>
      </c>
    </row>
    <row r="7" spans="1:12" ht="13.35" customHeight="1" x14ac:dyDescent="0.25">
      <c r="B7" s="88"/>
      <c r="C7" s="13" t="s">
        <v>21</v>
      </c>
      <c r="D7" s="180" t="s">
        <v>294</v>
      </c>
      <c r="E7" s="399">
        <v>195303</v>
      </c>
      <c r="F7" s="400">
        <v>3449.556212</v>
      </c>
      <c r="G7" s="399">
        <v>556260</v>
      </c>
      <c r="H7" s="400">
        <v>9356.2827120000002</v>
      </c>
      <c r="I7" s="399">
        <v>563219</v>
      </c>
      <c r="J7" s="400">
        <v>9811.1377890000003</v>
      </c>
      <c r="K7" s="399">
        <v>69689</v>
      </c>
      <c r="L7" s="400">
        <v>1210.5039730000001</v>
      </c>
    </row>
    <row r="8" spans="1:12" ht="13.35" customHeight="1" x14ac:dyDescent="0.25">
      <c r="B8" s="88"/>
      <c r="C8" s="13" t="s">
        <v>22</v>
      </c>
      <c r="D8" s="180" t="s">
        <v>303</v>
      </c>
      <c r="E8" s="399">
        <v>143397</v>
      </c>
      <c r="F8" s="400">
        <v>3253.1173659999999</v>
      </c>
      <c r="G8" s="399">
        <v>428168</v>
      </c>
      <c r="H8" s="400">
        <v>9355.7981789999994</v>
      </c>
      <c r="I8" s="399">
        <v>433040</v>
      </c>
      <c r="J8" s="400">
        <v>9745.8534980000004</v>
      </c>
      <c r="K8" s="399">
        <v>55554</v>
      </c>
      <c r="L8" s="400">
        <v>1243.342273</v>
      </c>
    </row>
    <row r="9" spans="1:12" ht="13.35" customHeight="1" x14ac:dyDescent="0.25">
      <c r="B9" s="88"/>
      <c r="C9" s="13" t="s">
        <v>23</v>
      </c>
      <c r="D9" s="180" t="s">
        <v>302</v>
      </c>
      <c r="E9" s="399">
        <v>89137</v>
      </c>
      <c r="F9" s="400">
        <v>2448.0754689999999</v>
      </c>
      <c r="G9" s="399">
        <v>356545</v>
      </c>
      <c r="H9" s="400">
        <v>9552.8380550000002</v>
      </c>
      <c r="I9" s="399">
        <v>367474</v>
      </c>
      <c r="J9" s="400">
        <v>10128.864618</v>
      </c>
      <c r="K9" s="399">
        <v>42892</v>
      </c>
      <c r="L9" s="400">
        <v>1176.345538</v>
      </c>
    </row>
    <row r="10" spans="1:12" ht="13.35" customHeight="1" x14ac:dyDescent="0.25">
      <c r="B10" s="88"/>
      <c r="C10" s="13" t="s">
        <v>24</v>
      </c>
      <c r="D10" s="180" t="s">
        <v>304</v>
      </c>
      <c r="E10" s="399">
        <v>56391</v>
      </c>
      <c r="F10" s="400">
        <v>1825.6548479999999</v>
      </c>
      <c r="G10" s="399">
        <v>192835</v>
      </c>
      <c r="H10" s="400">
        <v>6163.4112210000003</v>
      </c>
      <c r="I10" s="399">
        <v>218116</v>
      </c>
      <c r="J10" s="400">
        <v>7091.9706340000002</v>
      </c>
      <c r="K10" s="399">
        <v>34286</v>
      </c>
      <c r="L10" s="400">
        <v>1113.4214320000001</v>
      </c>
    </row>
    <row r="11" spans="1:12" s="37" customFormat="1" ht="13.35" customHeight="1" x14ac:dyDescent="0.25">
      <c r="B11" s="88"/>
      <c r="C11" s="13" t="s">
        <v>25</v>
      </c>
      <c r="D11" s="180" t="s">
        <v>305</v>
      </c>
      <c r="E11" s="399">
        <v>38326</v>
      </c>
      <c r="F11" s="400">
        <v>1431.7839120000001</v>
      </c>
      <c r="G11" s="399">
        <v>103562</v>
      </c>
      <c r="H11" s="400">
        <v>3845.327988</v>
      </c>
      <c r="I11" s="399">
        <v>125718</v>
      </c>
      <c r="J11" s="400">
        <v>4706.1927400000004</v>
      </c>
      <c r="K11" s="399">
        <v>28319</v>
      </c>
      <c r="L11" s="400">
        <v>1058.07834</v>
      </c>
    </row>
    <row r="12" spans="1:12" s="1" customFormat="1" ht="13.35" customHeight="1" x14ac:dyDescent="0.25">
      <c r="B12" s="376"/>
      <c r="C12" s="13" t="s">
        <v>26</v>
      </c>
      <c r="D12" s="180" t="s">
        <v>311</v>
      </c>
      <c r="E12" s="399">
        <v>26113</v>
      </c>
      <c r="F12" s="400">
        <v>1105.9482559999999</v>
      </c>
      <c r="G12" s="399">
        <v>60070</v>
      </c>
      <c r="H12" s="400">
        <v>2539.0631100000001</v>
      </c>
      <c r="I12" s="399">
        <v>75895</v>
      </c>
      <c r="J12" s="400">
        <v>3213.6927620000001</v>
      </c>
      <c r="K12" s="399">
        <v>22494</v>
      </c>
      <c r="L12" s="400">
        <v>953.32563700000003</v>
      </c>
    </row>
    <row r="13" spans="1:12" s="1" customFormat="1" ht="13.35" customHeight="1" x14ac:dyDescent="0.25">
      <c r="B13" s="376"/>
      <c r="C13" s="13" t="s">
        <v>27</v>
      </c>
      <c r="D13" s="180" t="s">
        <v>306</v>
      </c>
      <c r="E13" s="399">
        <v>18529</v>
      </c>
      <c r="F13" s="400">
        <v>877.35916799999995</v>
      </c>
      <c r="G13" s="399">
        <v>37985</v>
      </c>
      <c r="H13" s="400">
        <v>1796.8895680000001</v>
      </c>
      <c r="I13" s="399">
        <v>47079</v>
      </c>
      <c r="J13" s="400">
        <v>2229.4505899999999</v>
      </c>
      <c r="K13" s="399">
        <v>16111</v>
      </c>
      <c r="L13" s="400">
        <v>762.26779199999999</v>
      </c>
    </row>
    <row r="14" spans="1:12" s="1" customFormat="1" ht="13.35" customHeight="1" x14ac:dyDescent="0.25">
      <c r="B14" s="376"/>
      <c r="C14" s="13" t="s">
        <v>28</v>
      </c>
      <c r="D14" s="180" t="s">
        <v>48</v>
      </c>
      <c r="E14" s="399">
        <v>26418</v>
      </c>
      <c r="F14" s="400">
        <v>1438.4946010000001</v>
      </c>
      <c r="G14" s="399">
        <v>45028</v>
      </c>
      <c r="H14" s="400">
        <v>2454.263297</v>
      </c>
      <c r="I14" s="399">
        <v>52296</v>
      </c>
      <c r="J14" s="400">
        <v>2841.9574849999999</v>
      </c>
      <c r="K14" s="399">
        <v>21484</v>
      </c>
      <c r="L14" s="400">
        <v>1172.3613190000001</v>
      </c>
    </row>
    <row r="15" spans="1:12" s="1" customFormat="1" ht="13.35" customHeight="1" x14ac:dyDescent="0.25">
      <c r="B15" s="376"/>
      <c r="C15" s="13" t="s">
        <v>29</v>
      </c>
      <c r="D15" s="180" t="s">
        <v>49</v>
      </c>
      <c r="E15" s="399">
        <v>13209</v>
      </c>
      <c r="F15" s="400">
        <v>851.64705000000004</v>
      </c>
      <c r="G15" s="399">
        <v>23145</v>
      </c>
      <c r="H15" s="400">
        <v>1490.813206</v>
      </c>
      <c r="I15" s="399">
        <v>30367</v>
      </c>
      <c r="J15" s="400">
        <v>1954.861727</v>
      </c>
      <c r="K15" s="399">
        <v>15447</v>
      </c>
      <c r="L15" s="400">
        <v>1005.486438</v>
      </c>
    </row>
    <row r="16" spans="1:12" customFormat="1" ht="13.35" customHeight="1" x14ac:dyDescent="0.25">
      <c r="A16" s="1"/>
      <c r="B16" s="376"/>
      <c r="C16" s="13" t="s">
        <v>30</v>
      </c>
      <c r="D16" s="180" t="s">
        <v>50</v>
      </c>
      <c r="E16" s="399">
        <v>6893</v>
      </c>
      <c r="F16" s="400">
        <v>513.52141300000005</v>
      </c>
      <c r="G16" s="399">
        <v>11298</v>
      </c>
      <c r="H16" s="400">
        <v>840.69400199999995</v>
      </c>
      <c r="I16" s="399">
        <v>14754</v>
      </c>
      <c r="J16" s="400">
        <v>1098.5806259999999</v>
      </c>
      <c r="K16" s="399">
        <v>11134</v>
      </c>
      <c r="L16" s="400">
        <v>830.43243600000005</v>
      </c>
    </row>
    <row r="17" spans="1:13" customFormat="1" ht="13.35" customHeight="1" x14ac:dyDescent="0.25">
      <c r="A17" s="1"/>
      <c r="B17" s="376"/>
      <c r="C17" s="13" t="s">
        <v>31</v>
      </c>
      <c r="D17" s="180" t="s">
        <v>51</v>
      </c>
      <c r="E17" s="399">
        <v>3731</v>
      </c>
      <c r="F17" s="400">
        <v>314.89530300000001</v>
      </c>
      <c r="G17" s="399">
        <v>5818</v>
      </c>
      <c r="H17" s="400">
        <v>491.56476500000002</v>
      </c>
      <c r="I17" s="399">
        <v>7740</v>
      </c>
      <c r="J17" s="400">
        <v>654.13350400000002</v>
      </c>
      <c r="K17" s="399">
        <v>6151</v>
      </c>
      <c r="L17" s="400">
        <v>521.10396200000002</v>
      </c>
    </row>
    <row r="18" spans="1:13" customFormat="1" ht="13.35" customHeight="1" x14ac:dyDescent="0.25">
      <c r="A18" s="1"/>
      <c r="B18" s="376"/>
      <c r="C18" s="13" t="s">
        <v>32</v>
      </c>
      <c r="D18" s="180" t="s">
        <v>52</v>
      </c>
      <c r="E18" s="399">
        <v>2048</v>
      </c>
      <c r="F18" s="400">
        <v>193.82836599999999</v>
      </c>
      <c r="G18" s="399">
        <v>3492</v>
      </c>
      <c r="H18" s="400">
        <v>329.96354600000001</v>
      </c>
      <c r="I18" s="399">
        <v>4158</v>
      </c>
      <c r="J18" s="400">
        <v>393.421176</v>
      </c>
      <c r="K18" s="399">
        <v>3549</v>
      </c>
      <c r="L18" s="400">
        <v>335.46077700000001</v>
      </c>
    </row>
    <row r="19" spans="1:13" customFormat="1" ht="13.35" customHeight="1" x14ac:dyDescent="0.25">
      <c r="A19" s="1"/>
      <c r="B19" s="376"/>
      <c r="C19" s="13" t="s">
        <v>33</v>
      </c>
      <c r="D19" s="180" t="s">
        <v>307</v>
      </c>
      <c r="E19" s="399">
        <v>1868</v>
      </c>
      <c r="F19" s="400">
        <v>202.19347200000001</v>
      </c>
      <c r="G19" s="399">
        <v>2843</v>
      </c>
      <c r="H19" s="400">
        <v>307.837198</v>
      </c>
      <c r="I19" s="399">
        <v>3745</v>
      </c>
      <c r="J19" s="400">
        <v>405.23365799999999</v>
      </c>
      <c r="K19" s="399">
        <v>3283</v>
      </c>
      <c r="L19" s="400">
        <v>355.36998699999998</v>
      </c>
    </row>
    <row r="20" spans="1:13" customFormat="1" ht="13.35" customHeight="1" x14ac:dyDescent="0.25">
      <c r="A20" s="1"/>
      <c r="B20" s="376"/>
      <c r="C20" s="13" t="s">
        <v>34</v>
      </c>
      <c r="D20" s="180" t="s">
        <v>308</v>
      </c>
      <c r="E20" s="399">
        <v>802</v>
      </c>
      <c r="F20" s="400">
        <v>103.20301000000001</v>
      </c>
      <c r="G20" s="399">
        <v>1228</v>
      </c>
      <c r="H20" s="400">
        <v>158.51137900000001</v>
      </c>
      <c r="I20" s="399">
        <v>1383</v>
      </c>
      <c r="J20" s="400">
        <v>177.96954400000001</v>
      </c>
      <c r="K20" s="399">
        <v>1251</v>
      </c>
      <c r="L20" s="400">
        <v>160.69335799999999</v>
      </c>
    </row>
    <row r="21" spans="1:13" customFormat="1" ht="13.35" customHeight="1" x14ac:dyDescent="0.25">
      <c r="A21" s="1"/>
      <c r="B21" s="376"/>
      <c r="C21" s="13" t="s">
        <v>35</v>
      </c>
      <c r="D21" s="180" t="s">
        <v>309</v>
      </c>
      <c r="E21" s="399">
        <v>443</v>
      </c>
      <c r="F21" s="400">
        <v>65.970675999999997</v>
      </c>
      <c r="G21" s="399">
        <v>574</v>
      </c>
      <c r="H21" s="400">
        <v>85.556145000000001</v>
      </c>
      <c r="I21" s="399">
        <v>667</v>
      </c>
      <c r="J21" s="400">
        <v>99.143044000000003</v>
      </c>
      <c r="K21" s="399">
        <v>664</v>
      </c>
      <c r="L21" s="400">
        <v>98.866061999999999</v>
      </c>
    </row>
    <row r="22" spans="1:13" customFormat="1" ht="13.35" customHeight="1" x14ac:dyDescent="0.25">
      <c r="A22" s="1"/>
      <c r="B22" s="376"/>
      <c r="C22" s="13" t="s">
        <v>36</v>
      </c>
      <c r="D22" s="180" t="s">
        <v>310</v>
      </c>
      <c r="E22" s="399">
        <v>249</v>
      </c>
      <c r="F22" s="400">
        <v>42.207889999999999</v>
      </c>
      <c r="G22" s="399">
        <v>320</v>
      </c>
      <c r="H22" s="400">
        <v>53.851163999999997</v>
      </c>
      <c r="I22" s="399">
        <v>362</v>
      </c>
      <c r="J22" s="400">
        <v>61.203423000000001</v>
      </c>
      <c r="K22" s="399">
        <v>334</v>
      </c>
      <c r="L22" s="400">
        <v>56.397384000000002</v>
      </c>
    </row>
    <row r="23" spans="1:13" customFormat="1" ht="13.35" customHeight="1" x14ac:dyDescent="0.25">
      <c r="A23" s="1"/>
      <c r="B23" s="376"/>
      <c r="C23" s="13" t="s">
        <v>37</v>
      </c>
      <c r="D23" s="191" t="s">
        <v>998</v>
      </c>
      <c r="E23" s="399">
        <v>461</v>
      </c>
      <c r="F23" s="400">
        <v>100.225495</v>
      </c>
      <c r="G23" s="399">
        <v>548</v>
      </c>
      <c r="H23" s="400">
        <v>120.630115</v>
      </c>
      <c r="I23" s="399">
        <v>532</v>
      </c>
      <c r="J23" s="400">
        <v>114.996883</v>
      </c>
      <c r="K23" s="399">
        <v>548</v>
      </c>
      <c r="L23" s="400">
        <v>118.51118700000001</v>
      </c>
    </row>
    <row r="24" spans="1:13" customFormat="1" ht="13.35" customHeight="1" x14ac:dyDescent="0.25">
      <c r="A24" s="1"/>
      <c r="B24" s="376"/>
      <c r="C24" s="13" t="s">
        <v>38</v>
      </c>
      <c r="D24" s="191" t="s">
        <v>999</v>
      </c>
      <c r="E24" s="399">
        <v>155</v>
      </c>
      <c r="F24" s="400">
        <v>88.483890000000002</v>
      </c>
      <c r="G24" s="399">
        <v>228</v>
      </c>
      <c r="H24" s="400">
        <v>151.411405</v>
      </c>
      <c r="I24" s="399">
        <v>200</v>
      </c>
      <c r="J24" s="400">
        <v>145.990059</v>
      </c>
      <c r="K24" s="399">
        <v>172</v>
      </c>
      <c r="L24" s="400">
        <v>102.907431</v>
      </c>
    </row>
    <row r="25" spans="1:13" customFormat="1" ht="13.35" customHeight="1" x14ac:dyDescent="0.25">
      <c r="A25" s="1"/>
      <c r="B25" s="462"/>
      <c r="C25" s="340" t="s">
        <v>8</v>
      </c>
      <c r="D25" s="463"/>
      <c r="E25" s="464">
        <f t="shared" ref="E25:L25" si="0">SUM(E4:E24)</f>
        <v>2389505</v>
      </c>
      <c r="F25" s="465">
        <f t="shared" si="0"/>
        <v>28272.017500999995</v>
      </c>
      <c r="G25" s="464">
        <f t="shared" si="0"/>
        <v>3010285</v>
      </c>
      <c r="H25" s="465">
        <f t="shared" si="0"/>
        <v>58163.93045</v>
      </c>
      <c r="I25" s="464">
        <f t="shared" si="0"/>
        <v>3095261</v>
      </c>
      <c r="J25" s="465">
        <f t="shared" si="0"/>
        <v>63921.664334999994</v>
      </c>
      <c r="K25" s="464">
        <f t="shared" si="0"/>
        <v>824281</v>
      </c>
      <c r="L25" s="465">
        <f t="shared" si="0"/>
        <v>15150.108702</v>
      </c>
    </row>
    <row r="26" spans="1:13" s="1" customFormat="1" ht="13.35" customHeight="1" x14ac:dyDescent="0.25">
      <c r="B26" s="390"/>
      <c r="C26" s="390"/>
    </row>
    <row r="27" spans="1:13" s="1" customFormat="1" ht="13.35" customHeight="1" x14ac:dyDescent="0.25">
      <c r="E27" s="105"/>
      <c r="F27" s="105"/>
      <c r="G27" s="105"/>
      <c r="H27" s="105"/>
      <c r="I27" s="105"/>
      <c r="J27" s="105"/>
      <c r="K27" s="105"/>
      <c r="L27" s="105"/>
      <c r="M27" s="105"/>
    </row>
    <row r="28" spans="1:13" customFormat="1" ht="13.35" customHeight="1" x14ac:dyDescent="0.25">
      <c r="A28" s="1"/>
      <c r="G28" s="194" t="s">
        <v>270</v>
      </c>
      <c r="I28" s="1"/>
    </row>
    <row r="29" spans="1:13" customFormat="1" ht="13.35" customHeight="1" x14ac:dyDescent="0.25">
      <c r="A29" s="1"/>
      <c r="I29" s="1"/>
    </row>
  </sheetData>
  <mergeCells count="2">
    <mergeCell ref="C3:D3"/>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31"/>
  <sheetViews>
    <sheetView showGridLines="0" zoomScaleNormal="100" zoomScaleSheetLayoutView="90" workbookViewId="0">
      <selection activeCell="D19" sqref="D19"/>
    </sheetView>
  </sheetViews>
  <sheetFormatPr defaultColWidth="9.109375" defaultRowHeight="13.2" x14ac:dyDescent="0.25"/>
  <cols>
    <col min="1" max="1" width="3.6640625" style="37" customWidth="1"/>
    <col min="2" max="2" width="0.88671875" customWidth="1"/>
    <col min="3" max="3" width="2.6640625" style="2" customWidth="1"/>
    <col min="4" max="4" width="22.33203125" style="2" customWidth="1"/>
    <col min="5" max="6" width="12.6640625" style="2" customWidth="1"/>
    <col min="7" max="7" width="12.6640625" style="11" customWidth="1"/>
    <col min="8" max="12" width="12.6640625" style="6" customWidth="1"/>
    <col min="13" max="16384" width="9.109375" style="9"/>
  </cols>
  <sheetData>
    <row r="1" spans="1:12" s="8" customFormat="1" ht="24.9" customHeight="1" x14ac:dyDescent="0.25">
      <c r="A1" s="50"/>
      <c r="B1" s="1141" t="s">
        <v>404</v>
      </c>
      <c r="C1" s="1141"/>
      <c r="D1" s="1141"/>
      <c r="E1" s="1141"/>
      <c r="F1" s="1141"/>
      <c r="G1" s="1141"/>
      <c r="H1" s="1141"/>
      <c r="I1" s="1141"/>
      <c r="J1" s="1141"/>
      <c r="K1" s="1141"/>
      <c r="L1" s="1141"/>
    </row>
    <row r="2" spans="1:12" s="8" customFormat="1" ht="15" customHeight="1" x14ac:dyDescent="0.25">
      <c r="A2" s="50"/>
      <c r="B2" s="234"/>
      <c r="C2" s="235" t="s">
        <v>162</v>
      </c>
      <c r="D2" s="286"/>
      <c r="E2" s="236" t="s">
        <v>1012</v>
      </c>
      <c r="F2" s="238"/>
      <c r="G2" s="239" t="s">
        <v>1013</v>
      </c>
      <c r="H2" s="238"/>
      <c r="I2" s="239" t="s">
        <v>1014</v>
      </c>
      <c r="J2" s="238"/>
      <c r="K2" s="1124" t="s">
        <v>1015</v>
      </c>
      <c r="L2" s="1077"/>
    </row>
    <row r="3" spans="1:12" ht="24.9" customHeight="1" x14ac:dyDescent="0.2">
      <c r="B3" s="240"/>
      <c r="C3" s="1139" t="s">
        <v>300</v>
      </c>
      <c r="D3" s="1140"/>
      <c r="E3" s="466" t="s">
        <v>17</v>
      </c>
      <c r="F3" s="467" t="s">
        <v>101</v>
      </c>
      <c r="G3" s="466" t="s">
        <v>17</v>
      </c>
      <c r="H3" s="467" t="s">
        <v>101</v>
      </c>
      <c r="I3" s="466" t="s">
        <v>17</v>
      </c>
      <c r="J3" s="467" t="s">
        <v>101</v>
      </c>
      <c r="K3" s="466" t="s">
        <v>17</v>
      </c>
      <c r="L3" s="467" t="s">
        <v>101</v>
      </c>
    </row>
    <row r="4" spans="1:12" ht="13.35" customHeight="1" x14ac:dyDescent="0.25">
      <c r="B4" s="88"/>
      <c r="C4" s="13" t="s">
        <v>18</v>
      </c>
      <c r="D4" s="180" t="s">
        <v>301</v>
      </c>
      <c r="E4" s="399">
        <v>23692</v>
      </c>
      <c r="F4" s="400">
        <v>63.154024999999997</v>
      </c>
      <c r="G4" s="399">
        <v>21028</v>
      </c>
      <c r="H4" s="400">
        <v>56.017695000000003</v>
      </c>
      <c r="I4" s="399">
        <v>19084</v>
      </c>
      <c r="J4" s="400">
        <v>50.799723999999998</v>
      </c>
      <c r="K4" s="399">
        <v>16724</v>
      </c>
      <c r="L4" s="400">
        <v>43.979280000000003</v>
      </c>
    </row>
    <row r="5" spans="1:12" ht="13.35" customHeight="1" x14ac:dyDescent="0.25">
      <c r="B5" s="88"/>
      <c r="C5" s="13" t="s">
        <v>19</v>
      </c>
      <c r="D5" s="180" t="s">
        <v>312</v>
      </c>
      <c r="E5" s="399">
        <v>28053</v>
      </c>
      <c r="F5" s="400">
        <v>212.627971</v>
      </c>
      <c r="G5" s="399">
        <v>23333</v>
      </c>
      <c r="H5" s="400">
        <v>175.82710900000001</v>
      </c>
      <c r="I5" s="399">
        <v>21078</v>
      </c>
      <c r="J5" s="400">
        <v>159.02958100000001</v>
      </c>
      <c r="K5" s="399">
        <v>18255</v>
      </c>
      <c r="L5" s="400">
        <v>137.39923400000001</v>
      </c>
    </row>
    <row r="6" spans="1:12" ht="13.35" customHeight="1" x14ac:dyDescent="0.25">
      <c r="B6" s="88"/>
      <c r="C6" s="13" t="s">
        <v>20</v>
      </c>
      <c r="D6" s="180" t="s">
        <v>313</v>
      </c>
      <c r="E6" s="399">
        <v>32764</v>
      </c>
      <c r="F6" s="400">
        <v>411.23843900000003</v>
      </c>
      <c r="G6" s="399">
        <v>25006</v>
      </c>
      <c r="H6" s="400">
        <v>313.07129099999997</v>
      </c>
      <c r="I6" s="399">
        <v>22915</v>
      </c>
      <c r="J6" s="400">
        <v>285.88941799999998</v>
      </c>
      <c r="K6" s="399">
        <v>19577</v>
      </c>
      <c r="L6" s="400">
        <v>244.17613499999999</v>
      </c>
    </row>
    <row r="7" spans="1:12" ht="13.35" customHeight="1" x14ac:dyDescent="0.25">
      <c r="B7" s="88"/>
      <c r="C7" s="13" t="s">
        <v>21</v>
      </c>
      <c r="D7" s="180" t="s">
        <v>294</v>
      </c>
      <c r="E7" s="399">
        <v>35297</v>
      </c>
      <c r="F7" s="400">
        <v>621.33873600000004</v>
      </c>
      <c r="G7" s="399">
        <v>23731</v>
      </c>
      <c r="H7" s="400">
        <v>417.59860800000001</v>
      </c>
      <c r="I7" s="399">
        <v>21987</v>
      </c>
      <c r="J7" s="400">
        <v>386.794738</v>
      </c>
      <c r="K7" s="399">
        <v>19262</v>
      </c>
      <c r="L7" s="400">
        <v>338.97734200000002</v>
      </c>
    </row>
    <row r="8" spans="1:12" ht="13.35" customHeight="1" x14ac:dyDescent="0.25">
      <c r="B8" s="88"/>
      <c r="C8" s="13" t="s">
        <v>22</v>
      </c>
      <c r="D8" s="180" t="s">
        <v>303</v>
      </c>
      <c r="E8" s="399">
        <v>39660</v>
      </c>
      <c r="F8" s="400">
        <v>901.75182700000005</v>
      </c>
      <c r="G8" s="399">
        <v>25679</v>
      </c>
      <c r="H8" s="400">
        <v>583.48917900000004</v>
      </c>
      <c r="I8" s="399">
        <v>23669</v>
      </c>
      <c r="J8" s="400">
        <v>538.16858200000001</v>
      </c>
      <c r="K8" s="399">
        <v>20600</v>
      </c>
      <c r="L8" s="400">
        <v>468.248356</v>
      </c>
    </row>
    <row r="9" spans="1:12" ht="13.35" customHeight="1" x14ac:dyDescent="0.25">
      <c r="B9" s="88"/>
      <c r="C9" s="13" t="s">
        <v>23</v>
      </c>
      <c r="D9" s="180" t="s">
        <v>302</v>
      </c>
      <c r="E9" s="399">
        <v>38569</v>
      </c>
      <c r="F9" s="400">
        <v>1074.7249879999999</v>
      </c>
      <c r="G9" s="399">
        <v>24605</v>
      </c>
      <c r="H9" s="400">
        <v>683.09939699999995</v>
      </c>
      <c r="I9" s="399">
        <v>22892</v>
      </c>
      <c r="J9" s="400">
        <v>635.09213299999999</v>
      </c>
      <c r="K9" s="399">
        <v>20790</v>
      </c>
      <c r="L9" s="400">
        <v>576.84805900000003</v>
      </c>
    </row>
    <row r="10" spans="1:12" ht="13.35" customHeight="1" x14ac:dyDescent="0.25">
      <c r="B10" s="88"/>
      <c r="C10" s="13" t="s">
        <v>24</v>
      </c>
      <c r="D10" s="180" t="s">
        <v>304</v>
      </c>
      <c r="E10" s="399">
        <v>30525</v>
      </c>
      <c r="F10" s="400">
        <v>995.65018899999995</v>
      </c>
      <c r="G10" s="399">
        <v>21322</v>
      </c>
      <c r="H10" s="400">
        <v>693.882204</v>
      </c>
      <c r="I10" s="399">
        <v>20261</v>
      </c>
      <c r="J10" s="400">
        <v>659.06997100000001</v>
      </c>
      <c r="K10" s="399">
        <v>18524</v>
      </c>
      <c r="L10" s="400">
        <v>602.69723799999997</v>
      </c>
    </row>
    <row r="11" spans="1:12" s="37" customFormat="1" ht="13.35" customHeight="1" x14ac:dyDescent="0.25">
      <c r="B11" s="88"/>
      <c r="C11" s="13" t="s">
        <v>25</v>
      </c>
      <c r="D11" s="180" t="s">
        <v>305</v>
      </c>
      <c r="E11" s="399">
        <v>34532</v>
      </c>
      <c r="F11" s="400">
        <v>1284.993804</v>
      </c>
      <c r="G11" s="399">
        <v>24597</v>
      </c>
      <c r="H11" s="400">
        <v>918.50567000000001</v>
      </c>
      <c r="I11" s="399">
        <v>23273</v>
      </c>
      <c r="J11" s="400">
        <v>869.05689900000004</v>
      </c>
      <c r="K11" s="399">
        <v>21056</v>
      </c>
      <c r="L11" s="400">
        <v>786.81309799999997</v>
      </c>
    </row>
    <row r="12" spans="1:12" s="1" customFormat="1" ht="13.35" customHeight="1" x14ac:dyDescent="0.25">
      <c r="B12" s="376"/>
      <c r="C12" s="13" t="s">
        <v>26</v>
      </c>
      <c r="D12" s="180" t="s">
        <v>311</v>
      </c>
      <c r="E12" s="399">
        <v>30563</v>
      </c>
      <c r="F12" s="400">
        <v>1297.5007350000001</v>
      </c>
      <c r="G12" s="399">
        <v>22038</v>
      </c>
      <c r="H12" s="400">
        <v>936.907419</v>
      </c>
      <c r="I12" s="399">
        <v>20226</v>
      </c>
      <c r="J12" s="400">
        <v>859.69880499999999</v>
      </c>
      <c r="K12" s="399">
        <v>18362</v>
      </c>
      <c r="L12" s="400">
        <v>780.40661999999998</v>
      </c>
    </row>
    <row r="13" spans="1:12" s="1" customFormat="1" ht="13.35" customHeight="1" x14ac:dyDescent="0.25">
      <c r="B13" s="376"/>
      <c r="C13" s="13" t="s">
        <v>27</v>
      </c>
      <c r="D13" s="180" t="s">
        <v>306</v>
      </c>
      <c r="E13" s="399">
        <v>27688</v>
      </c>
      <c r="F13" s="400">
        <v>1318.591743</v>
      </c>
      <c r="G13" s="399">
        <v>21802</v>
      </c>
      <c r="H13" s="400">
        <v>1037.80115</v>
      </c>
      <c r="I13" s="399">
        <v>20881</v>
      </c>
      <c r="J13" s="400">
        <v>993.724244</v>
      </c>
      <c r="K13" s="399">
        <v>19598</v>
      </c>
      <c r="L13" s="400">
        <v>932.57365700000003</v>
      </c>
    </row>
    <row r="14" spans="1:12" s="1" customFormat="1" ht="13.35" customHeight="1" x14ac:dyDescent="0.25">
      <c r="B14" s="376"/>
      <c r="C14" s="13" t="s">
        <v>28</v>
      </c>
      <c r="D14" s="180" t="s">
        <v>48</v>
      </c>
      <c r="E14" s="399">
        <v>50222</v>
      </c>
      <c r="F14" s="400">
        <v>2764.2388860000001</v>
      </c>
      <c r="G14" s="399">
        <v>39527</v>
      </c>
      <c r="H14" s="400">
        <v>2186.4825689999998</v>
      </c>
      <c r="I14" s="399">
        <v>37879</v>
      </c>
      <c r="J14" s="400">
        <v>2095.927025</v>
      </c>
      <c r="K14" s="399">
        <v>35689</v>
      </c>
      <c r="L14" s="400">
        <v>1975.648596</v>
      </c>
    </row>
    <row r="15" spans="1:12" s="1" customFormat="1" ht="13.35" customHeight="1" x14ac:dyDescent="0.25">
      <c r="B15" s="376"/>
      <c r="C15" s="13" t="s">
        <v>29</v>
      </c>
      <c r="D15" s="180" t="s">
        <v>49</v>
      </c>
      <c r="E15" s="399">
        <v>34862</v>
      </c>
      <c r="F15" s="400">
        <v>2259.5673550000001</v>
      </c>
      <c r="G15" s="399">
        <v>29796</v>
      </c>
      <c r="H15" s="400">
        <v>1933.8412060000001</v>
      </c>
      <c r="I15" s="399">
        <v>30273</v>
      </c>
      <c r="J15" s="400">
        <v>1966.168144</v>
      </c>
      <c r="K15" s="399">
        <v>29187</v>
      </c>
      <c r="L15" s="400">
        <v>1896.363319</v>
      </c>
    </row>
    <row r="16" spans="1:12" customFormat="1" ht="13.35" customHeight="1" x14ac:dyDescent="0.25">
      <c r="A16" s="1"/>
      <c r="B16" s="376"/>
      <c r="C16" s="13" t="s">
        <v>30</v>
      </c>
      <c r="D16" s="180" t="s">
        <v>50</v>
      </c>
      <c r="E16" s="399">
        <v>27926</v>
      </c>
      <c r="F16" s="400">
        <v>2086.996995</v>
      </c>
      <c r="G16" s="399">
        <v>25301</v>
      </c>
      <c r="H16" s="400">
        <v>1890.953902</v>
      </c>
      <c r="I16" s="399">
        <v>25900</v>
      </c>
      <c r="J16" s="400">
        <v>1935.285412</v>
      </c>
      <c r="K16" s="399">
        <v>26276</v>
      </c>
      <c r="L16" s="400">
        <v>1964.271471</v>
      </c>
    </row>
    <row r="17" spans="1:13" customFormat="1" ht="13.35" customHeight="1" x14ac:dyDescent="0.25">
      <c r="A17" s="1"/>
      <c r="B17" s="376"/>
      <c r="C17" s="13" t="s">
        <v>31</v>
      </c>
      <c r="D17" s="180" t="s">
        <v>51</v>
      </c>
      <c r="E17" s="399">
        <v>18305</v>
      </c>
      <c r="F17" s="400">
        <v>1553.782449</v>
      </c>
      <c r="G17" s="399">
        <v>18611</v>
      </c>
      <c r="H17" s="400">
        <v>1578.8567190000001</v>
      </c>
      <c r="I17" s="399">
        <v>19515</v>
      </c>
      <c r="J17" s="400">
        <v>1656.273007</v>
      </c>
      <c r="K17" s="399">
        <v>20137</v>
      </c>
      <c r="L17" s="400">
        <v>1709.356941</v>
      </c>
    </row>
    <row r="18" spans="1:13" customFormat="1" ht="13.35" customHeight="1" x14ac:dyDescent="0.25">
      <c r="A18" s="1"/>
      <c r="B18" s="376"/>
      <c r="C18" s="13" t="s">
        <v>32</v>
      </c>
      <c r="D18" s="180" t="s">
        <v>52</v>
      </c>
      <c r="E18" s="399">
        <v>13228</v>
      </c>
      <c r="F18" s="400">
        <v>1255.1515690000001</v>
      </c>
      <c r="G18" s="399">
        <v>13870</v>
      </c>
      <c r="H18" s="400">
        <v>1315.3829069999999</v>
      </c>
      <c r="I18" s="399">
        <v>13806</v>
      </c>
      <c r="J18" s="400">
        <v>1309.4648669999999</v>
      </c>
      <c r="K18" s="399">
        <v>15414</v>
      </c>
      <c r="L18" s="400">
        <v>1461.726107</v>
      </c>
    </row>
    <row r="19" spans="1:13" customFormat="1" ht="13.35" customHeight="1" x14ac:dyDescent="0.25">
      <c r="A19" s="1"/>
      <c r="B19" s="376"/>
      <c r="C19" s="13" t="s">
        <v>33</v>
      </c>
      <c r="D19" s="180" t="s">
        <v>307</v>
      </c>
      <c r="E19" s="399">
        <v>16142</v>
      </c>
      <c r="F19" s="400">
        <v>1758.9930240000001</v>
      </c>
      <c r="G19" s="399">
        <v>17082</v>
      </c>
      <c r="H19" s="400">
        <v>1864.641163</v>
      </c>
      <c r="I19" s="399">
        <v>16976</v>
      </c>
      <c r="J19" s="400">
        <v>1852.337663</v>
      </c>
      <c r="K19" s="399">
        <v>19883</v>
      </c>
      <c r="L19" s="400">
        <v>2173.078512</v>
      </c>
    </row>
    <row r="20" spans="1:13" customFormat="1" ht="13.35" customHeight="1" x14ac:dyDescent="0.25">
      <c r="A20" s="1"/>
      <c r="B20" s="376"/>
      <c r="C20" s="13" t="s">
        <v>34</v>
      </c>
      <c r="D20" s="180" t="s">
        <v>308</v>
      </c>
      <c r="E20" s="399">
        <v>6883</v>
      </c>
      <c r="F20" s="400">
        <v>885.94745599999999</v>
      </c>
      <c r="G20" s="399">
        <v>7546</v>
      </c>
      <c r="H20" s="400">
        <v>971.23750900000005</v>
      </c>
      <c r="I20" s="399">
        <v>7661</v>
      </c>
      <c r="J20" s="400">
        <v>986.05389200000002</v>
      </c>
      <c r="K20" s="399">
        <v>9865</v>
      </c>
      <c r="L20" s="400">
        <v>1270.372464</v>
      </c>
    </row>
    <row r="21" spans="1:13" customFormat="1" ht="13.35" customHeight="1" x14ac:dyDescent="0.25">
      <c r="A21" s="1"/>
      <c r="B21" s="376"/>
      <c r="C21" s="13" t="s">
        <v>35</v>
      </c>
      <c r="D21" s="180" t="s">
        <v>309</v>
      </c>
      <c r="E21" s="399">
        <v>3027</v>
      </c>
      <c r="F21" s="400">
        <v>449.132406</v>
      </c>
      <c r="G21" s="399">
        <v>3358</v>
      </c>
      <c r="H21" s="400">
        <v>499.08773400000001</v>
      </c>
      <c r="I21" s="399">
        <v>3377</v>
      </c>
      <c r="J21" s="400">
        <v>501.89793700000001</v>
      </c>
      <c r="K21" s="399">
        <v>4691</v>
      </c>
      <c r="L21" s="400">
        <v>697.75803399999995</v>
      </c>
    </row>
    <row r="22" spans="1:13" customFormat="1" ht="13.35" customHeight="1" x14ac:dyDescent="0.25">
      <c r="A22" s="1"/>
      <c r="B22" s="376"/>
      <c r="C22" s="13" t="s">
        <v>36</v>
      </c>
      <c r="D22" s="180" t="s">
        <v>310</v>
      </c>
      <c r="E22" s="399">
        <v>1234</v>
      </c>
      <c r="F22" s="400">
        <v>208.421199</v>
      </c>
      <c r="G22" s="399">
        <v>1503</v>
      </c>
      <c r="H22" s="400">
        <v>253.50225900000001</v>
      </c>
      <c r="I22" s="399">
        <v>1505</v>
      </c>
      <c r="J22" s="400">
        <v>254.087335</v>
      </c>
      <c r="K22" s="399">
        <v>2200</v>
      </c>
      <c r="L22" s="400">
        <v>371.56823300000002</v>
      </c>
    </row>
    <row r="23" spans="1:13" customFormat="1" ht="13.35" customHeight="1" x14ac:dyDescent="0.25">
      <c r="A23" s="1"/>
      <c r="B23" s="376"/>
      <c r="C23" s="13" t="s">
        <v>37</v>
      </c>
      <c r="D23" s="191" t="s">
        <v>998</v>
      </c>
      <c r="E23" s="399">
        <v>1087</v>
      </c>
      <c r="F23" s="400">
        <v>225.107754</v>
      </c>
      <c r="G23" s="399">
        <v>1235</v>
      </c>
      <c r="H23" s="400">
        <v>254.02686</v>
      </c>
      <c r="I23" s="399">
        <v>1277</v>
      </c>
      <c r="J23" s="400">
        <v>263.98281400000002</v>
      </c>
      <c r="K23" s="399">
        <v>1945</v>
      </c>
      <c r="L23" s="400">
        <v>402.80007899999998</v>
      </c>
    </row>
    <row r="24" spans="1:13" customFormat="1" ht="13.35" customHeight="1" x14ac:dyDescent="0.25">
      <c r="A24" s="1"/>
      <c r="B24" s="376"/>
      <c r="C24" s="13" t="s">
        <v>38</v>
      </c>
      <c r="D24" s="191" t="s">
        <v>999</v>
      </c>
      <c r="E24" s="399">
        <v>43</v>
      </c>
      <c r="F24" s="400">
        <v>14.485647999999999</v>
      </c>
      <c r="G24" s="399">
        <v>66</v>
      </c>
      <c r="H24" s="400">
        <v>22.800021000000001</v>
      </c>
      <c r="I24" s="399">
        <v>70</v>
      </c>
      <c r="J24" s="400">
        <v>24.332635</v>
      </c>
      <c r="K24" s="399">
        <v>88</v>
      </c>
      <c r="L24" s="400">
        <v>30.004964000000001</v>
      </c>
    </row>
    <row r="25" spans="1:13" customFormat="1" ht="13.35" customHeight="1" x14ac:dyDescent="0.25">
      <c r="A25" s="1"/>
      <c r="B25" s="462"/>
      <c r="C25" s="340" t="s">
        <v>8</v>
      </c>
      <c r="D25" s="463"/>
      <c r="E25" s="464">
        <f t="shared" ref="E25:L25" si="0">SUM(E4:E24)</f>
        <v>494302</v>
      </c>
      <c r="F25" s="465">
        <f t="shared" si="0"/>
        <v>21643.397198000006</v>
      </c>
      <c r="G25" s="464">
        <f t="shared" si="0"/>
        <v>391036</v>
      </c>
      <c r="H25" s="465">
        <f t="shared" si="0"/>
        <v>18587.012570999999</v>
      </c>
      <c r="I25" s="464">
        <f t="shared" si="0"/>
        <v>374505</v>
      </c>
      <c r="J25" s="465">
        <f t="shared" si="0"/>
        <v>18283.134826000001</v>
      </c>
      <c r="K25" s="464">
        <f t="shared" si="0"/>
        <v>358123</v>
      </c>
      <c r="L25" s="465">
        <f t="shared" si="0"/>
        <v>18865.067739000002</v>
      </c>
    </row>
    <row r="26" spans="1:13" customFormat="1" ht="13.35" customHeight="1" x14ac:dyDescent="0.25">
      <c r="A26" s="1"/>
      <c r="B26" s="390"/>
      <c r="C26" s="390"/>
      <c r="D26" s="1"/>
      <c r="E26" s="1"/>
      <c r="F26" s="1"/>
      <c r="G26" s="1"/>
      <c r="H26" s="1"/>
      <c r="I26" s="1"/>
      <c r="J26" s="1"/>
      <c r="K26" s="1"/>
      <c r="L26" s="1"/>
      <c r="M26" s="1"/>
    </row>
    <row r="27" spans="1:13" customFormat="1" ht="13.35" customHeight="1" x14ac:dyDescent="0.25">
      <c r="A27" s="1"/>
      <c r="B27" s="1"/>
      <c r="C27" s="1"/>
      <c r="D27" s="1"/>
      <c r="E27" s="1"/>
      <c r="F27" s="1"/>
      <c r="G27" s="1"/>
      <c r="H27" s="1"/>
      <c r="I27" s="1"/>
      <c r="J27" s="1"/>
      <c r="K27" s="1"/>
      <c r="L27" s="1"/>
      <c r="M27" s="1"/>
    </row>
    <row r="28" spans="1:13" s="1" customFormat="1" ht="13.35" customHeight="1" x14ac:dyDescent="0.25">
      <c r="B28"/>
      <c r="C28"/>
      <c r="D28"/>
      <c r="E28"/>
      <c r="F28"/>
      <c r="G28" s="194" t="s">
        <v>270</v>
      </c>
      <c r="H28"/>
      <c r="J28"/>
      <c r="K28"/>
      <c r="L28"/>
      <c r="M28"/>
    </row>
    <row r="29" spans="1:13" s="1" customFormat="1" ht="13.35" customHeight="1" x14ac:dyDescent="0.25">
      <c r="B29"/>
      <c r="C29"/>
      <c r="D29"/>
      <c r="E29"/>
      <c r="F29"/>
      <c r="G29"/>
      <c r="H29"/>
      <c r="J29"/>
      <c r="K29"/>
      <c r="L29"/>
      <c r="M29"/>
    </row>
    <row r="30" spans="1:13" customFormat="1" ht="13.35" customHeight="1" x14ac:dyDescent="0.25">
      <c r="A30" s="1"/>
      <c r="C30" s="2"/>
      <c r="D30" s="2"/>
      <c r="E30" s="2"/>
      <c r="F30" s="2"/>
      <c r="G30" s="11"/>
      <c r="H30" s="6"/>
      <c r="I30" s="6"/>
      <c r="J30" s="6"/>
      <c r="K30" s="6"/>
      <c r="L30" s="6"/>
      <c r="M30" s="9"/>
    </row>
    <row r="31" spans="1:13" customFormat="1" ht="13.35" customHeight="1" x14ac:dyDescent="0.25">
      <c r="A31" s="1"/>
      <c r="C31" s="2"/>
      <c r="D31" s="2"/>
      <c r="E31" s="2"/>
      <c r="F31" s="2"/>
      <c r="G31" s="11"/>
      <c r="H31" s="6"/>
      <c r="I31" s="6"/>
      <c r="J31" s="6"/>
      <c r="K31" s="6"/>
      <c r="L31" s="6"/>
      <c r="M31" s="9"/>
    </row>
  </sheetData>
  <mergeCells count="3">
    <mergeCell ref="C3:D3"/>
    <mergeCell ref="B1:L1"/>
    <mergeCell ref="K2:L2"/>
  </mergeCells>
  <hyperlinks>
    <hyperlink ref="G28" location="CONTENTS!A1" display="BACK TO CONTENTS"/>
  </hyperlinks>
  <pageMargins left="0.98425196850393704" right="0.98425196850393704" top="0.98425196850393704" bottom="0.98425196850393704" header="0.51181102362204722" footer="0.51181102362204722"/>
  <pageSetup paperSize="9" scale="99" orientation="landscape"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38"/>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5" width="9.6640625" style="627" customWidth="1"/>
    <col min="16" max="16384" width="9.109375" style="761"/>
  </cols>
  <sheetData>
    <row r="1" spans="2:18" s="749" customFormat="1" ht="15" customHeight="1" x14ac:dyDescent="0.25">
      <c r="B1" s="745" t="s">
        <v>992</v>
      </c>
      <c r="C1" s="746"/>
      <c r="D1" s="746"/>
      <c r="E1" s="747"/>
      <c r="F1" s="747"/>
      <c r="G1" s="747"/>
      <c r="H1" s="747"/>
      <c r="I1" s="747"/>
      <c r="J1" s="747"/>
      <c r="K1" s="747"/>
      <c r="L1" s="747"/>
      <c r="M1" s="747"/>
      <c r="N1" s="747"/>
      <c r="O1" s="747"/>
      <c r="P1" s="748"/>
    </row>
    <row r="2" spans="2:18" s="754" customFormat="1" ht="15" customHeight="1" x14ac:dyDescent="0.25">
      <c r="B2" s="750"/>
      <c r="C2" s="1079" t="s">
        <v>162</v>
      </c>
      <c r="D2" s="1079"/>
      <c r="E2" s="1080"/>
      <c r="F2" s="808">
        <v>2004</v>
      </c>
      <c r="G2" s="809">
        <v>2005</v>
      </c>
      <c r="H2" s="809">
        <v>2006</v>
      </c>
      <c r="I2" s="809">
        <v>2007</v>
      </c>
      <c r="J2" s="809">
        <v>2008</v>
      </c>
      <c r="K2" s="809">
        <v>2009</v>
      </c>
      <c r="L2" s="809">
        <v>2010</v>
      </c>
      <c r="M2" s="809">
        <v>2011</v>
      </c>
      <c r="N2" s="809">
        <v>2012</v>
      </c>
      <c r="O2" s="810">
        <v>2013</v>
      </c>
      <c r="Q2" s="755"/>
    </row>
    <row r="3" spans="2:18" ht="20.399999999999999" x14ac:dyDescent="0.2">
      <c r="B3" s="756"/>
      <c r="C3" s="1081" t="s">
        <v>87</v>
      </c>
      <c r="D3" s="1082"/>
      <c r="E3" s="757" t="s">
        <v>17</v>
      </c>
      <c r="F3" s="811" t="s">
        <v>991</v>
      </c>
      <c r="G3" s="757" t="s">
        <v>991</v>
      </c>
      <c r="H3" s="757" t="s">
        <v>991</v>
      </c>
      <c r="I3" s="757" t="s">
        <v>991</v>
      </c>
      <c r="J3" s="757" t="s">
        <v>991</v>
      </c>
      <c r="K3" s="757" t="s">
        <v>991</v>
      </c>
      <c r="L3" s="757" t="s">
        <v>991</v>
      </c>
      <c r="M3" s="757" t="s">
        <v>991</v>
      </c>
      <c r="N3" s="757" t="s">
        <v>991</v>
      </c>
      <c r="O3" s="812" t="s">
        <v>991</v>
      </c>
      <c r="Q3" s="101"/>
      <c r="R3" s="762"/>
    </row>
    <row r="4" spans="2:18" ht="13.35" customHeight="1" x14ac:dyDescent="0.2">
      <c r="B4" s="763"/>
      <c r="C4" s="764" t="s">
        <v>18</v>
      </c>
      <c r="D4" s="765" t="s">
        <v>43</v>
      </c>
      <c r="E4" s="766">
        <v>20115</v>
      </c>
      <c r="F4" s="767">
        <v>-3850.4193220000002</v>
      </c>
      <c r="G4" s="768">
        <v>-3534.811862</v>
      </c>
      <c r="H4" s="768">
        <v>-3033.4593150000001</v>
      </c>
      <c r="I4" s="768">
        <v>-2729.0855099999999</v>
      </c>
      <c r="J4" s="768">
        <v>-2538.0475350000002</v>
      </c>
      <c r="K4" s="768">
        <v>-2335.1109000000001</v>
      </c>
      <c r="L4" s="768">
        <v>-2373.9692279999999</v>
      </c>
      <c r="M4" s="768">
        <v>-2724.6529580000001</v>
      </c>
      <c r="N4" s="768">
        <v>-2734.4931160000001</v>
      </c>
      <c r="O4" s="770">
        <v>-2209.0905779999998</v>
      </c>
    </row>
    <row r="5" spans="2:18" s="777" customFormat="1" ht="13.35" customHeight="1" x14ac:dyDescent="0.2">
      <c r="B5" s="763"/>
      <c r="C5" s="764" t="s">
        <v>19</v>
      </c>
      <c r="D5" s="771" t="s">
        <v>125</v>
      </c>
      <c r="E5" s="772">
        <v>45938</v>
      </c>
      <c r="F5" s="773">
        <v>0</v>
      </c>
      <c r="G5" s="774">
        <v>1652.8610550000001</v>
      </c>
      <c r="H5" s="774">
        <v>3017.067129</v>
      </c>
      <c r="I5" s="774">
        <v>4304.7812690000001</v>
      </c>
      <c r="J5" s="774">
        <v>5765.4469310000004</v>
      </c>
      <c r="K5" s="774">
        <v>6863.6355270000004</v>
      </c>
      <c r="L5" s="774">
        <v>7560.5394249999999</v>
      </c>
      <c r="M5" s="774">
        <v>8581.1980939999994</v>
      </c>
      <c r="N5" s="774">
        <v>9639.2379760000003</v>
      </c>
      <c r="O5" s="776">
        <v>11370.622841</v>
      </c>
      <c r="Q5" s="101"/>
    </row>
    <row r="6" spans="2:18" ht="13.35" customHeight="1" x14ac:dyDescent="0.2">
      <c r="B6" s="763"/>
      <c r="C6" s="764" t="s">
        <v>20</v>
      </c>
      <c r="D6" s="765" t="s">
        <v>44</v>
      </c>
      <c r="E6" s="772">
        <v>43203</v>
      </c>
      <c r="F6" s="773">
        <v>469.54545999999999</v>
      </c>
      <c r="G6" s="774">
        <v>1766.1231150000001</v>
      </c>
      <c r="H6" s="774">
        <v>2491.4519369999998</v>
      </c>
      <c r="I6" s="774">
        <v>3336.5587399999999</v>
      </c>
      <c r="J6" s="774">
        <v>4298.6327160000001</v>
      </c>
      <c r="K6" s="774">
        <v>5137.7241020000001</v>
      </c>
      <c r="L6" s="774">
        <v>5617.15182</v>
      </c>
      <c r="M6" s="774">
        <v>6449.1803470000004</v>
      </c>
      <c r="N6" s="774">
        <v>7305.1268959999998</v>
      </c>
      <c r="O6" s="776">
        <v>8622.7174479999994</v>
      </c>
      <c r="Q6" s="101"/>
    </row>
    <row r="7" spans="2:18" ht="13.35" customHeight="1" x14ac:dyDescent="0.2">
      <c r="B7" s="763"/>
      <c r="C7" s="764" t="s">
        <v>21</v>
      </c>
      <c r="D7" s="765" t="s">
        <v>45</v>
      </c>
      <c r="E7" s="772">
        <v>44595</v>
      </c>
      <c r="F7" s="773">
        <v>1167.7921180000001</v>
      </c>
      <c r="G7" s="774">
        <v>2018.622652</v>
      </c>
      <c r="H7" s="774">
        <v>2654.0965449999999</v>
      </c>
      <c r="I7" s="774">
        <v>3347.4173500000002</v>
      </c>
      <c r="J7" s="774">
        <v>4157.711405</v>
      </c>
      <c r="K7" s="774">
        <v>4971.6379770000003</v>
      </c>
      <c r="L7" s="774">
        <v>5496.8702329999996</v>
      </c>
      <c r="M7" s="774">
        <v>6182.2962369999996</v>
      </c>
      <c r="N7" s="774">
        <v>6893.7129800000002</v>
      </c>
      <c r="O7" s="776">
        <v>8127.4525960000001</v>
      </c>
      <c r="Q7" s="778"/>
    </row>
    <row r="8" spans="2:18" ht="13.35" customHeight="1" x14ac:dyDescent="0.2">
      <c r="B8" s="763"/>
      <c r="C8" s="764" t="s">
        <v>22</v>
      </c>
      <c r="D8" s="765" t="s">
        <v>46</v>
      </c>
      <c r="E8" s="772">
        <v>46975</v>
      </c>
      <c r="F8" s="773">
        <v>1650.7520669999999</v>
      </c>
      <c r="G8" s="774">
        <v>2429.0336349999998</v>
      </c>
      <c r="H8" s="774">
        <v>3026.2789269999998</v>
      </c>
      <c r="I8" s="774">
        <v>3708.9738590000002</v>
      </c>
      <c r="J8" s="774">
        <v>4580.312833</v>
      </c>
      <c r="K8" s="774">
        <v>5352.6342130000003</v>
      </c>
      <c r="L8" s="774">
        <v>5803.3649820000001</v>
      </c>
      <c r="M8" s="774">
        <v>6598.9572150000004</v>
      </c>
      <c r="N8" s="774">
        <v>7365.6787510000004</v>
      </c>
      <c r="O8" s="776">
        <v>8721.4202189999996</v>
      </c>
    </row>
    <row r="9" spans="2:18" ht="13.35" customHeight="1" x14ac:dyDescent="0.2">
      <c r="B9" s="763"/>
      <c r="C9" s="764" t="s">
        <v>23</v>
      </c>
      <c r="D9" s="765" t="s">
        <v>47</v>
      </c>
      <c r="E9" s="772">
        <v>54037</v>
      </c>
      <c r="F9" s="773">
        <v>2443.5884679999999</v>
      </c>
      <c r="G9" s="774">
        <v>3300.961229</v>
      </c>
      <c r="H9" s="774">
        <v>4010.7637030000001</v>
      </c>
      <c r="I9" s="774">
        <v>4850.6324350000004</v>
      </c>
      <c r="J9" s="774">
        <v>5864.6478109999998</v>
      </c>
      <c r="K9" s="774">
        <v>6787.1885780000002</v>
      </c>
      <c r="L9" s="774">
        <v>7351.1400279999998</v>
      </c>
      <c r="M9" s="774">
        <v>8293.7159229999997</v>
      </c>
      <c r="N9" s="774">
        <v>9243.1294070000004</v>
      </c>
      <c r="O9" s="776">
        <v>10938.741137000001</v>
      </c>
    </row>
    <row r="10" spans="2:18" s="777" customFormat="1" ht="13.35" customHeight="1" x14ac:dyDescent="0.2">
      <c r="B10" s="763"/>
      <c r="C10" s="764" t="s">
        <v>24</v>
      </c>
      <c r="D10" s="765" t="s">
        <v>48</v>
      </c>
      <c r="E10" s="772">
        <v>69461</v>
      </c>
      <c r="F10" s="773">
        <v>3849.1008200000001</v>
      </c>
      <c r="G10" s="774">
        <v>4868.8271800000002</v>
      </c>
      <c r="H10" s="774">
        <v>5808.7590899999996</v>
      </c>
      <c r="I10" s="774">
        <v>6849.3350700000001</v>
      </c>
      <c r="J10" s="774">
        <v>8188.2296230000002</v>
      </c>
      <c r="K10" s="774">
        <v>9509.0642690000004</v>
      </c>
      <c r="L10" s="774">
        <v>10236.719399</v>
      </c>
      <c r="M10" s="774">
        <v>11473.855197999999</v>
      </c>
      <c r="N10" s="774">
        <v>12725.193044</v>
      </c>
      <c r="O10" s="776">
        <v>14904.985936999999</v>
      </c>
    </row>
    <row r="11" spans="2:18" s="780" customFormat="1" ht="13.35" customHeight="1" x14ac:dyDescent="0.25">
      <c r="B11" s="779"/>
      <c r="C11" s="764" t="s">
        <v>25</v>
      </c>
      <c r="D11" s="765" t="s">
        <v>49</v>
      </c>
      <c r="E11" s="772">
        <v>124171</v>
      </c>
      <c r="F11" s="773">
        <v>8115.93271</v>
      </c>
      <c r="G11" s="774">
        <v>9698.6856040000002</v>
      </c>
      <c r="H11" s="774">
        <v>11239.600367999999</v>
      </c>
      <c r="I11" s="774">
        <v>12835.436351</v>
      </c>
      <c r="J11" s="774">
        <v>15218.21637</v>
      </c>
      <c r="K11" s="774">
        <v>17707.75085</v>
      </c>
      <c r="L11" s="774">
        <v>19380.494756</v>
      </c>
      <c r="M11" s="774">
        <v>21643.996072999998</v>
      </c>
      <c r="N11" s="774">
        <v>23953.253594999998</v>
      </c>
      <c r="O11" s="776">
        <v>27998.160672999998</v>
      </c>
    </row>
    <row r="12" spans="2:18" s="780" customFormat="1" ht="13.35" customHeight="1" x14ac:dyDescent="0.25">
      <c r="B12" s="779"/>
      <c r="C12" s="764" t="s">
        <v>26</v>
      </c>
      <c r="D12" s="765" t="s">
        <v>50</v>
      </c>
      <c r="E12" s="772">
        <v>130112</v>
      </c>
      <c r="F12" s="773">
        <v>9763.5076160000008</v>
      </c>
      <c r="G12" s="774">
        <v>11391.461716</v>
      </c>
      <c r="H12" s="774">
        <v>13028.965829000001</v>
      </c>
      <c r="I12" s="774">
        <v>14823.764273999999</v>
      </c>
      <c r="J12" s="774">
        <v>17341.483887999999</v>
      </c>
      <c r="K12" s="774">
        <v>20093.093885999999</v>
      </c>
      <c r="L12" s="774">
        <v>21756.805573000001</v>
      </c>
      <c r="M12" s="774">
        <v>24294.214653999999</v>
      </c>
      <c r="N12" s="774">
        <v>26791.1299</v>
      </c>
      <c r="O12" s="776">
        <v>31114.956409999999</v>
      </c>
    </row>
    <row r="13" spans="2:18" s="780" customFormat="1" ht="13.35" customHeight="1" x14ac:dyDescent="0.25">
      <c r="B13" s="779"/>
      <c r="C13" s="764" t="s">
        <v>27</v>
      </c>
      <c r="D13" s="765" t="s">
        <v>51</v>
      </c>
      <c r="E13" s="772">
        <v>152591</v>
      </c>
      <c r="F13" s="773">
        <v>12950.642617</v>
      </c>
      <c r="G13" s="774">
        <v>14769.099006</v>
      </c>
      <c r="H13" s="774">
        <v>16709.372518</v>
      </c>
      <c r="I13" s="774">
        <v>18659.662311</v>
      </c>
      <c r="J13" s="774">
        <v>21582.074243999999</v>
      </c>
      <c r="K13" s="774">
        <v>24896.017005000002</v>
      </c>
      <c r="L13" s="774">
        <v>27202.595648999999</v>
      </c>
      <c r="M13" s="774">
        <v>30410.625065</v>
      </c>
      <c r="N13" s="774">
        <v>33472.420504000002</v>
      </c>
      <c r="O13" s="776">
        <v>38763.835072000002</v>
      </c>
    </row>
    <row r="14" spans="2:18" s="780" customFormat="1" ht="13.35" customHeight="1" x14ac:dyDescent="0.25">
      <c r="B14" s="779"/>
      <c r="C14" s="764" t="s">
        <v>28</v>
      </c>
      <c r="D14" s="765" t="s">
        <v>52</v>
      </c>
      <c r="E14" s="772">
        <v>135443</v>
      </c>
      <c r="F14" s="773">
        <v>12846.787356000001</v>
      </c>
      <c r="G14" s="774">
        <v>14544.394233000001</v>
      </c>
      <c r="H14" s="774">
        <v>16387.028406000001</v>
      </c>
      <c r="I14" s="774">
        <v>18295.14919</v>
      </c>
      <c r="J14" s="774">
        <v>21099.115152999999</v>
      </c>
      <c r="K14" s="774">
        <v>24237.493844000001</v>
      </c>
      <c r="L14" s="774">
        <v>26250.793719000001</v>
      </c>
      <c r="M14" s="774">
        <v>29272.424733</v>
      </c>
      <c r="N14" s="774">
        <v>32194.685935000001</v>
      </c>
      <c r="O14" s="776">
        <v>37023.410467000002</v>
      </c>
    </row>
    <row r="15" spans="2:18" s="207" customFormat="1" ht="13.35" customHeight="1" x14ac:dyDescent="0.25">
      <c r="B15" s="779"/>
      <c r="C15" s="764" t="s">
        <v>29</v>
      </c>
      <c r="D15" s="765" t="s">
        <v>53</v>
      </c>
      <c r="E15" s="772">
        <v>121970</v>
      </c>
      <c r="F15" s="773">
        <v>12786.551459</v>
      </c>
      <c r="G15" s="774">
        <v>14435.164489999999</v>
      </c>
      <c r="H15" s="774">
        <v>16143.235697</v>
      </c>
      <c r="I15" s="774">
        <v>18016.742129999999</v>
      </c>
      <c r="J15" s="774">
        <v>20672.306235</v>
      </c>
      <c r="K15" s="774">
        <v>23603.364287</v>
      </c>
      <c r="L15" s="774">
        <v>25488.861351</v>
      </c>
      <c r="M15" s="774">
        <v>28315.674505999999</v>
      </c>
      <c r="N15" s="774">
        <v>31019.502703999999</v>
      </c>
      <c r="O15" s="776">
        <v>35626.575063999997</v>
      </c>
    </row>
    <row r="16" spans="2:18" s="207" customFormat="1" ht="13.35" customHeight="1" x14ac:dyDescent="0.25">
      <c r="B16" s="779"/>
      <c r="C16" s="764" t="s">
        <v>30</v>
      </c>
      <c r="D16" s="765" t="s">
        <v>54</v>
      </c>
      <c r="E16" s="772">
        <v>94541</v>
      </c>
      <c r="F16" s="773">
        <v>10852.011884</v>
      </c>
      <c r="G16" s="774">
        <v>12262.157283</v>
      </c>
      <c r="H16" s="774">
        <v>13662.945584999999</v>
      </c>
      <c r="I16" s="774">
        <v>15334.408919</v>
      </c>
      <c r="J16" s="774">
        <v>17718.427285000002</v>
      </c>
      <c r="K16" s="774">
        <v>20257.950623000001</v>
      </c>
      <c r="L16" s="774">
        <v>21705.668952</v>
      </c>
      <c r="M16" s="774">
        <v>24011.672748000001</v>
      </c>
      <c r="N16" s="774">
        <v>26258.705707000001</v>
      </c>
      <c r="O16" s="776">
        <v>29874.006712999999</v>
      </c>
    </row>
    <row r="17" spans="2:15" s="207" customFormat="1" ht="13.35" customHeight="1" x14ac:dyDescent="0.25">
      <c r="B17" s="779"/>
      <c r="C17" s="764" t="s">
        <v>31</v>
      </c>
      <c r="D17" s="765" t="s">
        <v>55</v>
      </c>
      <c r="E17" s="772">
        <v>76484</v>
      </c>
      <c r="F17" s="773">
        <v>9547.3608550000008</v>
      </c>
      <c r="G17" s="774">
        <v>10755.524472999999</v>
      </c>
      <c r="H17" s="774">
        <v>11984.415724</v>
      </c>
      <c r="I17" s="774">
        <v>13516.628038999999</v>
      </c>
      <c r="J17" s="774">
        <v>15523.702984</v>
      </c>
      <c r="K17" s="774">
        <v>17754.730759999999</v>
      </c>
      <c r="L17" s="774">
        <v>18847.457563</v>
      </c>
      <c r="M17" s="774">
        <v>20955.445569</v>
      </c>
      <c r="N17" s="774">
        <v>22902.48474</v>
      </c>
      <c r="O17" s="776">
        <v>25861.832431999999</v>
      </c>
    </row>
    <row r="18" spans="2:15" s="207" customFormat="1" ht="13.35" customHeight="1" x14ac:dyDescent="0.25">
      <c r="B18" s="779"/>
      <c r="C18" s="764" t="s">
        <v>32</v>
      </c>
      <c r="D18" s="765" t="s">
        <v>56</v>
      </c>
      <c r="E18" s="772">
        <v>62402</v>
      </c>
      <c r="F18" s="773">
        <v>8411.7173550000007</v>
      </c>
      <c r="G18" s="774">
        <v>9474.8452820000002</v>
      </c>
      <c r="H18" s="774">
        <v>10559.543380999999</v>
      </c>
      <c r="I18" s="774">
        <v>11849.121996</v>
      </c>
      <c r="J18" s="774">
        <v>13712.616442</v>
      </c>
      <c r="K18" s="774">
        <v>15529.954691000001</v>
      </c>
      <c r="L18" s="774">
        <v>16439.215903</v>
      </c>
      <c r="M18" s="774">
        <v>18259.387817999999</v>
      </c>
      <c r="N18" s="774">
        <v>19928.847308</v>
      </c>
      <c r="O18" s="776">
        <v>22511.220692999999</v>
      </c>
    </row>
    <row r="19" spans="2:15" s="207" customFormat="1" ht="13.35" customHeight="1" x14ac:dyDescent="0.25">
      <c r="B19" s="779"/>
      <c r="C19" s="764" t="s">
        <v>33</v>
      </c>
      <c r="D19" s="765" t="s">
        <v>57</v>
      </c>
      <c r="E19" s="772">
        <v>49342</v>
      </c>
      <c r="F19" s="773">
        <v>7146.5244130000001</v>
      </c>
      <c r="G19" s="774">
        <v>8063.6437340000002</v>
      </c>
      <c r="H19" s="774">
        <v>8998.9733749999996</v>
      </c>
      <c r="I19" s="774">
        <v>10181.551723</v>
      </c>
      <c r="J19" s="774">
        <v>11796.634051000001</v>
      </c>
      <c r="K19" s="774">
        <v>13273.304587000001</v>
      </c>
      <c r="L19" s="774">
        <v>13857.687634</v>
      </c>
      <c r="M19" s="774">
        <v>15375.361851</v>
      </c>
      <c r="N19" s="774">
        <v>16758.995274000001</v>
      </c>
      <c r="O19" s="776">
        <v>18928.207347</v>
      </c>
    </row>
    <row r="20" spans="2:15" s="207" customFormat="1" ht="13.35" customHeight="1" x14ac:dyDescent="0.25">
      <c r="B20" s="779"/>
      <c r="C20" s="764" t="s">
        <v>34</v>
      </c>
      <c r="D20" s="765" t="s">
        <v>58</v>
      </c>
      <c r="E20" s="772">
        <v>166700</v>
      </c>
      <c r="F20" s="773">
        <v>28708.778225999999</v>
      </c>
      <c r="G20" s="774">
        <v>32390.237655000001</v>
      </c>
      <c r="H20" s="774">
        <v>36181.687385999998</v>
      </c>
      <c r="I20" s="774">
        <v>41161.564266000001</v>
      </c>
      <c r="J20" s="774">
        <v>47534.940140999999</v>
      </c>
      <c r="K20" s="774">
        <v>53382.708285000001</v>
      </c>
      <c r="L20" s="774">
        <v>55516.582215000002</v>
      </c>
      <c r="M20" s="774">
        <v>61425.931764000001</v>
      </c>
      <c r="N20" s="774">
        <v>66698.942211000001</v>
      </c>
      <c r="O20" s="776">
        <v>74743.336481000006</v>
      </c>
    </row>
    <row r="21" spans="2:15" s="207" customFormat="1" ht="13.35" customHeight="1" x14ac:dyDescent="0.25">
      <c r="B21" s="779"/>
      <c r="C21" s="764" t="s">
        <v>35</v>
      </c>
      <c r="D21" s="765" t="s">
        <v>59</v>
      </c>
      <c r="E21" s="772">
        <v>138703</v>
      </c>
      <c r="F21" s="773">
        <v>33445.405834999998</v>
      </c>
      <c r="G21" s="774">
        <v>37243.903705999997</v>
      </c>
      <c r="H21" s="774">
        <v>41562.761694000001</v>
      </c>
      <c r="I21" s="774">
        <v>47496.007587</v>
      </c>
      <c r="J21" s="774">
        <v>54611.468247999997</v>
      </c>
      <c r="K21" s="774">
        <v>60864.612659999999</v>
      </c>
      <c r="L21" s="774">
        <v>62804.078196000002</v>
      </c>
      <c r="M21" s="774">
        <v>69119.291874000002</v>
      </c>
      <c r="N21" s="774">
        <v>74734.047307999994</v>
      </c>
      <c r="O21" s="776">
        <v>83212.597624999995</v>
      </c>
    </row>
    <row r="22" spans="2:15" s="207" customFormat="1" ht="13.35" customHeight="1" x14ac:dyDescent="0.25">
      <c r="B22" s="779"/>
      <c r="C22" s="764" t="s">
        <v>36</v>
      </c>
      <c r="D22" s="765" t="s">
        <v>60</v>
      </c>
      <c r="E22" s="772">
        <v>51928</v>
      </c>
      <c r="F22" s="773">
        <v>17777.312499</v>
      </c>
      <c r="G22" s="774">
        <v>19393.179935</v>
      </c>
      <c r="H22" s="774">
        <v>21846.475890000002</v>
      </c>
      <c r="I22" s="774">
        <v>25011.161564000002</v>
      </c>
      <c r="J22" s="774">
        <v>28709.625891</v>
      </c>
      <c r="K22" s="774">
        <v>31722.340488999998</v>
      </c>
      <c r="L22" s="774">
        <v>32541.890116999999</v>
      </c>
      <c r="M22" s="774">
        <v>35787.356934000003</v>
      </c>
      <c r="N22" s="774">
        <v>38491.402323000002</v>
      </c>
      <c r="O22" s="776">
        <v>42488.626023999997</v>
      </c>
    </row>
    <row r="23" spans="2:15" s="207" customFormat="1" ht="13.35" customHeight="1" x14ac:dyDescent="0.25">
      <c r="B23" s="779"/>
      <c r="C23" s="764" t="s">
        <v>37</v>
      </c>
      <c r="D23" s="765" t="s">
        <v>61</v>
      </c>
      <c r="E23" s="772">
        <v>22411</v>
      </c>
      <c r="F23" s="773">
        <v>9945.2368580000002</v>
      </c>
      <c r="G23" s="774">
        <v>10661.833513</v>
      </c>
      <c r="H23" s="774">
        <v>12156.694425</v>
      </c>
      <c r="I23" s="774">
        <v>14125.29795</v>
      </c>
      <c r="J23" s="774">
        <v>16355.945408</v>
      </c>
      <c r="K23" s="774">
        <v>17523.123564000001</v>
      </c>
      <c r="L23" s="774">
        <v>17728.11132</v>
      </c>
      <c r="M23" s="774">
        <v>19429.216259000001</v>
      </c>
      <c r="N23" s="774">
        <v>20937.984875999999</v>
      </c>
      <c r="O23" s="776">
        <v>23126.237998000001</v>
      </c>
    </row>
    <row r="24" spans="2:15" s="207" customFormat="1" ht="13.35" customHeight="1" x14ac:dyDescent="0.25">
      <c r="B24" s="779"/>
      <c r="C24" s="764" t="s">
        <v>38</v>
      </c>
      <c r="D24" s="765" t="s">
        <v>62</v>
      </c>
      <c r="E24" s="772">
        <v>19957</v>
      </c>
      <c r="F24" s="773">
        <v>11949.479649000001</v>
      </c>
      <c r="G24" s="774">
        <v>12539.399409</v>
      </c>
      <c r="H24" s="774">
        <v>14499.837245999999</v>
      </c>
      <c r="I24" s="774">
        <v>17077.664520999999</v>
      </c>
      <c r="J24" s="774">
        <v>19719.713044</v>
      </c>
      <c r="K24" s="774">
        <v>20947.131356999998</v>
      </c>
      <c r="L24" s="774">
        <v>20705.728691</v>
      </c>
      <c r="M24" s="774">
        <v>22620.366606</v>
      </c>
      <c r="N24" s="774">
        <v>24475.836394999998</v>
      </c>
      <c r="O24" s="776">
        <v>27305.387103000001</v>
      </c>
    </row>
    <row r="25" spans="2:15" s="207" customFormat="1" ht="13.35" customHeight="1" x14ac:dyDescent="0.25">
      <c r="B25" s="779"/>
      <c r="C25" s="764" t="s">
        <v>39</v>
      </c>
      <c r="D25" s="765" t="s">
        <v>63</v>
      </c>
      <c r="E25" s="772">
        <v>6316</v>
      </c>
      <c r="F25" s="773">
        <v>5404.6293580000001</v>
      </c>
      <c r="G25" s="774">
        <v>5601.1069900000002</v>
      </c>
      <c r="H25" s="774">
        <v>6558.3669650000002</v>
      </c>
      <c r="I25" s="774">
        <v>7800.8952090000002</v>
      </c>
      <c r="J25" s="774">
        <v>9211.4868289999995</v>
      </c>
      <c r="K25" s="774">
        <v>9436.3193310000006</v>
      </c>
      <c r="L25" s="774">
        <v>9138.2685579999998</v>
      </c>
      <c r="M25" s="774">
        <v>9693.9279239999996</v>
      </c>
      <c r="N25" s="774">
        <v>10645.061131</v>
      </c>
      <c r="O25" s="776">
        <v>12224.808509</v>
      </c>
    </row>
    <row r="26" spans="2:15" s="207" customFormat="1" ht="13.35" customHeight="1" x14ac:dyDescent="0.25">
      <c r="B26" s="779"/>
      <c r="C26" s="764" t="s">
        <v>40</v>
      </c>
      <c r="D26" s="765" t="s">
        <v>64</v>
      </c>
      <c r="E26" s="772">
        <v>5670</v>
      </c>
      <c r="F26" s="773">
        <v>7494.1259769999997</v>
      </c>
      <c r="G26" s="774">
        <v>7709.8681850000003</v>
      </c>
      <c r="H26" s="774">
        <v>9138.4181420000004</v>
      </c>
      <c r="I26" s="774">
        <v>10848.934080999999</v>
      </c>
      <c r="J26" s="774">
        <v>13010.601413</v>
      </c>
      <c r="K26" s="774">
        <v>12258.638357</v>
      </c>
      <c r="L26" s="774">
        <v>11871.497593</v>
      </c>
      <c r="M26" s="774">
        <v>12560.076037999999</v>
      </c>
      <c r="N26" s="774">
        <v>13551.680697</v>
      </c>
      <c r="O26" s="776">
        <v>15426.472543</v>
      </c>
    </row>
    <row r="27" spans="2:15" s="207" customFormat="1" ht="13.35" customHeight="1" x14ac:dyDescent="0.25">
      <c r="B27" s="779"/>
      <c r="C27" s="764" t="s">
        <v>41</v>
      </c>
      <c r="D27" s="765" t="s">
        <v>65</v>
      </c>
      <c r="E27" s="772">
        <v>1257</v>
      </c>
      <c r="F27" s="773">
        <v>3501.1722420000001</v>
      </c>
      <c r="G27" s="774">
        <v>3494.8216929999999</v>
      </c>
      <c r="H27" s="774">
        <v>4080.0129830000001</v>
      </c>
      <c r="I27" s="774">
        <v>4812.6124689999997</v>
      </c>
      <c r="J27" s="774">
        <v>6162.8634339999999</v>
      </c>
      <c r="K27" s="774">
        <v>5298.0018380000001</v>
      </c>
      <c r="L27" s="774">
        <v>4823.7798469999998</v>
      </c>
      <c r="M27" s="774">
        <v>4979.9700249999996</v>
      </c>
      <c r="N27" s="774">
        <v>5539.5541640000001</v>
      </c>
      <c r="O27" s="776">
        <v>6132.5009049999999</v>
      </c>
    </row>
    <row r="28" spans="2:15" s="207" customFormat="1" ht="13.35" customHeight="1" x14ac:dyDescent="0.25">
      <c r="B28" s="781"/>
      <c r="C28" s="782" t="s">
        <v>42</v>
      </c>
      <c r="D28" s="783" t="s">
        <v>66</v>
      </c>
      <c r="E28" s="784">
        <v>166</v>
      </c>
      <c r="F28" s="785">
        <v>1269.4271819999999</v>
      </c>
      <c r="G28" s="786">
        <v>1021.17661</v>
      </c>
      <c r="H28" s="786">
        <v>1381.7319669999999</v>
      </c>
      <c r="I28" s="786">
        <v>1531.708666</v>
      </c>
      <c r="J28" s="786">
        <v>1914.330252</v>
      </c>
      <c r="K28" s="786">
        <v>1350.9814120000001</v>
      </c>
      <c r="L28" s="786">
        <v>1191.712923</v>
      </c>
      <c r="M28" s="786">
        <v>1199.41525</v>
      </c>
      <c r="N28" s="786">
        <v>1327.5629630000001</v>
      </c>
      <c r="O28" s="788">
        <v>1947.049344</v>
      </c>
    </row>
    <row r="29" spans="2:15" s="207" customFormat="1" ht="13.35" customHeight="1" x14ac:dyDescent="0.25">
      <c r="B29" s="781"/>
      <c r="C29" s="789" t="s">
        <v>8</v>
      </c>
      <c r="D29" s="790"/>
      <c r="E29" s="791">
        <f t="shared" ref="E29" si="0">SUM(E4:E28)</f>
        <v>1684488</v>
      </c>
      <c r="F29" s="792">
        <f>SUM(F4:F28)</f>
        <v>217646.96370199998</v>
      </c>
      <c r="G29" s="793">
        <f>SUM(G4:G28)</f>
        <v>247952.12052099995</v>
      </c>
      <c r="H29" s="793">
        <f t="shared" ref="H29:O29" si="1">SUM(H4:H28)</f>
        <v>284095.02559699997</v>
      </c>
      <c r="I29" s="793">
        <f t="shared" si="1"/>
        <v>327046.92445899989</v>
      </c>
      <c r="J29" s="793">
        <f t="shared" si="1"/>
        <v>382212.48509600002</v>
      </c>
      <c r="K29" s="793">
        <f t="shared" si="1"/>
        <v>426424.29159200005</v>
      </c>
      <c r="L29" s="793">
        <f t="shared" si="1"/>
        <v>446943.04721900006</v>
      </c>
      <c r="M29" s="793">
        <f t="shared" si="1"/>
        <v>494208.90574700001</v>
      </c>
      <c r="N29" s="793">
        <f t="shared" si="1"/>
        <v>540119.68367299996</v>
      </c>
      <c r="O29" s="794">
        <f t="shared" si="1"/>
        <v>614786.07100300002</v>
      </c>
    </row>
    <row r="30" spans="2:15" s="207" customFormat="1" ht="13.35" customHeight="1" x14ac:dyDescent="0.25">
      <c r="B30" s="779"/>
      <c r="C30" s="764"/>
      <c r="D30" s="765" t="s">
        <v>203</v>
      </c>
      <c r="E30" s="795">
        <f t="shared" ref="E30:O30" si="2">SUM(E4:E5)</f>
        <v>66053</v>
      </c>
      <c r="F30" s="796">
        <f t="shared" si="2"/>
        <v>-3850.4193220000002</v>
      </c>
      <c r="G30" s="795">
        <f t="shared" si="2"/>
        <v>-1881.9508069999999</v>
      </c>
      <c r="H30" s="795">
        <f t="shared" si="2"/>
        <v>-16.392186000000038</v>
      </c>
      <c r="I30" s="795">
        <f t="shared" si="2"/>
        <v>1575.6957590000002</v>
      </c>
      <c r="J30" s="795">
        <f t="shared" si="2"/>
        <v>3227.3993960000003</v>
      </c>
      <c r="K30" s="795">
        <f t="shared" si="2"/>
        <v>4528.5246270000007</v>
      </c>
      <c r="L30" s="795">
        <f t="shared" si="2"/>
        <v>5186.570197</v>
      </c>
      <c r="M30" s="795">
        <f t="shared" si="2"/>
        <v>5856.5451359999988</v>
      </c>
      <c r="N30" s="795">
        <f t="shared" si="2"/>
        <v>6904.7448600000007</v>
      </c>
      <c r="O30" s="797">
        <f t="shared" si="2"/>
        <v>9161.532263000001</v>
      </c>
    </row>
    <row r="31" spans="2:15" s="207" customFormat="1" ht="13.35" customHeight="1" x14ac:dyDescent="0.25">
      <c r="B31" s="779"/>
      <c r="C31" s="764"/>
      <c r="D31" s="765" t="s">
        <v>204</v>
      </c>
      <c r="E31" s="795">
        <f t="shared" ref="E31:O31" si="3">SUM(E6:E10)</f>
        <v>258271</v>
      </c>
      <c r="F31" s="796">
        <f t="shared" si="3"/>
        <v>9580.7789329999996</v>
      </c>
      <c r="G31" s="795">
        <f t="shared" si="3"/>
        <v>14383.567811000001</v>
      </c>
      <c r="H31" s="795">
        <f t="shared" si="3"/>
        <v>17991.350202000001</v>
      </c>
      <c r="I31" s="795">
        <f t="shared" si="3"/>
        <v>22092.917454000002</v>
      </c>
      <c r="J31" s="795">
        <f t="shared" si="3"/>
        <v>27089.534388</v>
      </c>
      <c r="K31" s="795">
        <f t="shared" si="3"/>
        <v>31758.249139</v>
      </c>
      <c r="L31" s="795">
        <f t="shared" si="3"/>
        <v>34505.246462000003</v>
      </c>
      <c r="M31" s="795">
        <f t="shared" si="3"/>
        <v>38998.004919999999</v>
      </c>
      <c r="N31" s="795">
        <f t="shared" si="3"/>
        <v>43532.841077999998</v>
      </c>
      <c r="O31" s="797">
        <f t="shared" si="3"/>
        <v>51315.317336999993</v>
      </c>
    </row>
    <row r="32" spans="2:15" s="207" customFormat="1" ht="13.35" customHeight="1" x14ac:dyDescent="0.25">
      <c r="B32" s="779"/>
      <c r="C32" s="764"/>
      <c r="D32" s="765" t="s">
        <v>205</v>
      </c>
      <c r="E32" s="795">
        <f t="shared" ref="E32:O32" si="4">SUM(E11:E16)</f>
        <v>758828</v>
      </c>
      <c r="F32" s="796">
        <f t="shared" si="4"/>
        <v>67315.433642000004</v>
      </c>
      <c r="G32" s="795">
        <f t="shared" si="4"/>
        <v>77100.962331999996</v>
      </c>
      <c r="H32" s="795">
        <f t="shared" si="4"/>
        <v>87171.148402999985</v>
      </c>
      <c r="I32" s="795">
        <f t="shared" si="4"/>
        <v>97965.163174999994</v>
      </c>
      <c r="J32" s="795">
        <f t="shared" si="4"/>
        <v>113631.623175</v>
      </c>
      <c r="K32" s="795">
        <f t="shared" si="4"/>
        <v>130795.670495</v>
      </c>
      <c r="L32" s="795">
        <f t="shared" si="4"/>
        <v>141785.22</v>
      </c>
      <c r="M32" s="795">
        <f t="shared" si="4"/>
        <v>157948.60777900001</v>
      </c>
      <c r="N32" s="795">
        <f t="shared" si="4"/>
        <v>173689.69834499998</v>
      </c>
      <c r="O32" s="797">
        <f t="shared" si="4"/>
        <v>200400.94439900003</v>
      </c>
    </row>
    <row r="33" spans="2:15" s="207" customFormat="1" ht="13.35" customHeight="1" x14ac:dyDescent="0.25">
      <c r="B33" s="779"/>
      <c r="C33" s="764"/>
      <c r="D33" s="765" t="s">
        <v>277</v>
      </c>
      <c r="E33" s="795">
        <f>SUM(E17:E23)</f>
        <v>567970</v>
      </c>
      <c r="F33" s="796">
        <f t="shared" ref="F33:O33" si="5">SUM(F17:F23)</f>
        <v>114982.33604099999</v>
      </c>
      <c r="G33" s="795">
        <f t="shared" si="5"/>
        <v>127983.16829799999</v>
      </c>
      <c r="H33" s="795">
        <f t="shared" si="5"/>
        <v>143290.551875</v>
      </c>
      <c r="I33" s="795">
        <f t="shared" si="5"/>
        <v>163341.333125</v>
      </c>
      <c r="J33" s="795">
        <f t="shared" si="5"/>
        <v>188244.93316499999</v>
      </c>
      <c r="K33" s="795">
        <f t="shared" si="5"/>
        <v>210050.77503599998</v>
      </c>
      <c r="L33" s="795">
        <f t="shared" si="5"/>
        <v>217735.022948</v>
      </c>
      <c r="M33" s="795">
        <f t="shared" si="5"/>
        <v>240351.992069</v>
      </c>
      <c r="N33" s="795">
        <f t="shared" si="5"/>
        <v>260452.70404000001</v>
      </c>
      <c r="O33" s="797">
        <f t="shared" si="5"/>
        <v>290872.05859999999</v>
      </c>
    </row>
    <row r="34" spans="2:15" s="207" customFormat="1" ht="13.35" customHeight="1" x14ac:dyDescent="0.25">
      <c r="B34" s="781"/>
      <c r="C34" s="782"/>
      <c r="D34" s="783" t="s">
        <v>278</v>
      </c>
      <c r="E34" s="798">
        <f>SUM(E24:E28)</f>
        <v>33366</v>
      </c>
      <c r="F34" s="799">
        <f t="shared" ref="F34:O34" si="6">SUM(F24:F28)</f>
        <v>29618.834407999999</v>
      </c>
      <c r="G34" s="798">
        <f t="shared" si="6"/>
        <v>30366.372886999994</v>
      </c>
      <c r="H34" s="798">
        <f t="shared" si="6"/>
        <v>35658.367302999999</v>
      </c>
      <c r="I34" s="798">
        <f t="shared" si="6"/>
        <v>42071.814945999999</v>
      </c>
      <c r="J34" s="798">
        <f t="shared" si="6"/>
        <v>50018.994972</v>
      </c>
      <c r="K34" s="798">
        <f t="shared" si="6"/>
        <v>49291.072294999998</v>
      </c>
      <c r="L34" s="798">
        <f t="shared" si="6"/>
        <v>47730.987611999997</v>
      </c>
      <c r="M34" s="798">
        <f t="shared" si="6"/>
        <v>51053.755842999999</v>
      </c>
      <c r="N34" s="798">
        <f t="shared" si="6"/>
        <v>55539.695350000002</v>
      </c>
      <c r="O34" s="801">
        <f t="shared" si="6"/>
        <v>63036.218404000007</v>
      </c>
    </row>
    <row r="35" spans="2:15" s="207" customFormat="1" ht="13.35" customHeight="1" x14ac:dyDescent="0.25">
      <c r="B35" s="781"/>
      <c r="C35" s="789" t="s">
        <v>8</v>
      </c>
      <c r="D35" s="790"/>
      <c r="E35" s="791">
        <f t="shared" ref="E35:O35" si="7">SUM(E30:E34)</f>
        <v>1684488</v>
      </c>
      <c r="F35" s="802">
        <f t="shared" si="7"/>
        <v>217646.96370199998</v>
      </c>
      <c r="G35" s="791">
        <f t="shared" si="7"/>
        <v>247952.12052099998</v>
      </c>
      <c r="H35" s="791">
        <f t="shared" si="7"/>
        <v>284095.02559699997</v>
      </c>
      <c r="I35" s="791">
        <f t="shared" si="7"/>
        <v>327046.924459</v>
      </c>
      <c r="J35" s="791">
        <f t="shared" si="7"/>
        <v>382212.48509600002</v>
      </c>
      <c r="K35" s="791">
        <f t="shared" si="7"/>
        <v>426424.29159199999</v>
      </c>
      <c r="L35" s="791">
        <f t="shared" si="7"/>
        <v>446943.04721899994</v>
      </c>
      <c r="M35" s="791">
        <f t="shared" si="7"/>
        <v>494208.90574700001</v>
      </c>
      <c r="N35" s="791">
        <f t="shared" si="7"/>
        <v>540119.68367300008</v>
      </c>
      <c r="O35" s="804">
        <f t="shared" si="7"/>
        <v>614786.07100300002</v>
      </c>
    </row>
    <row r="36" spans="2:15" s="207" customFormat="1" ht="13.35" customHeight="1" x14ac:dyDescent="0.25">
      <c r="B36" s="780"/>
      <c r="C36" s="805"/>
      <c r="D36" s="780"/>
      <c r="E36" s="780"/>
      <c r="F36" s="780"/>
      <c r="G36" s="780"/>
      <c r="H36" s="780"/>
      <c r="I36" s="780"/>
      <c r="J36" s="780"/>
      <c r="K36" s="780"/>
      <c r="L36" s="780"/>
      <c r="M36" s="780"/>
      <c r="N36" s="780"/>
      <c r="O36" s="780"/>
    </row>
    <row r="37" spans="2:15" s="207" customFormat="1" ht="13.35" customHeight="1" x14ac:dyDescent="0.25"/>
    <row r="38" spans="2:15" customFormat="1" ht="13.35" customHeight="1" x14ac:dyDescent="0.25">
      <c r="I38" s="194" t="s">
        <v>270</v>
      </c>
    </row>
  </sheetData>
  <mergeCells count="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30:O34" formulaRange="1"/>
  </ignoredError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3"/>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5" width="9.6640625" style="627" customWidth="1"/>
    <col min="16" max="16384" width="9.109375" style="761"/>
  </cols>
  <sheetData>
    <row r="1" spans="2:18" s="749" customFormat="1" ht="15" customHeight="1" x14ac:dyDescent="0.25">
      <c r="B1" s="745" t="s">
        <v>990</v>
      </c>
      <c r="C1" s="746"/>
      <c r="D1" s="746"/>
      <c r="E1" s="747"/>
      <c r="F1" s="747"/>
      <c r="G1" s="747"/>
      <c r="H1" s="747"/>
      <c r="I1" s="747"/>
      <c r="J1" s="747"/>
      <c r="K1" s="747"/>
      <c r="L1" s="747"/>
      <c r="M1" s="747"/>
      <c r="N1" s="747"/>
      <c r="O1" s="747"/>
      <c r="P1" s="748"/>
    </row>
    <row r="2" spans="2:18" s="754" customFormat="1" ht="15" customHeight="1" x14ac:dyDescent="0.25">
      <c r="B2" s="1078"/>
      <c r="C2" s="1079"/>
      <c r="D2" s="1079"/>
      <c r="E2" s="1080"/>
      <c r="F2" s="1142" t="s">
        <v>162</v>
      </c>
      <c r="G2" s="1143"/>
      <c r="H2" s="1143"/>
      <c r="I2" s="1143"/>
      <c r="J2" s="1143"/>
      <c r="K2" s="1143"/>
      <c r="L2" s="1143"/>
      <c r="M2" s="1143"/>
      <c r="N2" s="1143"/>
      <c r="O2" s="1144"/>
      <c r="Q2" s="755"/>
    </row>
    <row r="3" spans="2:18" ht="20.399999999999999" customHeight="1" x14ac:dyDescent="0.2">
      <c r="B3" s="756"/>
      <c r="C3" s="1118" t="s">
        <v>182</v>
      </c>
      <c r="D3" s="1063"/>
      <c r="E3" s="757" t="s">
        <v>17</v>
      </c>
      <c r="F3" s="893">
        <v>2004</v>
      </c>
      <c r="G3" s="894">
        <v>2005</v>
      </c>
      <c r="H3" s="894">
        <v>2006</v>
      </c>
      <c r="I3" s="894">
        <v>2007</v>
      </c>
      <c r="J3" s="894">
        <v>2008</v>
      </c>
      <c r="K3" s="894">
        <v>2009</v>
      </c>
      <c r="L3" s="894">
        <v>2010</v>
      </c>
      <c r="M3" s="894">
        <v>2011</v>
      </c>
      <c r="N3" s="894">
        <v>2012</v>
      </c>
      <c r="O3" s="895">
        <v>2013</v>
      </c>
      <c r="Q3" s="101"/>
      <c r="R3" s="762"/>
    </row>
    <row r="4" spans="2:18" ht="13.35" customHeight="1" x14ac:dyDescent="0.2">
      <c r="B4" s="763"/>
      <c r="C4" s="764" t="s">
        <v>18</v>
      </c>
      <c r="D4" s="765" t="s">
        <v>43</v>
      </c>
      <c r="E4" s="813">
        <f>+A2.8.1!E4/A2.8.1!E$29</f>
        <v>1.1941313918531923E-2</v>
      </c>
      <c r="F4" s="814">
        <f>+A2.8.1!F4/A2.8.1!F$29</f>
        <v>-1.7691123535598482E-2</v>
      </c>
      <c r="G4" s="815">
        <f>+A2.8.1!G4/A2.8.1!G$29</f>
        <v>-1.4256025939897636E-2</v>
      </c>
      <c r="H4" s="815">
        <f>+A2.8.1!H4/A2.8.1!H$29</f>
        <v>-1.0677622068973084E-2</v>
      </c>
      <c r="I4" s="815">
        <f>+A2.8.1!I4/A2.8.1!I$29</f>
        <v>-8.3446297943772004E-3</v>
      </c>
      <c r="J4" s="815">
        <f>+A2.8.1!J4/A2.8.1!J$29</f>
        <v>-6.6404098085977512E-3</v>
      </c>
      <c r="K4" s="815">
        <f>+A2.8.1!K4/A2.8.1!K$29</f>
        <v>-5.4760269197661445E-3</v>
      </c>
      <c r="L4" s="815">
        <f>+A2.8.1!L4/A2.8.1!L$29</f>
        <v>-5.3115698807073416E-3</v>
      </c>
      <c r="M4" s="815">
        <f>+A2.8.1!M4/A2.8.1!M$29</f>
        <v>-5.5131603787707331E-3</v>
      </c>
      <c r="N4" s="815">
        <f>+A2.8.1!N4/A2.8.1!N$29</f>
        <v>-5.0627540499996312E-3</v>
      </c>
      <c r="O4" s="769">
        <f>+A2.8.1!O4/A2.8.1!O$29</f>
        <v>-3.5932671252553801E-3</v>
      </c>
    </row>
    <row r="5" spans="2:18" s="777" customFormat="1" ht="13.35" customHeight="1" x14ac:dyDescent="0.2">
      <c r="B5" s="763"/>
      <c r="C5" s="764" t="s">
        <v>19</v>
      </c>
      <c r="D5" s="771" t="s">
        <v>125</v>
      </c>
      <c r="E5" s="816">
        <f>+A2.8.1!E5/A2.8.1!E$29</f>
        <v>2.7271194570694476E-2</v>
      </c>
      <c r="F5" s="817">
        <f>+A2.8.1!F5/A2.8.1!F$29</f>
        <v>0</v>
      </c>
      <c r="G5" s="818">
        <f>+A2.8.1!G5/A2.8.1!G$29</f>
        <v>6.6660492821234551E-3</v>
      </c>
      <c r="H5" s="818">
        <f>+A2.8.1!H5/A2.8.1!H$29</f>
        <v>1.061992241032699E-2</v>
      </c>
      <c r="I5" s="818">
        <f>+A2.8.1!I5/A2.8.1!I$29</f>
        <v>1.3162579883975234E-2</v>
      </c>
      <c r="J5" s="818">
        <f>+A2.8.1!J5/A2.8.1!J$29</f>
        <v>1.5084402409177966E-2</v>
      </c>
      <c r="K5" s="818">
        <f>+A2.8.1!K5/A2.8.1!K$29</f>
        <v>1.6095789246375957E-2</v>
      </c>
      <c r="L5" s="818">
        <f>+A2.8.1!L5/A2.8.1!L$29</f>
        <v>1.6916113746580714E-2</v>
      </c>
      <c r="M5" s="818">
        <f>+A2.8.1!M5/A2.8.1!M$29</f>
        <v>1.7363503559348979E-2</v>
      </c>
      <c r="N5" s="818">
        <f>+A2.8.1!N5/A2.8.1!N$29</f>
        <v>1.784648526498768E-2</v>
      </c>
      <c r="O5" s="775">
        <f>+A2.8.1!O5/A2.8.1!O$29</f>
        <v>1.8495251238287269E-2</v>
      </c>
      <c r="Q5" s="101"/>
    </row>
    <row r="6" spans="2:18" ht="13.35" customHeight="1" x14ac:dyDescent="0.2">
      <c r="B6" s="763"/>
      <c r="C6" s="764" t="s">
        <v>20</v>
      </c>
      <c r="D6" s="765" t="s">
        <v>44</v>
      </c>
      <c r="E6" s="816">
        <f>+A2.8.1!E6/A2.8.1!E$29</f>
        <v>2.5647555815179451E-2</v>
      </c>
      <c r="F6" s="817">
        <f>+A2.8.1!F6/A2.8.1!F$29</f>
        <v>2.1573719753007758E-3</v>
      </c>
      <c r="G6" s="818">
        <f>+A2.8.1!G6/A2.8.1!G$29</f>
        <v>7.1228393259513212E-3</v>
      </c>
      <c r="H6" s="818">
        <f>+A2.8.1!H6/A2.8.1!H$29</f>
        <v>8.7697837431839551E-3</v>
      </c>
      <c r="I6" s="818">
        <f>+A2.8.1!I6/A2.8.1!I$29</f>
        <v>1.0202079550264313E-2</v>
      </c>
      <c r="J6" s="818">
        <f>+A2.8.1!J6/A2.8.1!J$29</f>
        <v>1.1246709313852779E-2</v>
      </c>
      <c r="K6" s="818">
        <f>+A2.8.1!K6/A2.8.1!K$29</f>
        <v>1.2048385149023687E-2</v>
      </c>
      <c r="L6" s="818">
        <f>+A2.8.1!L6/A2.8.1!L$29</f>
        <v>1.2567936462937348E-2</v>
      </c>
      <c r="M6" s="818">
        <f>+A2.8.1!M6/A2.8.1!M$29</f>
        <v>1.3049502491769189E-2</v>
      </c>
      <c r="N6" s="818">
        <f>+A2.8.1!N6/A2.8.1!N$29</f>
        <v>1.3525015134280276E-2</v>
      </c>
      <c r="O6" s="775">
        <f>+A2.8.1!O6/A2.8.1!O$29</f>
        <v>1.4025557595884313E-2</v>
      </c>
      <c r="Q6" s="101"/>
    </row>
    <row r="7" spans="2:18" ht="13.35" customHeight="1" x14ac:dyDescent="0.2">
      <c r="B7" s="763"/>
      <c r="C7" s="764" t="s">
        <v>21</v>
      </c>
      <c r="D7" s="765" t="s">
        <v>45</v>
      </c>
      <c r="E7" s="816">
        <f>+A2.8.1!E7/A2.8.1!E$29</f>
        <v>2.647391967173408E-2</v>
      </c>
      <c r="F7" s="817">
        <f>+A2.8.1!F7/A2.8.1!F$29</f>
        <v>5.3655336979519241E-3</v>
      </c>
      <c r="G7" s="818">
        <f>+A2.8.1!G7/A2.8.1!G$29</f>
        <v>8.1411792234663931E-3</v>
      </c>
      <c r="H7" s="818">
        <f>+A2.8.1!H7/A2.8.1!H$29</f>
        <v>9.3422844677503811E-3</v>
      </c>
      <c r="I7" s="818">
        <f>+A2.8.1!I7/A2.8.1!I$29</f>
        <v>1.0235281544192133E-2</v>
      </c>
      <c r="J7" s="818">
        <f>+A2.8.1!J7/A2.8.1!J$29</f>
        <v>1.0878010444781025E-2</v>
      </c>
      <c r="K7" s="818">
        <f>+A2.8.1!K7/A2.8.1!K$29</f>
        <v>1.1658899539796458E-2</v>
      </c>
      <c r="L7" s="818">
        <f>+A2.8.1!L7/A2.8.1!L$29</f>
        <v>1.2298815849587561E-2</v>
      </c>
      <c r="M7" s="818">
        <f>+A2.8.1!M7/A2.8.1!M$29</f>
        <v>1.2509479625130224E-2</v>
      </c>
      <c r="N7" s="818">
        <f>+A2.8.1!N7/A2.8.1!N$29</f>
        <v>1.276330633447827E-2</v>
      </c>
      <c r="O7" s="775">
        <f>+A2.8.1!O7/A2.8.1!O$29</f>
        <v>1.3219968667703176E-2</v>
      </c>
      <c r="Q7" s="778"/>
    </row>
    <row r="8" spans="2:18" ht="13.35" customHeight="1" x14ac:dyDescent="0.2">
      <c r="B8" s="763"/>
      <c r="C8" s="764" t="s">
        <v>22</v>
      </c>
      <c r="D8" s="765" t="s">
        <v>46</v>
      </c>
      <c r="E8" s="816">
        <f>+A2.8.1!E8/A2.8.1!E$29</f>
        <v>2.7886811897739849E-2</v>
      </c>
      <c r="F8" s="817">
        <f>+A2.8.1!F8/A2.8.1!F$29</f>
        <v>7.5845398388382432E-3</v>
      </c>
      <c r="G8" s="818">
        <f>+A2.8.1!G8/A2.8.1!G$29</f>
        <v>9.7963817768369366E-3</v>
      </c>
      <c r="H8" s="818">
        <f>+A2.8.1!H8/A2.8.1!H$29</f>
        <v>1.0652347469444594E-2</v>
      </c>
      <c r="I8" s="818">
        <f>+A2.8.1!I8/A2.8.1!I$29</f>
        <v>1.1340800299942812E-2</v>
      </c>
      <c r="J8" s="818">
        <f>+A2.8.1!J8/A2.8.1!J$29</f>
        <v>1.1983681882734852E-2</v>
      </c>
      <c r="K8" s="818">
        <f>+A2.8.1!K8/A2.8.1!K$29</f>
        <v>1.2552367016936655E-2</v>
      </c>
      <c r="L8" s="818">
        <f>+A2.8.1!L8/A2.8.1!L$29</f>
        <v>1.2984573802210592E-2</v>
      </c>
      <c r="M8" s="818">
        <f>+A2.8.1!M8/A2.8.1!M$29</f>
        <v>1.3352566370744844E-2</v>
      </c>
      <c r="N8" s="818">
        <f>+A2.8.1!N8/A2.8.1!N$29</f>
        <v>1.3637123351829815E-2</v>
      </c>
      <c r="O8" s="775">
        <f>+A2.8.1!O8/A2.8.1!O$29</f>
        <v>1.4186105753455565E-2</v>
      </c>
    </row>
    <row r="9" spans="2:18" ht="13.35" customHeight="1" x14ac:dyDescent="0.2">
      <c r="B9" s="763"/>
      <c r="C9" s="764" t="s">
        <v>23</v>
      </c>
      <c r="D9" s="765" t="s">
        <v>47</v>
      </c>
      <c r="E9" s="816">
        <f>+A2.8.1!E9/A2.8.1!E$29</f>
        <v>3.2079183704484683E-2</v>
      </c>
      <c r="F9" s="817">
        <f>+A2.8.1!F9/A2.8.1!F$29</f>
        <v>1.1227303273321729E-2</v>
      </c>
      <c r="G9" s="818">
        <f>+A2.8.1!G9/A2.8.1!G$29</f>
        <v>1.3312897756486135E-2</v>
      </c>
      <c r="H9" s="818">
        <f>+A2.8.1!H9/A2.8.1!H$29</f>
        <v>1.4117683667891557E-2</v>
      </c>
      <c r="I9" s="818">
        <f>+A2.8.1!I9/A2.8.1!I$29</f>
        <v>1.4831609999158082E-2</v>
      </c>
      <c r="J9" s="818">
        <f>+A2.8.1!J9/A2.8.1!J$29</f>
        <v>1.5343946207112991E-2</v>
      </c>
      <c r="K9" s="818">
        <f>+A2.8.1!K9/A2.8.1!K$29</f>
        <v>1.5916514869875043E-2</v>
      </c>
      <c r="L9" s="818">
        <f>+A2.8.1!L9/A2.8.1!L$29</f>
        <v>1.6447599025738897E-2</v>
      </c>
      <c r="M9" s="818">
        <f>+A2.8.1!M9/A2.8.1!M$29</f>
        <v>1.6781801838362247E-2</v>
      </c>
      <c r="N9" s="818">
        <f>+A2.8.1!N9/A2.8.1!N$29</f>
        <v>1.7113113419869343E-2</v>
      </c>
      <c r="O9" s="775">
        <f>+A2.8.1!O9/A2.8.1!O$29</f>
        <v>1.7792760202185228E-2</v>
      </c>
    </row>
    <row r="10" spans="2:18" s="777" customFormat="1" ht="13.35" customHeight="1" x14ac:dyDescent="0.2">
      <c r="B10" s="763"/>
      <c r="C10" s="764" t="s">
        <v>24</v>
      </c>
      <c r="D10" s="765" t="s">
        <v>48</v>
      </c>
      <c r="E10" s="816">
        <f>+A2.8.1!E10/A2.8.1!E$29</f>
        <v>4.1235675172515328E-2</v>
      </c>
      <c r="F10" s="817">
        <f>+A2.8.1!F10/A2.8.1!F$29</f>
        <v>1.7685065550788706E-2</v>
      </c>
      <c r="G10" s="818">
        <f>+A2.8.1!G10/A2.8.1!G$29</f>
        <v>1.963615866550995E-2</v>
      </c>
      <c r="H10" s="818">
        <f>+A2.8.1!H10/A2.8.1!H$29</f>
        <v>2.0446535724423256E-2</v>
      </c>
      <c r="I10" s="818">
        <f>+A2.8.1!I10/A2.8.1!I$29</f>
        <v>2.0942973493269051E-2</v>
      </c>
      <c r="J10" s="818">
        <f>+A2.8.1!J10/A2.8.1!J$29</f>
        <v>2.1423239538978872E-2</v>
      </c>
      <c r="K10" s="818">
        <f>+A2.8.1!K10/A2.8.1!K$29</f>
        <v>2.2299537002217054E-2</v>
      </c>
      <c r="L10" s="818">
        <f>+A2.8.1!L10/A2.8.1!L$29</f>
        <v>2.2903856459331056E-2</v>
      </c>
      <c r="M10" s="818">
        <f>+A2.8.1!M10/A2.8.1!M$29</f>
        <v>2.3216609544211252E-2</v>
      </c>
      <c r="N10" s="818">
        <f>+A2.8.1!N10/A2.8.1!N$29</f>
        <v>2.3559950560335632E-2</v>
      </c>
      <c r="O10" s="775">
        <f>+A2.8.1!O10/A2.8.1!O$29</f>
        <v>2.424418287922998E-2</v>
      </c>
    </row>
    <row r="11" spans="2:18" s="780" customFormat="1" ht="13.35" customHeight="1" x14ac:dyDescent="0.25">
      <c r="B11" s="779"/>
      <c r="C11" s="764" t="s">
        <v>25</v>
      </c>
      <c r="D11" s="765" t="s">
        <v>49</v>
      </c>
      <c r="E11" s="816">
        <f>+A2.8.1!E11/A2.8.1!E$29</f>
        <v>7.3714386804773907E-2</v>
      </c>
      <c r="F11" s="817">
        <f>+A2.8.1!F11/A2.8.1!F$29</f>
        <v>3.7289436856616356E-2</v>
      </c>
      <c r="G11" s="818">
        <f>+A2.8.1!G11/A2.8.1!G$29</f>
        <v>3.9115154908217792E-2</v>
      </c>
      <c r="H11" s="818">
        <f>+A2.8.1!H11/A2.8.1!H$29</f>
        <v>3.9562820026084571E-2</v>
      </c>
      <c r="I11" s="818">
        <f>+A2.8.1!I11/A2.8.1!I$29</f>
        <v>3.9246467069618048E-2</v>
      </c>
      <c r="J11" s="818">
        <f>+A2.8.1!J11/A2.8.1!J$29</f>
        <v>3.981611528513427E-2</v>
      </c>
      <c r="K11" s="818">
        <f>+A2.8.1!K11/A2.8.1!K$29</f>
        <v>4.1526130661765068E-2</v>
      </c>
      <c r="L11" s="818">
        <f>+A2.8.1!L11/A2.8.1!L$29</f>
        <v>4.3362336379524538E-2</v>
      </c>
      <c r="M11" s="818">
        <f>+A2.8.1!M11/A2.8.1!M$29</f>
        <v>4.3795236834684226E-2</v>
      </c>
      <c r="N11" s="818">
        <f>+A2.8.1!N11/A2.8.1!N$29</f>
        <v>4.4348047884701446E-2</v>
      </c>
      <c r="O11" s="775">
        <f>+A2.8.1!O11/A2.8.1!O$29</f>
        <v>4.5541306144626974E-2</v>
      </c>
    </row>
    <row r="12" spans="2:18" s="780" customFormat="1" ht="13.35" customHeight="1" x14ac:dyDescent="0.25">
      <c r="B12" s="779"/>
      <c r="C12" s="764" t="s">
        <v>26</v>
      </c>
      <c r="D12" s="765" t="s">
        <v>50</v>
      </c>
      <c r="E12" s="816">
        <f>+A2.8.1!E12/A2.8.1!E$29</f>
        <v>7.7241274500026116E-2</v>
      </c>
      <c r="F12" s="817">
        <f>+A2.8.1!F12/A2.8.1!F$29</f>
        <v>4.4859378922317963E-2</v>
      </c>
      <c r="G12" s="818">
        <f>+A2.8.1!G12/A2.8.1!G$29</f>
        <v>4.5942183079798332E-2</v>
      </c>
      <c r="H12" s="818">
        <f>+A2.8.1!H12/A2.8.1!H$29</f>
        <v>4.5861295183260632E-2</v>
      </c>
      <c r="I12" s="818">
        <f>+A2.8.1!I12/A2.8.1!I$29</f>
        <v>4.5326108167876612E-2</v>
      </c>
      <c r="J12" s="818">
        <f>+A2.8.1!J12/A2.8.1!J$29</f>
        <v>4.5371317170982396E-2</v>
      </c>
      <c r="K12" s="818">
        <f>+A2.8.1!K12/A2.8.1!K$29</f>
        <v>4.7119956067664497E-2</v>
      </c>
      <c r="L12" s="818">
        <f>+A2.8.1!L12/A2.8.1!L$29</f>
        <v>4.8679145381893066E-2</v>
      </c>
      <c r="M12" s="818">
        <f>+A2.8.1!M12/A2.8.1!M$29</f>
        <v>4.9157784029163001E-2</v>
      </c>
      <c r="N12" s="818">
        <f>+A2.8.1!N12/A2.8.1!N$29</f>
        <v>4.9602209861731174E-2</v>
      </c>
      <c r="O12" s="775">
        <f>+A2.8.1!O12/A2.8.1!O$29</f>
        <v>5.0611030206388921E-2</v>
      </c>
    </row>
    <row r="13" spans="2:18" s="780" customFormat="1" ht="13.35" customHeight="1" x14ac:dyDescent="0.25">
      <c r="B13" s="779"/>
      <c r="C13" s="764" t="s">
        <v>27</v>
      </c>
      <c r="D13" s="765" t="s">
        <v>51</v>
      </c>
      <c r="E13" s="816">
        <f>+A2.8.1!E13/A2.8.1!E$29</f>
        <v>9.0585982209430996E-2</v>
      </c>
      <c r="F13" s="817">
        <f>+A2.8.1!F13/A2.8.1!F$29</f>
        <v>5.9502978570065826E-2</v>
      </c>
      <c r="G13" s="818">
        <f>+A2.8.1!G13/A2.8.1!G$29</f>
        <v>5.9564318203720115E-2</v>
      </c>
      <c r="H13" s="818">
        <f>+A2.8.1!H13/A2.8.1!H$29</f>
        <v>5.8816139011539419E-2</v>
      </c>
      <c r="I13" s="818">
        <f>+A2.8.1!I13/A2.8.1!I$29</f>
        <v>5.7055000110050755E-2</v>
      </c>
      <c r="J13" s="818">
        <f>+A2.8.1!J13/A2.8.1!J$29</f>
        <v>5.6466167604596294E-2</v>
      </c>
      <c r="K13" s="818">
        <f>+A2.8.1!K13/A2.8.1!K$29</f>
        <v>5.8383205403364655E-2</v>
      </c>
      <c r="L13" s="818">
        <f>+A2.8.1!L13/A2.8.1!L$29</f>
        <v>6.0863673388056649E-2</v>
      </c>
      <c r="M13" s="818">
        <f>+A2.8.1!M13/A2.8.1!M$29</f>
        <v>6.153394791426136E-2</v>
      </c>
      <c r="N13" s="818">
        <f>+A2.8.1!N13/A2.8.1!N$29</f>
        <v>6.197222859270006E-2</v>
      </c>
      <c r="O13" s="775">
        <f>+A2.8.1!O13/A2.8.1!O$29</f>
        <v>6.3052559093862162E-2</v>
      </c>
    </row>
    <row r="14" spans="2:18" s="780" customFormat="1" ht="13.35" customHeight="1" x14ac:dyDescent="0.25">
      <c r="B14" s="779"/>
      <c r="C14" s="764" t="s">
        <v>28</v>
      </c>
      <c r="D14" s="765" t="s">
        <v>52</v>
      </c>
      <c r="E14" s="816">
        <f>+A2.8.1!E14/A2.8.1!E$29</f>
        <v>8.0406034355839873E-2</v>
      </c>
      <c r="F14" s="817">
        <f>+A2.8.1!F14/A2.8.1!F$29</f>
        <v>5.9025805540708999E-2</v>
      </c>
      <c r="G14" s="818">
        <f>+A2.8.1!G14/A2.8.1!G$29</f>
        <v>5.8658075609271443E-2</v>
      </c>
      <c r="H14" s="818">
        <f>+A2.8.1!H14/A2.8.1!H$29</f>
        <v>5.7681504178273259E-2</v>
      </c>
      <c r="I14" s="818">
        <f>+A2.8.1!I14/A2.8.1!I$29</f>
        <v>5.5940441024674929E-2</v>
      </c>
      <c r="J14" s="818">
        <f>+A2.8.1!J14/A2.8.1!J$29</f>
        <v>5.5202579653306064E-2</v>
      </c>
      <c r="K14" s="818">
        <f>+A2.8.1!K14/A2.8.1!K$29</f>
        <v>5.6838914484708285E-2</v>
      </c>
      <c r="L14" s="818">
        <f>+A2.8.1!L14/A2.8.1!L$29</f>
        <v>5.8734091250192848E-2</v>
      </c>
      <c r="M14" s="818">
        <f>+A2.8.1!M14/A2.8.1!M$29</f>
        <v>5.9230872597802617E-2</v>
      </c>
      <c r="N14" s="818">
        <f>+A2.8.1!N14/A2.8.1!N$29</f>
        <v>5.9606577779326694E-2</v>
      </c>
      <c r="O14" s="775">
        <f>+A2.8.1!O14/A2.8.1!O$29</f>
        <v>6.0221615637123527E-2</v>
      </c>
    </row>
    <row r="15" spans="2:18" s="207" customFormat="1" ht="13.35" customHeight="1" x14ac:dyDescent="0.25">
      <c r="B15" s="779"/>
      <c r="C15" s="764" t="s">
        <v>29</v>
      </c>
      <c r="D15" s="765" t="s">
        <v>53</v>
      </c>
      <c r="E15" s="816">
        <f>+A2.8.1!E15/A2.8.1!E$29</f>
        <v>7.2407758321816479E-2</v>
      </c>
      <c r="F15" s="817">
        <f>+A2.8.1!F15/A2.8.1!F$29</f>
        <v>5.8749045892995858E-2</v>
      </c>
      <c r="G15" s="818">
        <f>+A2.8.1!G15/A2.8.1!G$29</f>
        <v>5.8217548047859641E-2</v>
      </c>
      <c r="H15" s="818">
        <f>+A2.8.1!H15/A2.8.1!H$29</f>
        <v>5.682336627709849E-2</v>
      </c>
      <c r="I15" s="818">
        <f>+A2.8.1!I15/A2.8.1!I$29</f>
        <v>5.5089165445610731E-2</v>
      </c>
      <c r="J15" s="818">
        <f>+A2.8.1!J15/A2.8.1!J$29</f>
        <v>5.4085899966893419E-2</v>
      </c>
      <c r="K15" s="818">
        <f>+A2.8.1!K15/A2.8.1!K$29</f>
        <v>5.535182857167889E-2</v>
      </c>
      <c r="L15" s="818">
        <f>+A2.8.1!L15/A2.8.1!L$29</f>
        <v>5.7029327359712959E-2</v>
      </c>
      <c r="M15" s="818">
        <f>+A2.8.1!M15/A2.8.1!M$29</f>
        <v>5.7294949922443571E-2</v>
      </c>
      <c r="N15" s="818">
        <f>+A2.8.1!N15/A2.8.1!N$29</f>
        <v>5.7430794769516069E-2</v>
      </c>
      <c r="O15" s="775">
        <f>+A2.8.1!O15/A2.8.1!O$29</f>
        <v>5.79495482158153E-2</v>
      </c>
    </row>
    <row r="16" spans="2:18" s="207" customFormat="1" ht="13.35" customHeight="1" x14ac:dyDescent="0.25">
      <c r="B16" s="779"/>
      <c r="C16" s="764" t="s">
        <v>30</v>
      </c>
      <c r="D16" s="765" t="s">
        <v>54</v>
      </c>
      <c r="E16" s="816">
        <f>+A2.8.1!E16/A2.8.1!E$29</f>
        <v>5.6124472243197936E-2</v>
      </c>
      <c r="F16" s="817">
        <f>+A2.8.1!F16/A2.8.1!F$29</f>
        <v>4.9860616934029295E-2</v>
      </c>
      <c r="G16" s="818">
        <f>+A2.8.1!G16/A2.8.1!G$29</f>
        <v>4.9453730249350597E-2</v>
      </c>
      <c r="H16" s="818">
        <f>+A2.8.1!H16/A2.8.1!H$29</f>
        <v>4.8092871588612141E-2</v>
      </c>
      <c r="I16" s="818">
        <f>+A2.8.1!I16/A2.8.1!I$29</f>
        <v>4.6887488528950812E-2</v>
      </c>
      <c r="J16" s="818">
        <f>+A2.8.1!J16/A2.8.1!J$29</f>
        <v>4.6357531414887396E-2</v>
      </c>
      <c r="K16" s="818">
        <f>+A2.8.1!K16/A2.8.1!K$29</f>
        <v>4.7506558661021762E-2</v>
      </c>
      <c r="L16" s="818">
        <f>+A2.8.1!L16/A2.8.1!L$29</f>
        <v>4.8564731204699375E-2</v>
      </c>
      <c r="M16" s="818">
        <f>+A2.8.1!M16/A2.8.1!M$29</f>
        <v>4.858607861731306E-2</v>
      </c>
      <c r="N16" s="818">
        <f>+A2.8.1!N16/A2.8.1!N$29</f>
        <v>4.8616457612564223E-2</v>
      </c>
      <c r="O16" s="775">
        <f>+A2.8.1!O16/A2.8.1!O$29</f>
        <v>4.8592523679434861E-2</v>
      </c>
    </row>
    <row r="17" spans="2:15" s="207" customFormat="1" ht="13.35" customHeight="1" x14ac:dyDescent="0.25">
      <c r="B17" s="779"/>
      <c r="C17" s="764" t="s">
        <v>31</v>
      </c>
      <c r="D17" s="765" t="s">
        <v>55</v>
      </c>
      <c r="E17" s="816">
        <f>+A2.8.1!E17/A2.8.1!E$29</f>
        <v>4.5404894543623939E-2</v>
      </c>
      <c r="F17" s="817">
        <f>+A2.8.1!F17/A2.8.1!F$29</f>
        <v>4.3866271748555841E-2</v>
      </c>
      <c r="G17" s="818">
        <f>+A2.8.1!G17/A2.8.1!G$29</f>
        <v>4.3377424844765852E-2</v>
      </c>
      <c r="H17" s="818">
        <f>+A2.8.1!H17/A2.8.1!H$29</f>
        <v>4.2184532090330816E-2</v>
      </c>
      <c r="I17" s="818">
        <f>+A2.8.1!I17/A2.8.1!I$29</f>
        <v>4.1329323189200351E-2</v>
      </c>
      <c r="J17" s="818">
        <f>+A2.8.1!J17/A2.8.1!J$29</f>
        <v>4.061537388058091E-2</v>
      </c>
      <c r="K17" s="818">
        <f>+A2.8.1!K17/A2.8.1!K$29</f>
        <v>4.1636302410716336E-2</v>
      </c>
      <c r="L17" s="818">
        <f>+A2.8.1!L17/A2.8.1!L$29</f>
        <v>4.2169707483479056E-2</v>
      </c>
      <c r="M17" s="818">
        <f>+A2.8.1!M17/A2.8.1!M$29</f>
        <v>4.2401999084427072E-2</v>
      </c>
      <c r="N17" s="818">
        <f>+A2.8.1!N17/A2.8.1!N$29</f>
        <v>4.240261081443137E-2</v>
      </c>
      <c r="O17" s="775">
        <f>+A2.8.1!O17/A2.8.1!O$29</f>
        <v>4.206639293210955E-2</v>
      </c>
    </row>
    <row r="18" spans="2:15" s="207" customFormat="1" ht="13.35" customHeight="1" x14ac:dyDescent="0.25">
      <c r="B18" s="779"/>
      <c r="C18" s="764" t="s">
        <v>32</v>
      </c>
      <c r="D18" s="765" t="s">
        <v>56</v>
      </c>
      <c r="E18" s="816">
        <f>+A2.8.1!E18/A2.8.1!E$29</f>
        <v>3.7045084322357889E-2</v>
      </c>
      <c r="F18" s="817">
        <f>+A2.8.1!F18/A2.8.1!F$29</f>
        <v>3.8648447981646274E-2</v>
      </c>
      <c r="G18" s="818">
        <f>+A2.8.1!G18/A2.8.1!G$29</f>
        <v>3.8212398676370836E-2</v>
      </c>
      <c r="H18" s="818">
        <f>+A2.8.1!H18/A2.8.1!H$29</f>
        <v>3.716905411775541E-2</v>
      </c>
      <c r="I18" s="818">
        <f>+A2.8.1!I18/A2.8.1!I$29</f>
        <v>3.6230647989125057E-2</v>
      </c>
      <c r="J18" s="818">
        <f>+A2.8.1!J18/A2.8.1!J$29</f>
        <v>3.5876945355554808E-2</v>
      </c>
      <c r="K18" s="818">
        <f>+A2.8.1!K18/A2.8.1!K$29</f>
        <v>3.6419019735064624E-2</v>
      </c>
      <c r="L18" s="818">
        <f>+A2.8.1!L18/A2.8.1!L$29</f>
        <v>3.6781455725263493E-2</v>
      </c>
      <c r="M18" s="818">
        <f>+A2.8.1!M18/A2.8.1!M$29</f>
        <v>3.6946699271638607E-2</v>
      </c>
      <c r="N18" s="818">
        <f>+A2.8.1!N18/A2.8.1!N$29</f>
        <v>3.6897095052113214E-2</v>
      </c>
      <c r="O18" s="775">
        <f>+A2.8.1!O18/A2.8.1!O$29</f>
        <v>3.6616347953807415E-2</v>
      </c>
    </row>
    <row r="19" spans="2:15" s="207" customFormat="1" ht="13.35" customHeight="1" x14ac:dyDescent="0.25">
      <c r="B19" s="779"/>
      <c r="C19" s="764" t="s">
        <v>33</v>
      </c>
      <c r="D19" s="765" t="s">
        <v>57</v>
      </c>
      <c r="E19" s="816">
        <f>+A2.8.1!E19/A2.8.1!E$29</f>
        <v>2.9291986645200205E-2</v>
      </c>
      <c r="F19" s="817">
        <f>+A2.8.1!F19/A2.8.1!F$29</f>
        <v>3.2835396788649662E-2</v>
      </c>
      <c r="G19" s="818">
        <f>+A2.8.1!G19/A2.8.1!G$29</f>
        <v>3.2520971053026593E-2</v>
      </c>
      <c r="H19" s="818">
        <f>+A2.8.1!H19/A2.8.1!H$29</f>
        <v>3.1675927292600325E-2</v>
      </c>
      <c r="I19" s="818">
        <f>+A2.8.1!I19/A2.8.1!I$29</f>
        <v>3.1131776395213914E-2</v>
      </c>
      <c r="J19" s="818">
        <f>+A2.8.1!J19/A2.8.1!J$29</f>
        <v>3.0864073024817727E-2</v>
      </c>
      <c r="K19" s="818">
        <f>+A2.8.1!K19/A2.8.1!K$29</f>
        <v>3.1126989828477714E-2</v>
      </c>
      <c r="L19" s="818">
        <f>+A2.8.1!L19/A2.8.1!L$29</f>
        <v>3.100548877586588E-2</v>
      </c>
      <c r="M19" s="818">
        <f>+A2.8.1!M19/A2.8.1!M$29</f>
        <v>3.1111057838506651E-2</v>
      </c>
      <c r="N19" s="818">
        <f>+A2.8.1!N19/A2.8.1!N$29</f>
        <v>3.1028299431772339E-2</v>
      </c>
      <c r="O19" s="775">
        <f>+A2.8.1!O19/A2.8.1!O$29</f>
        <v>3.0788282688512039E-2</v>
      </c>
    </row>
    <row r="20" spans="2:15" s="207" customFormat="1" ht="13.35" customHeight="1" x14ac:dyDescent="0.25">
      <c r="B20" s="779"/>
      <c r="C20" s="764" t="s">
        <v>34</v>
      </c>
      <c r="D20" s="765" t="s">
        <v>58</v>
      </c>
      <c r="E20" s="816">
        <f>+A2.8.1!E20/A2.8.1!E$29</f>
        <v>9.8961821039983661E-2</v>
      </c>
      <c r="F20" s="817">
        <f>+A2.8.1!F20/A2.8.1!F$29</f>
        <v>0.13190525490310889</v>
      </c>
      <c r="G20" s="818">
        <f>+A2.8.1!G20/A2.8.1!G$29</f>
        <v>0.13063101693561341</v>
      </c>
      <c r="H20" s="818">
        <f>+A2.8.1!H20/A2.8.1!H$29</f>
        <v>0.12735769417281229</v>
      </c>
      <c r="I20" s="818">
        <f>+A2.8.1!I20/A2.8.1!I$29</f>
        <v>0.12585828267331775</v>
      </c>
      <c r="J20" s="818">
        <f>+A2.8.1!J20/A2.8.1!J$29</f>
        <v>0.12436783724911729</v>
      </c>
      <c r="K20" s="818">
        <f>+A2.8.1!K20/A2.8.1!K$29</f>
        <v>0.12518683700148167</v>
      </c>
      <c r="L20" s="818">
        <f>+A2.8.1!L20/A2.8.1!L$29</f>
        <v>0.12421399675068025</v>
      </c>
      <c r="M20" s="818">
        <f>+A2.8.1!M20/A2.8.1!M$29</f>
        <v>0.12429143030345498</v>
      </c>
      <c r="N20" s="818">
        <f>+A2.8.1!N20/A2.8.1!N$29</f>
        <v>0.1234891899466137</v>
      </c>
      <c r="O20" s="775">
        <f>+A2.8.1!O20/A2.8.1!O$29</f>
        <v>0.12157617097449704</v>
      </c>
    </row>
    <row r="21" spans="2:15" s="207" customFormat="1" ht="13.35" customHeight="1" x14ac:dyDescent="0.25">
      <c r="B21" s="779"/>
      <c r="C21" s="764" t="s">
        <v>35</v>
      </c>
      <c r="D21" s="765" t="s">
        <v>59</v>
      </c>
      <c r="E21" s="816">
        <f>+A2.8.1!E21/A2.8.1!E$29</f>
        <v>8.2341340514150291E-2</v>
      </c>
      <c r="F21" s="817">
        <f>+A2.8.1!F21/A2.8.1!F$29</f>
        <v>0.15366814802338852</v>
      </c>
      <c r="G21" s="818">
        <f>+A2.8.1!G21/A2.8.1!G$29</f>
        <v>0.15020603021156934</v>
      </c>
      <c r="H21" s="818">
        <f>+A2.8.1!H21/A2.8.1!H$29</f>
        <v>0.14629880127840894</v>
      </c>
      <c r="I21" s="818">
        <f>+A2.8.1!I21/A2.8.1!I$29</f>
        <v>0.14522688958340693</v>
      </c>
      <c r="J21" s="818">
        <f>+A2.8.1!J21/A2.8.1!J$29</f>
        <v>0.14288248128337114</v>
      </c>
      <c r="K21" s="818">
        <f>+A2.8.1!K21/A2.8.1!K$29</f>
        <v>0.14273251749512164</v>
      </c>
      <c r="L21" s="818">
        <f>+A2.8.1!L21/A2.8.1!L$29</f>
        <v>0.14051919721491113</v>
      </c>
      <c r="M21" s="818">
        <f>+A2.8.1!M21/A2.8.1!M$29</f>
        <v>0.13985845068802583</v>
      </c>
      <c r="N21" s="818">
        <f>+A2.8.1!N21/A2.8.1!N$29</f>
        <v>0.13836571701994402</v>
      </c>
      <c r="O21" s="775">
        <f>+A2.8.1!O21/A2.8.1!O$29</f>
        <v>0.13535211929776128</v>
      </c>
    </row>
    <row r="22" spans="2:15" s="207" customFormat="1" ht="13.35" customHeight="1" x14ac:dyDescent="0.25">
      <c r="B22" s="779"/>
      <c r="C22" s="764" t="s">
        <v>36</v>
      </c>
      <c r="D22" s="765" t="s">
        <v>60</v>
      </c>
      <c r="E22" s="816">
        <f>+A2.8.1!E22/A2.8.1!E$29</f>
        <v>3.0827171223540922E-2</v>
      </c>
      <c r="F22" s="817">
        <f>+A2.8.1!F22/A2.8.1!F$29</f>
        <v>8.1679579611965161E-2</v>
      </c>
      <c r="G22" s="818">
        <f>+A2.8.1!G22/A2.8.1!G$29</f>
        <v>7.821340625863904E-2</v>
      </c>
      <c r="H22" s="818">
        <f>+A2.8.1!H22/A2.8.1!H$29</f>
        <v>7.6898480866011684E-2</v>
      </c>
      <c r="I22" s="818">
        <f>+A2.8.1!I22/A2.8.1!I$29</f>
        <v>7.6475758349886319E-2</v>
      </c>
      <c r="J22" s="818">
        <f>+A2.8.1!J22/A2.8.1!J$29</f>
        <v>7.5114306859413615E-2</v>
      </c>
      <c r="K22" s="818">
        <f>+A2.8.1!K22/A2.8.1!K$29</f>
        <v>7.4391494843243422E-2</v>
      </c>
      <c r="L22" s="818">
        <f>+A2.8.1!L22/A2.8.1!L$29</f>
        <v>7.280992582720415E-2</v>
      </c>
      <c r="M22" s="818">
        <f>+A2.8.1!M22/A2.8.1!M$29</f>
        <v>7.2413419745860672E-2</v>
      </c>
      <c r="N22" s="818">
        <f>+A2.8.1!N22/A2.8.1!N$29</f>
        <v>7.1264579845054341E-2</v>
      </c>
      <c r="O22" s="775">
        <f>+A2.8.1!O22/A2.8.1!O$29</f>
        <v>6.9111237271009457E-2</v>
      </c>
    </row>
    <row r="23" spans="2:15" s="207" customFormat="1" ht="13.35" customHeight="1" x14ac:dyDescent="0.25">
      <c r="B23" s="779"/>
      <c r="C23" s="764" t="s">
        <v>37</v>
      </c>
      <c r="D23" s="765" t="s">
        <v>61</v>
      </c>
      <c r="E23" s="816">
        <f>+A2.8.1!E23/A2.8.1!E$29</f>
        <v>1.3304339360090425E-2</v>
      </c>
      <c r="F23" s="817">
        <f>+A2.8.1!F23/A2.8.1!F$29</f>
        <v>4.56943514802114E-2</v>
      </c>
      <c r="G23" s="818">
        <f>+A2.8.1!G23/A2.8.1!G$29</f>
        <v>4.2999565765347067E-2</v>
      </c>
      <c r="H23" s="818">
        <f>+A2.8.1!H23/A2.8.1!H$29</f>
        <v>4.2790944330875935E-2</v>
      </c>
      <c r="I23" s="818">
        <f>+A2.8.1!I23/A2.8.1!I$29</f>
        <v>4.3190431994937821E-2</v>
      </c>
      <c r="J23" s="818">
        <f>+A2.8.1!J23/A2.8.1!J$29</f>
        <v>4.2792807785679447E-2</v>
      </c>
      <c r="K23" s="818">
        <f>+A2.8.1!K23/A2.8.1!K$29</f>
        <v>4.1093164506599007E-2</v>
      </c>
      <c r="L23" s="818">
        <f>+A2.8.1!L23/A2.8.1!L$29</f>
        <v>3.9665258091179809E-2</v>
      </c>
      <c r="M23" s="818">
        <f>+A2.8.1!M23/A2.8.1!M$29</f>
        <v>3.9313772036609927E-2</v>
      </c>
      <c r="N23" s="818">
        <f>+A2.8.1!N23/A2.8.1!N$29</f>
        <v>3.876545422972643E-2</v>
      </c>
      <c r="O23" s="775">
        <f>+A2.8.1!O23/A2.8.1!O$29</f>
        <v>3.7616724074880918E-2</v>
      </c>
    </row>
    <row r="24" spans="2:15" s="207" customFormat="1" ht="13.35" customHeight="1" x14ac:dyDescent="0.25">
      <c r="B24" s="779"/>
      <c r="C24" s="764" t="s">
        <v>38</v>
      </c>
      <c r="D24" s="765" t="s">
        <v>62</v>
      </c>
      <c r="E24" s="816">
        <f>+A2.8.1!E24/A2.8.1!E$29</f>
        <v>1.1847516871595404E-2</v>
      </c>
      <c r="F24" s="817">
        <f>+A2.8.1!F24/A2.8.1!F$29</f>
        <v>5.4903038598604605E-2</v>
      </c>
      <c r="G24" s="818">
        <f>+A2.8.1!G24/A2.8.1!G$29</f>
        <v>5.057185791616569E-2</v>
      </c>
      <c r="H24" s="818">
        <f>+A2.8.1!H24/A2.8.1!H$29</f>
        <v>5.1038687550160035E-2</v>
      </c>
      <c r="I24" s="818">
        <f>+A2.8.1!I24/A2.8.1!I$29</f>
        <v>5.2217780519568636E-2</v>
      </c>
      <c r="J24" s="818">
        <f>+A2.8.1!J24/A2.8.1!J$29</f>
        <v>5.1593586847501892E-2</v>
      </c>
      <c r="K24" s="818">
        <f>+A2.8.1!K24/A2.8.1!K$29</f>
        <v>4.9122744107275379E-2</v>
      </c>
      <c r="L24" s="818">
        <f>+A2.8.1!L24/A2.8.1!L$29</f>
        <v>4.6327443328264342E-2</v>
      </c>
      <c r="M24" s="818">
        <f>+A2.8.1!M24/A2.8.1!M$29</f>
        <v>4.5770859939905713E-2</v>
      </c>
      <c r="N24" s="818">
        <f>+A2.8.1!N24/A2.8.1!N$29</f>
        <v>4.5315579370401531E-2</v>
      </c>
      <c r="O24" s="775">
        <f>+A2.8.1!O24/A2.8.1!O$29</f>
        <v>4.4414453077071675E-2</v>
      </c>
    </row>
    <row r="25" spans="2:15" s="207" customFormat="1" ht="13.35" customHeight="1" x14ac:dyDescent="0.25">
      <c r="B25" s="779"/>
      <c r="C25" s="764" t="s">
        <v>39</v>
      </c>
      <c r="D25" s="765" t="s">
        <v>63</v>
      </c>
      <c r="E25" s="816">
        <f>+A2.8.1!E25/A2.8.1!E$29</f>
        <v>3.7495072686774852E-3</v>
      </c>
      <c r="F25" s="817">
        <f>+A2.8.1!F25/A2.8.1!F$29</f>
        <v>2.4832091686792214E-2</v>
      </c>
      <c r="G25" s="818">
        <f>+A2.8.1!G25/A2.8.1!G$29</f>
        <v>2.2589470008285824E-2</v>
      </c>
      <c r="H25" s="818">
        <f>+A2.8.1!H25/A2.8.1!H$29</f>
        <v>2.3085117211109861E-2</v>
      </c>
      <c r="I25" s="818">
        <f>+A2.8.1!I25/A2.8.1!I$29</f>
        <v>2.3852525816912114E-2</v>
      </c>
      <c r="J25" s="818">
        <f>+A2.8.1!J25/A2.8.1!J$29</f>
        <v>2.410043415166398E-2</v>
      </c>
      <c r="K25" s="818">
        <f>+A2.8.1!K25/A2.8.1!K$29</f>
        <v>2.2128944145678758E-2</v>
      </c>
      <c r="L25" s="818">
        <f>+A2.8.1!L25/A2.8.1!L$29</f>
        <v>2.0446158889506766E-2</v>
      </c>
      <c r="M25" s="818">
        <f>+A2.8.1!M25/A2.8.1!M$29</f>
        <v>1.9615040949833885E-2</v>
      </c>
      <c r="N25" s="818">
        <f>+A2.8.1!N25/A2.8.1!N$29</f>
        <v>1.9708708000808112E-2</v>
      </c>
      <c r="O25" s="775">
        <f>+A2.8.1!O25/A2.8.1!O$29</f>
        <v>1.9884654330335903E-2</v>
      </c>
    </row>
    <row r="26" spans="2:15" s="207" customFormat="1" ht="13.35" customHeight="1" x14ac:dyDescent="0.25">
      <c r="B26" s="779"/>
      <c r="C26" s="764" t="s">
        <v>40</v>
      </c>
      <c r="D26" s="765" t="s">
        <v>64</v>
      </c>
      <c r="E26" s="816">
        <f>+A2.8.1!E26/A2.8.1!E$29</f>
        <v>3.3660079501902063E-3</v>
      </c>
      <c r="F26" s="817">
        <f>+A2.8.1!F26/A2.8.1!F$29</f>
        <v>3.4432485753676217E-2</v>
      </c>
      <c r="G26" s="818">
        <f>+A2.8.1!G26/A2.8.1!G$29</f>
        <v>3.1094181283063575E-2</v>
      </c>
      <c r="H26" s="818">
        <f>+A2.8.1!H26/A2.8.1!H$29</f>
        <v>3.2166765760141144E-2</v>
      </c>
      <c r="I26" s="818">
        <f>+A2.8.1!I26/A2.8.1!I$29</f>
        <v>3.3172408207006614E-2</v>
      </c>
      <c r="J26" s="818">
        <f>+A2.8.1!J26/A2.8.1!J$29</f>
        <v>3.4040231338157721E-2</v>
      </c>
      <c r="K26" s="818">
        <f>+A2.8.1!K26/A2.8.1!K$29</f>
        <v>2.8747514151302112E-2</v>
      </c>
      <c r="L26" s="818">
        <f>+A2.8.1!L26/A2.8.1!L$29</f>
        <v>2.6561544400047508E-2</v>
      </c>
      <c r="M26" s="818">
        <f>+A2.8.1!M26/A2.8.1!M$29</f>
        <v>2.5414507694909629E-2</v>
      </c>
      <c r="N26" s="818">
        <f>+A2.8.1!N26/A2.8.1!N$29</f>
        <v>2.5090144104439781E-2</v>
      </c>
      <c r="O26" s="775">
        <f>+A2.8.1!O26/A2.8.1!O$29</f>
        <v>2.5092423642312355E-2</v>
      </c>
    </row>
    <row r="27" spans="2:15" s="207" customFormat="1" ht="13.35" customHeight="1" x14ac:dyDescent="0.25">
      <c r="B27" s="779"/>
      <c r="C27" s="764" t="s">
        <v>41</v>
      </c>
      <c r="D27" s="765" t="s">
        <v>65</v>
      </c>
      <c r="E27" s="816">
        <f>+A2.8.1!E27/A2.8.1!E$29</f>
        <v>7.4622081012153249E-4</v>
      </c>
      <c r="F27" s="817">
        <f>+A2.8.1!F27/A2.8.1!F$29</f>
        <v>1.6086474088348734E-2</v>
      </c>
      <c r="G27" s="818">
        <f>+A2.8.1!G27/A2.8.1!G$29</f>
        <v>1.4094744120988515E-2</v>
      </c>
      <c r="H27" s="818">
        <f>+A2.8.1!H27/A2.8.1!H$29</f>
        <v>1.4361437601472331E-2</v>
      </c>
      <c r="I27" s="818">
        <f>+A2.8.1!I27/A2.8.1!I$29</f>
        <v>1.4715357672178114E-2</v>
      </c>
      <c r="J27" s="818">
        <f>+A2.8.1!J27/A2.8.1!J$29</f>
        <v>1.6124181376367331E-2</v>
      </c>
      <c r="K27" s="818">
        <f>+A2.8.1!K27/A2.8.1!K$29</f>
        <v>1.2424249608812374E-2</v>
      </c>
      <c r="L27" s="818">
        <f>+A2.8.1!L27/A2.8.1!L$29</f>
        <v>1.0792828923091783E-2</v>
      </c>
      <c r="M27" s="818">
        <f>+A2.8.1!M27/A2.8.1!M$29</f>
        <v>1.0076649706408553E-2</v>
      </c>
      <c r="N27" s="818">
        <f>+A2.8.1!N27/A2.8.1!N$29</f>
        <v>1.025616049822351E-2</v>
      </c>
      <c r="O27" s="775">
        <f>+A2.8.1!O27/A2.8.1!O$29</f>
        <v>9.9750160165389869E-3</v>
      </c>
    </row>
    <row r="28" spans="2:15" s="207" customFormat="1" ht="13.35" customHeight="1" x14ac:dyDescent="0.25">
      <c r="B28" s="781"/>
      <c r="C28" s="782" t="s">
        <v>42</v>
      </c>
      <c r="D28" s="783" t="s">
        <v>66</v>
      </c>
      <c r="E28" s="819">
        <f>+A2.8.1!E28/A2.8.1!E$29</f>
        <v>9.8546264502923146E-5</v>
      </c>
      <c r="F28" s="820">
        <f>+A2.8.1!F28/A2.8.1!F$29</f>
        <v>5.8325058177153659E-3</v>
      </c>
      <c r="G28" s="821">
        <f>+A2.8.1!G28/A2.8.1!G$29</f>
        <v>4.1184427374700069E-3</v>
      </c>
      <c r="H28" s="821">
        <f>+A2.8.1!H28/A2.8.1!H$29</f>
        <v>4.8636260494051781E-3</v>
      </c>
      <c r="I28" s="821">
        <f>+A2.8.1!I28/A2.8.1!I$29</f>
        <v>4.6834522860404459E-3</v>
      </c>
      <c r="J28" s="821">
        <f>+A2.8.1!J28/A2.8.1!J$29</f>
        <v>5.0085497639334809E-3</v>
      </c>
      <c r="K28" s="821">
        <f>+A2.8.1!K28/A2.8.1!K$29</f>
        <v>3.1681624115649822E-3</v>
      </c>
      <c r="L28" s="821">
        <f>+A2.8.1!L28/A2.8.1!L$29</f>
        <v>2.6663641607474566E-3</v>
      </c>
      <c r="M28" s="821">
        <f>+A2.8.1!M28/A2.8.1!M$29</f>
        <v>2.4269397739546516E-3</v>
      </c>
      <c r="N28" s="821">
        <f>+A2.8.1!N28/A2.8.1!N$29</f>
        <v>2.4579051701506499E-3</v>
      </c>
      <c r="O28" s="787">
        <f>+A2.8.1!O28/A2.8.1!O$29</f>
        <v>3.1670355524214518E-3</v>
      </c>
    </row>
    <row r="29" spans="2:15" s="207" customFormat="1" ht="13.35" customHeight="1" x14ac:dyDescent="0.25">
      <c r="B29" s="781"/>
      <c r="C29" s="789" t="s">
        <v>8</v>
      </c>
      <c r="D29" s="790"/>
      <c r="E29" s="728">
        <f t="shared" ref="E29:O29" si="0">SUM(E4:E28)</f>
        <v>0.99999999999999978</v>
      </c>
      <c r="F29" s="822">
        <f t="shared" si="0"/>
        <v>1</v>
      </c>
      <c r="G29" s="822">
        <f t="shared" si="0"/>
        <v>1.0000000000000002</v>
      </c>
      <c r="H29" s="822">
        <f t="shared" si="0"/>
        <v>1</v>
      </c>
      <c r="I29" s="822">
        <f t="shared" si="0"/>
        <v>1.0000000000000002</v>
      </c>
      <c r="J29" s="822">
        <f t="shared" si="0"/>
        <v>0.99999999999999978</v>
      </c>
      <c r="K29" s="822">
        <f t="shared" si="0"/>
        <v>1</v>
      </c>
      <c r="L29" s="822">
        <f t="shared" si="0"/>
        <v>0.99999999999999989</v>
      </c>
      <c r="M29" s="822">
        <f t="shared" si="0"/>
        <v>1</v>
      </c>
      <c r="N29" s="822">
        <f t="shared" si="0"/>
        <v>1</v>
      </c>
      <c r="O29" s="803">
        <f t="shared" si="0"/>
        <v>1</v>
      </c>
    </row>
    <row r="30" spans="2:15" s="207" customFormat="1" ht="13.35" customHeight="1" x14ac:dyDescent="0.25">
      <c r="B30" s="779"/>
      <c r="C30" s="764"/>
      <c r="D30" s="765" t="s">
        <v>203</v>
      </c>
      <c r="E30" s="725">
        <f>+A2.8.1!E30/A2.8.1!E$29</f>
        <v>3.9212508489226403E-2</v>
      </c>
      <c r="F30" s="823">
        <f>+A2.8.1!F30/A2.8.1!F$29</f>
        <v>-1.7691123535598482E-2</v>
      </c>
      <c r="G30" s="823">
        <f>+A2.8.1!G30/A2.8.1!G$29</f>
        <v>-7.5899766577741806E-3</v>
      </c>
      <c r="H30" s="823">
        <f>+A2.8.1!H30/A2.8.1!H$29</f>
        <v>-5.7699658646093304E-5</v>
      </c>
      <c r="I30" s="823">
        <f>+A2.8.1!I30/A2.8.1!I$29</f>
        <v>4.8179500895980344E-3</v>
      </c>
      <c r="J30" s="823">
        <f>+A2.8.1!J30/A2.8.1!J$29</f>
        <v>8.4439926005802166E-3</v>
      </c>
      <c r="K30" s="823">
        <f>+A2.8.1!K30/A2.8.1!K$29</f>
        <v>1.0619762326609815E-2</v>
      </c>
      <c r="L30" s="823">
        <f>+A2.8.1!L30/A2.8.1!L$29</f>
        <v>1.1604543865873371E-2</v>
      </c>
      <c r="M30" s="823">
        <f>+A2.8.1!M30/A2.8.1!M$29</f>
        <v>1.1850343180578246E-2</v>
      </c>
      <c r="N30" s="823">
        <f>+A2.8.1!N30/A2.8.1!N$29</f>
        <v>1.2783731214988049E-2</v>
      </c>
      <c r="O30" s="726">
        <f>+A2.8.1!O30/A2.8.1!O$29</f>
        <v>1.4901984113031889E-2</v>
      </c>
    </row>
    <row r="31" spans="2:15" s="207" customFormat="1" ht="13.35" customHeight="1" x14ac:dyDescent="0.25">
      <c r="B31" s="779"/>
      <c r="C31" s="764"/>
      <c r="D31" s="765" t="s">
        <v>204</v>
      </c>
      <c r="E31" s="725">
        <f>+A2.8.1!E31/A2.8.1!E$29</f>
        <v>0.15332314626165339</v>
      </c>
      <c r="F31" s="823">
        <f>+A2.8.1!F31/A2.8.1!F$29</f>
        <v>4.4019814336201377E-2</v>
      </c>
      <c r="G31" s="823">
        <f>+A2.8.1!G31/A2.8.1!G$29</f>
        <v>5.800945674825074E-2</v>
      </c>
      <c r="H31" s="823">
        <f>+A2.8.1!H31/A2.8.1!H$29</f>
        <v>6.3328635072693748E-2</v>
      </c>
      <c r="I31" s="823">
        <f>+A2.8.1!I31/A2.8.1!I$29</f>
        <v>6.7552744886826388E-2</v>
      </c>
      <c r="J31" s="823">
        <f>+A2.8.1!J31/A2.8.1!J$29</f>
        <v>7.0875587387460512E-2</v>
      </c>
      <c r="K31" s="823">
        <f>+A2.8.1!K31/A2.8.1!K$29</f>
        <v>7.4475703577848898E-2</v>
      </c>
      <c r="L31" s="823">
        <f>+A2.8.1!L31/A2.8.1!L$29</f>
        <v>7.7202781599805467E-2</v>
      </c>
      <c r="M31" s="823">
        <f>+A2.8.1!M31/A2.8.1!M$29</f>
        <v>7.8909959870217761E-2</v>
      </c>
      <c r="N31" s="823">
        <f>+A2.8.1!N31/A2.8.1!N$29</f>
        <v>8.0598508800793334E-2</v>
      </c>
      <c r="O31" s="726">
        <f>+A2.8.1!O31/A2.8.1!O$29</f>
        <v>8.3468575098458245E-2</v>
      </c>
    </row>
    <row r="32" spans="2:15" s="207" customFormat="1" ht="13.35" customHeight="1" x14ac:dyDescent="0.25">
      <c r="B32" s="779"/>
      <c r="C32" s="764"/>
      <c r="D32" s="765" t="s">
        <v>205</v>
      </c>
      <c r="E32" s="725">
        <f>+A2.8.1!E32/A2.8.1!E$29</f>
        <v>0.45047990843508534</v>
      </c>
      <c r="F32" s="823">
        <f>+A2.8.1!F32/A2.8.1!F$29</f>
        <v>0.30928726271673429</v>
      </c>
      <c r="G32" s="823">
        <f>+A2.8.1!G32/A2.8.1!G$29</f>
        <v>0.31095101009821791</v>
      </c>
      <c r="H32" s="823">
        <f>+A2.8.1!H32/A2.8.1!H$29</f>
        <v>0.30683799626486846</v>
      </c>
      <c r="I32" s="823">
        <f>+A2.8.1!I32/A2.8.1!I$29</f>
        <v>0.29954467034678189</v>
      </c>
      <c r="J32" s="823">
        <f>+A2.8.1!J32/A2.8.1!J$29</f>
        <v>0.29729961109579983</v>
      </c>
      <c r="K32" s="823">
        <f>+A2.8.1!K32/A2.8.1!K$29</f>
        <v>0.30672659385020318</v>
      </c>
      <c r="L32" s="823">
        <f>+A2.8.1!L32/A2.8.1!L$29</f>
        <v>0.31723330496407942</v>
      </c>
      <c r="M32" s="823">
        <f>+A2.8.1!M32/A2.8.1!M$29</f>
        <v>0.31959886991566788</v>
      </c>
      <c r="N32" s="823">
        <f>+A2.8.1!N32/A2.8.1!N$29</f>
        <v>0.32157631650053964</v>
      </c>
      <c r="O32" s="726">
        <f>+A2.8.1!O32/A2.8.1!O$29</f>
        <v>0.32596858297725179</v>
      </c>
    </row>
    <row r="33" spans="2:18" s="207" customFormat="1" ht="13.35" customHeight="1" x14ac:dyDescent="0.25">
      <c r="B33" s="779"/>
      <c r="C33" s="764"/>
      <c r="D33" s="765" t="s">
        <v>277</v>
      </c>
      <c r="E33" s="725">
        <f>+A2.8.1!E33/A2.8.1!E$29</f>
        <v>0.33717663764894734</v>
      </c>
      <c r="F33" s="823">
        <f>+A2.8.1!F33/A2.8.1!F$29</f>
        <v>0.52829745053752575</v>
      </c>
      <c r="G33" s="823">
        <f>+A2.8.1!G33/A2.8.1!G$29</f>
        <v>0.51616081374533207</v>
      </c>
      <c r="H33" s="823">
        <f>+A2.8.1!H33/A2.8.1!H$29</f>
        <v>0.50437543414879538</v>
      </c>
      <c r="I33" s="823">
        <f>+A2.8.1!I33/A2.8.1!I$29</f>
        <v>0.49944311017508813</v>
      </c>
      <c r="J33" s="823">
        <f>+A2.8.1!J33/A2.8.1!J$29</f>
        <v>0.49251382543853495</v>
      </c>
      <c r="K33" s="823">
        <f>+A2.8.1!K33/A2.8.1!K$29</f>
        <v>0.49258632582070433</v>
      </c>
      <c r="L33" s="823">
        <f>+A2.8.1!L33/A2.8.1!L$29</f>
        <v>0.48716502986858373</v>
      </c>
      <c r="M33" s="823">
        <f>+A2.8.1!M33/A2.8.1!M$29</f>
        <v>0.4863368289685237</v>
      </c>
      <c r="N33" s="823">
        <f>+A2.8.1!N33/A2.8.1!N$29</f>
        <v>0.48221294633965545</v>
      </c>
      <c r="O33" s="726">
        <f>+A2.8.1!O33/A2.8.1!O$29</f>
        <v>0.47312727519257769</v>
      </c>
    </row>
    <row r="34" spans="2:18" s="207" customFormat="1" ht="13.35" customHeight="1" x14ac:dyDescent="0.25">
      <c r="B34" s="781"/>
      <c r="C34" s="782"/>
      <c r="D34" s="783" t="s">
        <v>278</v>
      </c>
      <c r="E34" s="824">
        <f>+A2.8.1!E34/A2.8.1!E$29</f>
        <v>1.9807799165087552E-2</v>
      </c>
      <c r="F34" s="825">
        <f>+A2.8.1!F34/A2.8.1!F$29</f>
        <v>0.13608659594513714</v>
      </c>
      <c r="G34" s="825">
        <f>+A2.8.1!G34/A2.8.1!G$29</f>
        <v>0.12246869606597359</v>
      </c>
      <c r="H34" s="825">
        <f>+A2.8.1!H34/A2.8.1!H$29</f>
        <v>0.12551563417228856</v>
      </c>
      <c r="I34" s="825">
        <f>+A2.8.1!I34/A2.8.1!I$29</f>
        <v>0.12864152450170591</v>
      </c>
      <c r="J34" s="825">
        <f>+A2.8.1!J34/A2.8.1!J$29</f>
        <v>0.1308669834776244</v>
      </c>
      <c r="K34" s="825">
        <f>+A2.8.1!K34/A2.8.1!K$29</f>
        <v>0.1155916144246336</v>
      </c>
      <c r="L34" s="825">
        <f>+A2.8.1!L34/A2.8.1!L$29</f>
        <v>0.10679433970165784</v>
      </c>
      <c r="M34" s="825">
        <f>+A2.8.1!M34/A2.8.1!M$29</f>
        <v>0.10330399806501243</v>
      </c>
      <c r="N34" s="825">
        <f>+A2.8.1!N34/A2.8.1!N$29</f>
        <v>0.10282849714402359</v>
      </c>
      <c r="O34" s="800">
        <f>+A2.8.1!O34/A2.8.1!O$29</f>
        <v>0.10253358261868038</v>
      </c>
    </row>
    <row r="35" spans="2:18" s="207" customFormat="1" ht="13.35" customHeight="1" x14ac:dyDescent="0.25">
      <c r="B35" s="781"/>
      <c r="C35" s="789" t="s">
        <v>8</v>
      </c>
      <c r="D35" s="790"/>
      <c r="E35" s="826">
        <f t="shared" ref="E35" si="1">SUM(E30:E34)</f>
        <v>1</v>
      </c>
      <c r="F35" s="822">
        <f t="shared" ref="F35:O35" si="2">SUM(F30:F34)</f>
        <v>1</v>
      </c>
      <c r="G35" s="822">
        <f t="shared" si="2"/>
        <v>1.0000000000000002</v>
      </c>
      <c r="H35" s="822">
        <f t="shared" si="2"/>
        <v>1</v>
      </c>
      <c r="I35" s="822">
        <f t="shared" si="2"/>
        <v>1.0000000000000004</v>
      </c>
      <c r="J35" s="822">
        <f t="shared" si="2"/>
        <v>0.99999999999999989</v>
      </c>
      <c r="K35" s="822">
        <f t="shared" si="2"/>
        <v>0.99999999999999978</v>
      </c>
      <c r="L35" s="822">
        <f t="shared" si="2"/>
        <v>0.99999999999999989</v>
      </c>
      <c r="M35" s="822">
        <f t="shared" si="2"/>
        <v>1</v>
      </c>
      <c r="N35" s="822">
        <f t="shared" si="2"/>
        <v>1</v>
      </c>
      <c r="O35" s="803">
        <f t="shared" si="2"/>
        <v>1</v>
      </c>
    </row>
    <row r="36" spans="2:18" s="207" customFormat="1" ht="13.35" customHeight="1" x14ac:dyDescent="0.25">
      <c r="B36" s="780"/>
      <c r="C36" s="805"/>
      <c r="D36" s="780"/>
      <c r="E36" s="780"/>
      <c r="F36" s="780"/>
      <c r="G36" s="780"/>
      <c r="H36" s="780"/>
      <c r="I36" s="780"/>
      <c r="J36" s="780"/>
      <c r="K36" s="780"/>
      <c r="L36" s="780"/>
      <c r="M36" s="780"/>
      <c r="N36" s="780"/>
      <c r="O36" s="780"/>
    </row>
    <row r="37" spans="2:18" s="207" customFormat="1" ht="13.35" customHeight="1" x14ac:dyDescent="0.25"/>
    <row r="38" spans="2:18" customFormat="1" ht="13.35" customHeight="1" x14ac:dyDescent="0.25">
      <c r="I38" s="194" t="s">
        <v>270</v>
      </c>
    </row>
    <row r="39" spans="2:18" s="207" customFormat="1" ht="13.35" customHeight="1" x14ac:dyDescent="0.25">
      <c r="B39" s="206"/>
      <c r="C39" s="206"/>
      <c r="D39" s="206"/>
      <c r="E39" s="206"/>
      <c r="F39" s="206"/>
      <c r="G39" s="206"/>
      <c r="H39" s="206"/>
      <c r="I39" s="206"/>
      <c r="J39" s="206"/>
      <c r="K39" s="206"/>
      <c r="L39" s="206"/>
      <c r="M39" s="206"/>
      <c r="N39" s="206"/>
      <c r="O39" s="206"/>
      <c r="P39" s="208"/>
    </row>
    <row r="40" spans="2:18" s="207" customFormat="1" ht="13.35" customHeight="1" x14ac:dyDescent="0.25"/>
    <row r="41" spans="2:18" s="207" customFormat="1" ht="13.35" customHeight="1" x14ac:dyDescent="0.25"/>
    <row r="42" spans="2:18" s="207" customFormat="1" ht="13.35" customHeight="1" x14ac:dyDescent="0.25"/>
    <row r="43" spans="2:18" s="627" customFormat="1" x14ac:dyDescent="0.25">
      <c r="B43" s="207"/>
      <c r="E43" s="806"/>
      <c r="P43" s="761"/>
      <c r="Q43" s="761"/>
      <c r="R43" s="761"/>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8"/>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5" width="9.6640625" style="627" customWidth="1"/>
    <col min="16" max="16384" width="9.109375" style="761"/>
  </cols>
  <sheetData>
    <row r="1" spans="2:17" s="749" customFormat="1" ht="15" customHeight="1" x14ac:dyDescent="0.25">
      <c r="B1" s="745" t="s">
        <v>993</v>
      </c>
      <c r="C1" s="746"/>
      <c r="D1" s="746"/>
      <c r="E1" s="747"/>
      <c r="F1" s="747"/>
      <c r="G1" s="747"/>
      <c r="H1" s="747"/>
      <c r="I1" s="747"/>
      <c r="J1" s="747"/>
      <c r="K1" s="747"/>
      <c r="L1" s="747"/>
      <c r="M1" s="747"/>
      <c r="N1" s="747"/>
      <c r="O1" s="747"/>
      <c r="P1" s="748"/>
    </row>
    <row r="2" spans="2:17" s="754" customFormat="1" ht="15" customHeight="1" x14ac:dyDescent="0.25">
      <c r="B2" s="750"/>
      <c r="C2" s="1079" t="s">
        <v>162</v>
      </c>
      <c r="D2" s="1079"/>
      <c r="E2" s="1080"/>
      <c r="F2" s="887">
        <v>2004</v>
      </c>
      <c r="G2" s="888">
        <v>2005</v>
      </c>
      <c r="H2" s="888">
        <v>2006</v>
      </c>
      <c r="I2" s="888">
        <v>2007</v>
      </c>
      <c r="J2" s="888">
        <v>2008</v>
      </c>
      <c r="K2" s="888">
        <v>2009</v>
      </c>
      <c r="L2" s="888">
        <v>2010</v>
      </c>
      <c r="M2" s="888">
        <v>2011</v>
      </c>
      <c r="N2" s="888">
        <v>2012</v>
      </c>
      <c r="O2" s="889">
        <v>2013</v>
      </c>
      <c r="Q2" s="755"/>
    </row>
    <row r="3" spans="2:17" ht="20.399999999999999" x14ac:dyDescent="0.2">
      <c r="B3" s="756"/>
      <c r="C3" s="1081" t="s">
        <v>87</v>
      </c>
      <c r="D3" s="1082"/>
      <c r="E3" s="757" t="s">
        <v>17</v>
      </c>
      <c r="F3" s="811" t="s">
        <v>991</v>
      </c>
      <c r="G3" s="757" t="s">
        <v>991</v>
      </c>
      <c r="H3" s="757" t="s">
        <v>991</v>
      </c>
      <c r="I3" s="757" t="s">
        <v>991</v>
      </c>
      <c r="J3" s="757" t="s">
        <v>991</v>
      </c>
      <c r="K3" s="757" t="s">
        <v>991</v>
      </c>
      <c r="L3" s="757" t="s">
        <v>991</v>
      </c>
      <c r="M3" s="757" t="s">
        <v>991</v>
      </c>
      <c r="N3" s="757" t="s">
        <v>991</v>
      </c>
      <c r="O3" s="812" t="s">
        <v>991</v>
      </c>
      <c r="Q3" s="101"/>
    </row>
    <row r="4" spans="2:17" ht="13.35" customHeight="1" x14ac:dyDescent="0.2">
      <c r="B4" s="763"/>
      <c r="C4" s="764" t="s">
        <v>18</v>
      </c>
      <c r="D4" s="765" t="s">
        <v>43</v>
      </c>
      <c r="E4" s="766">
        <v>20115</v>
      </c>
      <c r="F4" s="767">
        <v>0.18052171000000003</v>
      </c>
      <c r="G4" s="768">
        <v>90.45205562999999</v>
      </c>
      <c r="H4" s="768">
        <v>216.35077060000003</v>
      </c>
      <c r="I4" s="768">
        <v>330.47644147999989</v>
      </c>
      <c r="J4" s="768">
        <v>465.93598837000019</v>
      </c>
      <c r="K4" s="768">
        <v>596.35375108000005</v>
      </c>
      <c r="L4" s="768">
        <v>603.25530938999998</v>
      </c>
      <c r="M4" s="768">
        <v>665.45114761000002</v>
      </c>
      <c r="N4" s="768">
        <v>776.77788160999989</v>
      </c>
      <c r="O4" s="770">
        <v>921.21074477999969</v>
      </c>
    </row>
    <row r="5" spans="2:17" s="777" customFormat="1" ht="13.35" customHeight="1" x14ac:dyDescent="0.2">
      <c r="B5" s="763"/>
      <c r="C5" s="764" t="s">
        <v>19</v>
      </c>
      <c r="D5" s="771" t="s">
        <v>125</v>
      </c>
      <c r="E5" s="772">
        <v>45938</v>
      </c>
      <c r="F5" s="773">
        <v>1.5887534800000001</v>
      </c>
      <c r="G5" s="774">
        <v>267.77073890999998</v>
      </c>
      <c r="H5" s="774">
        <v>566.52923624000005</v>
      </c>
      <c r="I5" s="774">
        <v>826.56028239999978</v>
      </c>
      <c r="J5" s="774">
        <v>1184.4002852499998</v>
      </c>
      <c r="K5" s="774">
        <v>1505.4364217099999</v>
      </c>
      <c r="L5" s="774">
        <v>1623.6916482200006</v>
      </c>
      <c r="M5" s="774">
        <v>1893.57267802</v>
      </c>
      <c r="N5" s="774">
        <v>2168.3618700300003</v>
      </c>
      <c r="O5" s="776">
        <v>2544.0734231100005</v>
      </c>
      <c r="Q5" s="101"/>
    </row>
    <row r="6" spans="2:17" ht="13.35" customHeight="1" x14ac:dyDescent="0.2">
      <c r="B6" s="763"/>
      <c r="C6" s="764" t="s">
        <v>20</v>
      </c>
      <c r="D6" s="765" t="s">
        <v>44</v>
      </c>
      <c r="E6" s="772">
        <v>43203</v>
      </c>
      <c r="F6" s="773">
        <v>4.0691257299999997</v>
      </c>
      <c r="G6" s="774">
        <v>212.28292266</v>
      </c>
      <c r="H6" s="774">
        <v>376.82837446000008</v>
      </c>
      <c r="I6" s="774">
        <v>548.79002356000001</v>
      </c>
      <c r="J6" s="774">
        <v>792.26057075000006</v>
      </c>
      <c r="K6" s="774">
        <v>1004.4615062899999</v>
      </c>
      <c r="L6" s="774">
        <v>1089.4983424500001</v>
      </c>
      <c r="M6" s="774">
        <v>1310.8112817099998</v>
      </c>
      <c r="N6" s="774">
        <v>1550.5556657899997</v>
      </c>
      <c r="O6" s="776">
        <v>1817.94657747</v>
      </c>
      <c r="Q6" s="101"/>
    </row>
    <row r="7" spans="2:17" ht="13.35" customHeight="1" x14ac:dyDescent="0.2">
      <c r="B7" s="763"/>
      <c r="C7" s="764" t="s">
        <v>21</v>
      </c>
      <c r="D7" s="765" t="s">
        <v>45</v>
      </c>
      <c r="E7" s="772">
        <v>44595</v>
      </c>
      <c r="F7" s="773">
        <v>5.9119620399999997</v>
      </c>
      <c r="G7" s="774">
        <v>201.64207558000001</v>
      </c>
      <c r="H7" s="774">
        <v>352.43604335999993</v>
      </c>
      <c r="I7" s="774">
        <v>490.81546465999992</v>
      </c>
      <c r="J7" s="774">
        <v>678.50084227000025</v>
      </c>
      <c r="K7" s="774">
        <v>882.66762741999992</v>
      </c>
      <c r="L7" s="774">
        <v>966.66463633000023</v>
      </c>
      <c r="M7" s="774">
        <v>1138.42287407</v>
      </c>
      <c r="N7" s="774">
        <v>1317.8221845799997</v>
      </c>
      <c r="O7" s="776">
        <v>1541.1359139100002</v>
      </c>
      <c r="Q7" s="778"/>
    </row>
    <row r="8" spans="2:17" ht="13.35" customHeight="1" x14ac:dyDescent="0.2">
      <c r="B8" s="763"/>
      <c r="C8" s="764" t="s">
        <v>22</v>
      </c>
      <c r="D8" s="765" t="s">
        <v>46</v>
      </c>
      <c r="E8" s="772">
        <v>46975</v>
      </c>
      <c r="F8" s="773">
        <v>50.751157119999988</v>
      </c>
      <c r="G8" s="774">
        <v>237.17767343000003</v>
      </c>
      <c r="H8" s="774">
        <v>365.16931428000004</v>
      </c>
      <c r="I8" s="774">
        <v>489.17708657999998</v>
      </c>
      <c r="J8" s="774">
        <v>683.85314095000024</v>
      </c>
      <c r="K8" s="774">
        <v>866.24776902999997</v>
      </c>
      <c r="L8" s="774">
        <v>918.04982162999977</v>
      </c>
      <c r="M8" s="774">
        <v>1117.4437311199999</v>
      </c>
      <c r="N8" s="774">
        <v>1300.3031814200001</v>
      </c>
      <c r="O8" s="776">
        <v>1484.5023642199997</v>
      </c>
    </row>
    <row r="9" spans="2:17" ht="13.35" customHeight="1" x14ac:dyDescent="0.2">
      <c r="B9" s="763"/>
      <c r="C9" s="764" t="s">
        <v>23</v>
      </c>
      <c r="D9" s="765" t="s">
        <v>47</v>
      </c>
      <c r="E9" s="772">
        <v>54037</v>
      </c>
      <c r="F9" s="773">
        <v>155.78427589</v>
      </c>
      <c r="G9" s="774">
        <v>351.96535901000004</v>
      </c>
      <c r="H9" s="774">
        <v>505.28853316999999</v>
      </c>
      <c r="I9" s="774">
        <v>653.99227183999994</v>
      </c>
      <c r="J9" s="774">
        <v>877.38689829000009</v>
      </c>
      <c r="K9" s="774">
        <v>1087.4338586899999</v>
      </c>
      <c r="L9" s="774">
        <v>1152.6316385</v>
      </c>
      <c r="M9" s="774">
        <v>1368.7573553599998</v>
      </c>
      <c r="N9" s="774">
        <v>1592.8954090000002</v>
      </c>
      <c r="O9" s="776">
        <v>1811.0770598000001</v>
      </c>
    </row>
    <row r="10" spans="2:17" s="777" customFormat="1" ht="13.35" customHeight="1" x14ac:dyDescent="0.2">
      <c r="B10" s="763"/>
      <c r="C10" s="764" t="s">
        <v>24</v>
      </c>
      <c r="D10" s="765" t="s">
        <v>48</v>
      </c>
      <c r="E10" s="772">
        <v>69461</v>
      </c>
      <c r="F10" s="773">
        <v>324.99591236999999</v>
      </c>
      <c r="G10" s="774">
        <v>557.14762141999995</v>
      </c>
      <c r="H10" s="774">
        <v>758.67798433000007</v>
      </c>
      <c r="I10" s="774">
        <v>928.12877415000014</v>
      </c>
      <c r="J10" s="774">
        <v>1206.5511066899999</v>
      </c>
      <c r="K10" s="774">
        <v>1501.9648801899996</v>
      </c>
      <c r="L10" s="774">
        <v>1583.6074530300007</v>
      </c>
      <c r="M10" s="774">
        <v>1862.4021894100003</v>
      </c>
      <c r="N10" s="774">
        <v>2147.5577103899996</v>
      </c>
      <c r="O10" s="776">
        <v>2382.8470840500004</v>
      </c>
    </row>
    <row r="11" spans="2:17" s="780" customFormat="1" ht="13.35" customHeight="1" x14ac:dyDescent="0.25">
      <c r="B11" s="779"/>
      <c r="C11" s="764" t="s">
        <v>25</v>
      </c>
      <c r="D11" s="765" t="s">
        <v>49</v>
      </c>
      <c r="E11" s="772">
        <v>124171</v>
      </c>
      <c r="F11" s="773">
        <v>800.49996192000049</v>
      </c>
      <c r="G11" s="774">
        <v>1147.1107000999996</v>
      </c>
      <c r="H11" s="774">
        <v>1459.2863153299998</v>
      </c>
      <c r="I11" s="774">
        <v>1667.7500640099997</v>
      </c>
      <c r="J11" s="774">
        <v>2137.3752671100006</v>
      </c>
      <c r="K11" s="774">
        <v>2669.6229833699995</v>
      </c>
      <c r="L11" s="774">
        <v>2895.6239830400004</v>
      </c>
      <c r="M11" s="774">
        <v>3379.3528380600005</v>
      </c>
      <c r="N11" s="774">
        <v>3888.4489411700006</v>
      </c>
      <c r="O11" s="776">
        <v>4277.1598011700007</v>
      </c>
    </row>
    <row r="12" spans="2:17" s="780" customFormat="1" ht="13.35" customHeight="1" x14ac:dyDescent="0.25">
      <c r="B12" s="779"/>
      <c r="C12" s="764" t="s">
        <v>26</v>
      </c>
      <c r="D12" s="765" t="s">
        <v>50</v>
      </c>
      <c r="E12" s="772">
        <v>130112</v>
      </c>
      <c r="F12" s="773">
        <v>1109.6164209600001</v>
      </c>
      <c r="G12" s="774">
        <v>1480.3194912700001</v>
      </c>
      <c r="H12" s="774">
        <v>1813.9526144699996</v>
      </c>
      <c r="I12" s="774">
        <v>2046.1573644099999</v>
      </c>
      <c r="J12" s="774">
        <v>2549.0290568999999</v>
      </c>
      <c r="K12" s="774">
        <v>3203.6888799300018</v>
      </c>
      <c r="L12" s="774">
        <v>3373.6218680400007</v>
      </c>
      <c r="M12" s="774">
        <v>3938.3659551299997</v>
      </c>
      <c r="N12" s="774">
        <v>4497.7742467199987</v>
      </c>
      <c r="O12" s="776">
        <v>4945.0211383599999</v>
      </c>
    </row>
    <row r="13" spans="2:17" s="780" customFormat="1" ht="13.35" customHeight="1" x14ac:dyDescent="0.25">
      <c r="B13" s="779"/>
      <c r="C13" s="764" t="s">
        <v>27</v>
      </c>
      <c r="D13" s="765" t="s">
        <v>51</v>
      </c>
      <c r="E13" s="772">
        <v>152591</v>
      </c>
      <c r="F13" s="773">
        <v>1673.8601363299999</v>
      </c>
      <c r="G13" s="774">
        <v>2079.8646636200006</v>
      </c>
      <c r="H13" s="774">
        <v>2473.3055121699999</v>
      </c>
      <c r="I13" s="774">
        <v>2667.9425008999992</v>
      </c>
      <c r="J13" s="774">
        <v>3242.0003603599994</v>
      </c>
      <c r="K13" s="774">
        <v>3969.8754830799999</v>
      </c>
      <c r="L13" s="774">
        <v>4309.3292756700002</v>
      </c>
      <c r="M13" s="774">
        <v>5033.4395291600003</v>
      </c>
      <c r="N13" s="774">
        <v>5736.8088924499998</v>
      </c>
      <c r="O13" s="776">
        <v>6294.0365575600017</v>
      </c>
    </row>
    <row r="14" spans="2:17" s="780" customFormat="1" ht="13.35" customHeight="1" x14ac:dyDescent="0.25">
      <c r="B14" s="779"/>
      <c r="C14" s="764" t="s">
        <v>28</v>
      </c>
      <c r="D14" s="765" t="s">
        <v>52</v>
      </c>
      <c r="E14" s="772">
        <v>135443</v>
      </c>
      <c r="F14" s="773">
        <v>1822.4322976700003</v>
      </c>
      <c r="G14" s="774">
        <v>2214.9726558699995</v>
      </c>
      <c r="H14" s="774">
        <v>2605.3948595500001</v>
      </c>
      <c r="I14" s="774">
        <v>2812.5118631700002</v>
      </c>
      <c r="J14" s="774">
        <v>3376.5235360999995</v>
      </c>
      <c r="K14" s="774">
        <v>4101.2791476600005</v>
      </c>
      <c r="L14" s="774">
        <v>4405.58677807</v>
      </c>
      <c r="M14" s="774">
        <v>5112.7213614299999</v>
      </c>
      <c r="N14" s="774">
        <v>5814.2289577400015</v>
      </c>
      <c r="O14" s="776">
        <v>6358.4627937200012</v>
      </c>
    </row>
    <row r="15" spans="2:17" s="207" customFormat="1" ht="13.35" customHeight="1" x14ac:dyDescent="0.25">
      <c r="B15" s="779"/>
      <c r="C15" s="764" t="s">
        <v>29</v>
      </c>
      <c r="D15" s="765" t="s">
        <v>53</v>
      </c>
      <c r="E15" s="772">
        <v>121970</v>
      </c>
      <c r="F15" s="773">
        <v>1945.1455911099997</v>
      </c>
      <c r="G15" s="774">
        <v>2354.1626136800005</v>
      </c>
      <c r="H15" s="774">
        <v>2714.1495843100006</v>
      </c>
      <c r="I15" s="774">
        <v>2933.7584839700007</v>
      </c>
      <c r="J15" s="774">
        <v>3487.6264545399999</v>
      </c>
      <c r="K15" s="774">
        <v>4185.57652409</v>
      </c>
      <c r="L15" s="774">
        <v>4489.3265100599992</v>
      </c>
      <c r="M15" s="774">
        <v>5180.0760773200009</v>
      </c>
      <c r="N15" s="774">
        <v>5827.05358763</v>
      </c>
      <c r="O15" s="776">
        <v>6393.2593405200005</v>
      </c>
    </row>
    <row r="16" spans="2:17" s="207" customFormat="1" ht="13.35" customHeight="1" x14ac:dyDescent="0.25">
      <c r="B16" s="779"/>
      <c r="C16" s="764" t="s">
        <v>30</v>
      </c>
      <c r="D16" s="765" t="s">
        <v>54</v>
      </c>
      <c r="E16" s="772">
        <v>94541</v>
      </c>
      <c r="F16" s="773">
        <v>1764.5463526099998</v>
      </c>
      <c r="G16" s="774">
        <v>2141.1019273699999</v>
      </c>
      <c r="H16" s="774">
        <v>2446.4321843800003</v>
      </c>
      <c r="I16" s="774">
        <v>2670.8507825799998</v>
      </c>
      <c r="J16" s="774">
        <v>3204.3385859499999</v>
      </c>
      <c r="K16" s="774">
        <v>3836.7663171099994</v>
      </c>
      <c r="L16" s="774">
        <v>4093.0915530500001</v>
      </c>
      <c r="M16" s="774">
        <v>4675.0943161500009</v>
      </c>
      <c r="N16" s="774">
        <v>5245.6676806400001</v>
      </c>
      <c r="O16" s="776">
        <v>5798.9556148099991</v>
      </c>
    </row>
    <row r="17" spans="2:15" s="207" customFormat="1" ht="13.35" customHeight="1" x14ac:dyDescent="0.25">
      <c r="B17" s="779"/>
      <c r="C17" s="764" t="s">
        <v>31</v>
      </c>
      <c r="D17" s="765" t="s">
        <v>55</v>
      </c>
      <c r="E17" s="772">
        <v>76484</v>
      </c>
      <c r="F17" s="773">
        <v>1656.41727756</v>
      </c>
      <c r="G17" s="774">
        <v>1986.7690547299997</v>
      </c>
      <c r="H17" s="774">
        <v>2262.3333895000005</v>
      </c>
      <c r="I17" s="774">
        <v>2482.0548854799999</v>
      </c>
      <c r="J17" s="774">
        <v>2932.30343318</v>
      </c>
      <c r="K17" s="774">
        <v>3510.0634322899987</v>
      </c>
      <c r="L17" s="774">
        <v>3705.3690519100001</v>
      </c>
      <c r="M17" s="774">
        <v>4268.1760418399999</v>
      </c>
      <c r="N17" s="774">
        <v>4784.8713216300002</v>
      </c>
      <c r="O17" s="776">
        <v>5230.1553002700002</v>
      </c>
    </row>
    <row r="18" spans="2:15" s="207" customFormat="1" ht="13.35" customHeight="1" x14ac:dyDescent="0.25">
      <c r="B18" s="779"/>
      <c r="C18" s="764" t="s">
        <v>32</v>
      </c>
      <c r="D18" s="765" t="s">
        <v>56</v>
      </c>
      <c r="E18" s="772">
        <v>62402</v>
      </c>
      <c r="F18" s="773">
        <v>1537.2726788499999</v>
      </c>
      <c r="G18" s="774">
        <v>1844.1194082100003</v>
      </c>
      <c r="H18" s="774">
        <v>2095.3547920200003</v>
      </c>
      <c r="I18" s="774">
        <v>2309.5037737899997</v>
      </c>
      <c r="J18" s="774">
        <v>2719.7279404400001</v>
      </c>
      <c r="K18" s="774">
        <v>3211.58023103</v>
      </c>
      <c r="L18" s="774">
        <v>3388.6315730200004</v>
      </c>
      <c r="M18" s="774">
        <v>3892.3910923199996</v>
      </c>
      <c r="N18" s="774">
        <v>4349.5537153300002</v>
      </c>
      <c r="O18" s="776">
        <v>4776.7364820900002</v>
      </c>
    </row>
    <row r="19" spans="2:15" s="207" customFormat="1" ht="13.35" customHeight="1" x14ac:dyDescent="0.25">
      <c r="B19" s="779"/>
      <c r="C19" s="764" t="s">
        <v>33</v>
      </c>
      <c r="D19" s="765" t="s">
        <v>57</v>
      </c>
      <c r="E19" s="772">
        <v>49342</v>
      </c>
      <c r="F19" s="773">
        <v>1374.1923578399999</v>
      </c>
      <c r="G19" s="774">
        <v>1647.7930376000002</v>
      </c>
      <c r="H19" s="774">
        <v>1871.6512361700002</v>
      </c>
      <c r="I19" s="774">
        <v>2068.3625913999999</v>
      </c>
      <c r="J19" s="774">
        <v>2463.6703454499998</v>
      </c>
      <c r="K19" s="774">
        <v>2873.3970932299999</v>
      </c>
      <c r="L19" s="774">
        <v>2977.173082790001</v>
      </c>
      <c r="M19" s="774">
        <v>3419.90316902</v>
      </c>
      <c r="N19" s="774">
        <v>3817.3690797800014</v>
      </c>
      <c r="O19" s="776">
        <v>4210.7511060100005</v>
      </c>
    </row>
    <row r="20" spans="2:15" s="207" customFormat="1" ht="13.35" customHeight="1" x14ac:dyDescent="0.25">
      <c r="B20" s="779"/>
      <c r="C20" s="764" t="s">
        <v>34</v>
      </c>
      <c r="D20" s="765" t="s">
        <v>58</v>
      </c>
      <c r="E20" s="772">
        <v>166700</v>
      </c>
      <c r="F20" s="773">
        <v>6235.9693261500033</v>
      </c>
      <c r="G20" s="774">
        <v>7374.1916052900015</v>
      </c>
      <c r="H20" s="774">
        <v>8312.5513868999988</v>
      </c>
      <c r="I20" s="774">
        <v>9221.0220655699995</v>
      </c>
      <c r="J20" s="774">
        <v>10870.279757799994</v>
      </c>
      <c r="K20" s="774">
        <v>12609.05987897</v>
      </c>
      <c r="L20" s="774">
        <v>13084.442819890006</v>
      </c>
      <c r="M20" s="774">
        <v>14887.13047762</v>
      </c>
      <c r="N20" s="774">
        <v>16456.014184590003</v>
      </c>
      <c r="O20" s="776">
        <v>18092.995557039998</v>
      </c>
    </row>
    <row r="21" spans="2:15" s="207" customFormat="1" ht="13.35" customHeight="1" x14ac:dyDescent="0.25">
      <c r="B21" s="779"/>
      <c r="C21" s="764" t="s">
        <v>35</v>
      </c>
      <c r="D21" s="765" t="s">
        <v>59</v>
      </c>
      <c r="E21" s="772">
        <v>138703</v>
      </c>
      <c r="F21" s="773">
        <v>8741.9916937099988</v>
      </c>
      <c r="G21" s="774">
        <v>10040.525731989997</v>
      </c>
      <c r="H21" s="774">
        <v>11249.418181399997</v>
      </c>
      <c r="I21" s="774">
        <v>12520.455707599995</v>
      </c>
      <c r="J21" s="774">
        <v>14564.768163599996</v>
      </c>
      <c r="K21" s="774">
        <v>16609.594017810003</v>
      </c>
      <c r="L21" s="774">
        <v>17094.671773759994</v>
      </c>
      <c r="M21" s="774">
        <v>19185.65998343</v>
      </c>
      <c r="N21" s="774">
        <v>21035.625913639997</v>
      </c>
      <c r="O21" s="776">
        <v>23104.085072090016</v>
      </c>
    </row>
    <row r="22" spans="2:15" s="207" customFormat="1" ht="13.35" customHeight="1" x14ac:dyDescent="0.25">
      <c r="B22" s="779"/>
      <c r="C22" s="764" t="s">
        <v>36</v>
      </c>
      <c r="D22" s="765" t="s">
        <v>60</v>
      </c>
      <c r="E22" s="772">
        <v>51928</v>
      </c>
      <c r="F22" s="773">
        <v>5314.4701469200027</v>
      </c>
      <c r="G22" s="774">
        <v>5926.8639444499959</v>
      </c>
      <c r="H22" s="774">
        <v>6702.7995877099956</v>
      </c>
      <c r="I22" s="774">
        <v>7514.8084491699974</v>
      </c>
      <c r="J22" s="774">
        <v>8690.3641203999941</v>
      </c>
      <c r="K22" s="774">
        <v>9704.2072896500049</v>
      </c>
      <c r="L22" s="774">
        <v>9940.8650191499983</v>
      </c>
      <c r="M22" s="774">
        <v>11094.186276779994</v>
      </c>
      <c r="N22" s="774">
        <v>12039.701271450002</v>
      </c>
      <c r="O22" s="776">
        <v>13146.016367459997</v>
      </c>
    </row>
    <row r="23" spans="2:15" s="207" customFormat="1" ht="13.35" customHeight="1" x14ac:dyDescent="0.25">
      <c r="B23" s="779"/>
      <c r="C23" s="764" t="s">
        <v>37</v>
      </c>
      <c r="D23" s="765" t="s">
        <v>61</v>
      </c>
      <c r="E23" s="772">
        <v>22411</v>
      </c>
      <c r="F23" s="773">
        <v>3181.0548040299996</v>
      </c>
      <c r="G23" s="774">
        <v>3478.4407645799988</v>
      </c>
      <c r="H23" s="774">
        <v>3986.9043030500006</v>
      </c>
      <c r="I23" s="774">
        <v>4570.5322160600026</v>
      </c>
      <c r="J23" s="774">
        <v>5332.7329332199997</v>
      </c>
      <c r="K23" s="774">
        <v>5725.0651112800024</v>
      </c>
      <c r="L23" s="774">
        <v>5758.1137350999988</v>
      </c>
      <c r="M23" s="774">
        <v>6382.2685229199978</v>
      </c>
      <c r="N23" s="774">
        <v>6932.2689313100036</v>
      </c>
      <c r="O23" s="776">
        <v>7583.7114258799984</v>
      </c>
    </row>
    <row r="24" spans="2:15" s="207" customFormat="1" ht="13.35" customHeight="1" x14ac:dyDescent="0.25">
      <c r="B24" s="779"/>
      <c r="C24" s="764" t="s">
        <v>38</v>
      </c>
      <c r="D24" s="765" t="s">
        <v>62</v>
      </c>
      <c r="E24" s="772">
        <v>19957</v>
      </c>
      <c r="F24" s="773">
        <v>4039.481320130003</v>
      </c>
      <c r="G24" s="774">
        <v>4328.3915085399994</v>
      </c>
      <c r="H24" s="774">
        <v>5041.1580404900014</v>
      </c>
      <c r="I24" s="774">
        <v>5907.1495723799999</v>
      </c>
      <c r="J24" s="774">
        <v>6828.1053500600019</v>
      </c>
      <c r="K24" s="774">
        <v>7274.9395375299937</v>
      </c>
      <c r="L24" s="774">
        <v>7128.9745546299973</v>
      </c>
      <c r="M24" s="774">
        <v>7848.0208506500067</v>
      </c>
      <c r="N24" s="774">
        <v>8537.653816120006</v>
      </c>
      <c r="O24" s="776">
        <v>9460.4523596900035</v>
      </c>
    </row>
    <row r="25" spans="2:15" s="207" customFormat="1" ht="13.35" customHeight="1" x14ac:dyDescent="0.25">
      <c r="B25" s="779"/>
      <c r="C25" s="764" t="s">
        <v>39</v>
      </c>
      <c r="D25" s="765" t="s">
        <v>63</v>
      </c>
      <c r="E25" s="772">
        <v>6316</v>
      </c>
      <c r="F25" s="773">
        <v>1918.5130043800007</v>
      </c>
      <c r="G25" s="774">
        <v>2026.9145989599988</v>
      </c>
      <c r="H25" s="774">
        <v>2383.4325858799998</v>
      </c>
      <c r="I25" s="774">
        <v>2824.7220311599986</v>
      </c>
      <c r="J25" s="774">
        <v>3351.8270378499988</v>
      </c>
      <c r="K25" s="774">
        <v>3441.6047969100027</v>
      </c>
      <c r="L25" s="774">
        <v>3305.9874552300007</v>
      </c>
      <c r="M25" s="774">
        <v>3511.3385630099983</v>
      </c>
      <c r="N25" s="774">
        <v>3874.7389864200018</v>
      </c>
      <c r="O25" s="776">
        <v>4436.9593770800011</v>
      </c>
    </row>
    <row r="26" spans="2:15" s="207" customFormat="1" ht="13.35" customHeight="1" x14ac:dyDescent="0.25">
      <c r="B26" s="779"/>
      <c r="C26" s="764" t="s">
        <v>40</v>
      </c>
      <c r="D26" s="765" t="s">
        <v>64</v>
      </c>
      <c r="E26" s="772">
        <v>5670</v>
      </c>
      <c r="F26" s="773">
        <v>2771.4975890399983</v>
      </c>
      <c r="G26" s="774">
        <v>2895.3359869100018</v>
      </c>
      <c r="H26" s="774">
        <v>3445.1720426099987</v>
      </c>
      <c r="I26" s="774">
        <v>4071.6496608400003</v>
      </c>
      <c r="J26" s="774">
        <v>4950.9198465799973</v>
      </c>
      <c r="K26" s="774">
        <v>4600.0444309700006</v>
      </c>
      <c r="L26" s="774">
        <v>4446.5755915199989</v>
      </c>
      <c r="M26" s="774">
        <v>4715.7438805100019</v>
      </c>
      <c r="N26" s="774">
        <v>5105.8738154399971</v>
      </c>
      <c r="O26" s="776">
        <v>5794.0022893799978</v>
      </c>
    </row>
    <row r="27" spans="2:15" s="207" customFormat="1" ht="13.35" customHeight="1" x14ac:dyDescent="0.25">
      <c r="B27" s="779"/>
      <c r="C27" s="764" t="s">
        <v>41</v>
      </c>
      <c r="D27" s="765" t="s">
        <v>65</v>
      </c>
      <c r="E27" s="772">
        <v>1257</v>
      </c>
      <c r="F27" s="773">
        <v>1350.1842199100006</v>
      </c>
      <c r="G27" s="774">
        <v>1357.8939286000002</v>
      </c>
      <c r="H27" s="774">
        <v>1587.0900117400013</v>
      </c>
      <c r="I27" s="774">
        <v>1872.18924674</v>
      </c>
      <c r="J27" s="774">
        <v>2422.0803423000002</v>
      </c>
      <c r="K27" s="774">
        <v>2066.7327477999988</v>
      </c>
      <c r="L27" s="774">
        <v>1887.9751433900005</v>
      </c>
      <c r="M27" s="774">
        <v>1944.3789884000003</v>
      </c>
      <c r="N27" s="774">
        <v>2164.2485621899996</v>
      </c>
      <c r="O27" s="776">
        <v>2385.3449789600004</v>
      </c>
    </row>
    <row r="28" spans="2:15" s="207" customFormat="1" ht="13.35" customHeight="1" x14ac:dyDescent="0.25">
      <c r="B28" s="781"/>
      <c r="C28" s="782" t="s">
        <v>42</v>
      </c>
      <c r="D28" s="783" t="s">
        <v>66</v>
      </c>
      <c r="E28" s="784">
        <v>166</v>
      </c>
      <c r="F28" s="785">
        <v>510.49392837999994</v>
      </c>
      <c r="G28" s="786">
        <v>410.82238130000007</v>
      </c>
      <c r="H28" s="786">
        <v>547.00180503000001</v>
      </c>
      <c r="I28" s="786">
        <v>605.43047751999995</v>
      </c>
      <c r="J28" s="786">
        <v>773.45290765999994</v>
      </c>
      <c r="K28" s="786">
        <v>595.71514404000004</v>
      </c>
      <c r="L28" s="786">
        <v>478.46210012</v>
      </c>
      <c r="M28" s="786">
        <v>475.34910358000002</v>
      </c>
      <c r="N28" s="786">
        <v>536.81998388000011</v>
      </c>
      <c r="O28" s="788">
        <v>772.1574530800001</v>
      </c>
    </row>
    <row r="29" spans="2:15" s="207" customFormat="1" ht="13.35" customHeight="1" x14ac:dyDescent="0.25">
      <c r="B29" s="781"/>
      <c r="C29" s="789" t="s">
        <v>8</v>
      </c>
      <c r="D29" s="790"/>
      <c r="E29" s="791">
        <f t="shared" ref="E29" si="0">SUM(E4:E28)</f>
        <v>1684488</v>
      </c>
      <c r="F29" s="792">
        <f>SUM(F4:F28)</f>
        <v>48290.92081584</v>
      </c>
      <c r="G29" s="793">
        <f>SUM(G4:G28)</f>
        <v>56654.032449710001</v>
      </c>
      <c r="H29" s="793">
        <f t="shared" ref="H29:O29" si="1">SUM(H4:H28)</f>
        <v>66138.668689149999</v>
      </c>
      <c r="I29" s="793">
        <f t="shared" si="1"/>
        <v>75034.792081420004</v>
      </c>
      <c r="J29" s="793">
        <f t="shared" si="1"/>
        <v>89786.014272069981</v>
      </c>
      <c r="K29" s="793">
        <f t="shared" si="1"/>
        <v>101633.37886115999</v>
      </c>
      <c r="L29" s="793">
        <f t="shared" si="1"/>
        <v>104701.22071799</v>
      </c>
      <c r="M29" s="793">
        <f t="shared" si="1"/>
        <v>118300.45828462999</v>
      </c>
      <c r="N29" s="793">
        <f t="shared" si="1"/>
        <v>131498.99579095002</v>
      </c>
      <c r="O29" s="794">
        <f t="shared" si="1"/>
        <v>145563.05618251004</v>
      </c>
    </row>
    <row r="30" spans="2:15" s="207" customFormat="1" ht="13.35" customHeight="1" x14ac:dyDescent="0.25">
      <c r="B30" s="779"/>
      <c r="C30" s="764"/>
      <c r="D30" s="765" t="s">
        <v>203</v>
      </c>
      <c r="E30" s="795">
        <f t="shared" ref="E30:O30" si="2">SUM(E4:E5)</f>
        <v>66053</v>
      </c>
      <c r="F30" s="796">
        <f t="shared" si="2"/>
        <v>1.7692751900000001</v>
      </c>
      <c r="G30" s="795">
        <f t="shared" si="2"/>
        <v>358.22279454</v>
      </c>
      <c r="H30" s="795">
        <f t="shared" si="2"/>
        <v>782.88000684000008</v>
      </c>
      <c r="I30" s="795">
        <f t="shared" si="2"/>
        <v>1157.0367238799997</v>
      </c>
      <c r="J30" s="795">
        <f t="shared" si="2"/>
        <v>1650.3362736199999</v>
      </c>
      <c r="K30" s="795">
        <f t="shared" si="2"/>
        <v>2101.7901727899998</v>
      </c>
      <c r="L30" s="795">
        <f t="shared" si="2"/>
        <v>2226.9469576100005</v>
      </c>
      <c r="M30" s="795">
        <f t="shared" si="2"/>
        <v>2559.0238256299999</v>
      </c>
      <c r="N30" s="795">
        <f t="shared" si="2"/>
        <v>2945.1397516400002</v>
      </c>
      <c r="O30" s="797">
        <f t="shared" si="2"/>
        <v>3465.2841678900004</v>
      </c>
    </row>
    <row r="31" spans="2:15" s="207" customFormat="1" ht="13.35" customHeight="1" x14ac:dyDescent="0.25">
      <c r="B31" s="779"/>
      <c r="C31" s="764"/>
      <c r="D31" s="765" t="s">
        <v>204</v>
      </c>
      <c r="E31" s="795">
        <f t="shared" ref="E31:O31" si="3">SUM(E6:E10)</f>
        <v>258271</v>
      </c>
      <c r="F31" s="796">
        <f t="shared" si="3"/>
        <v>541.51243314999999</v>
      </c>
      <c r="G31" s="795">
        <f t="shared" si="3"/>
        <v>1560.2156521000002</v>
      </c>
      <c r="H31" s="795">
        <f t="shared" si="3"/>
        <v>2358.4002496000003</v>
      </c>
      <c r="I31" s="795">
        <f t="shared" si="3"/>
        <v>3110.9036207899999</v>
      </c>
      <c r="J31" s="795">
        <f t="shared" si="3"/>
        <v>4238.5525589500003</v>
      </c>
      <c r="K31" s="795">
        <f t="shared" si="3"/>
        <v>5342.7756416199991</v>
      </c>
      <c r="L31" s="795">
        <f t="shared" si="3"/>
        <v>5710.4518919400016</v>
      </c>
      <c r="M31" s="795">
        <f t="shared" si="3"/>
        <v>6797.8374316700001</v>
      </c>
      <c r="N31" s="795">
        <f t="shared" si="3"/>
        <v>7909.1341511800001</v>
      </c>
      <c r="O31" s="797">
        <f t="shared" si="3"/>
        <v>9037.5089994500013</v>
      </c>
    </row>
    <row r="32" spans="2:15" s="207" customFormat="1" ht="13.35" customHeight="1" x14ac:dyDescent="0.25">
      <c r="B32" s="779"/>
      <c r="C32" s="764"/>
      <c r="D32" s="765" t="s">
        <v>205</v>
      </c>
      <c r="E32" s="795">
        <f t="shared" ref="E32:O32" si="4">SUM(E11:E16)</f>
        <v>758828</v>
      </c>
      <c r="F32" s="796">
        <f t="shared" si="4"/>
        <v>9116.1007606000003</v>
      </c>
      <c r="G32" s="795">
        <f t="shared" si="4"/>
        <v>11417.532051910001</v>
      </c>
      <c r="H32" s="795">
        <f t="shared" si="4"/>
        <v>13512.521070210001</v>
      </c>
      <c r="I32" s="795">
        <f t="shared" si="4"/>
        <v>14798.971059039999</v>
      </c>
      <c r="J32" s="795">
        <f t="shared" si="4"/>
        <v>17996.893260960001</v>
      </c>
      <c r="K32" s="795">
        <f t="shared" si="4"/>
        <v>21966.809335239999</v>
      </c>
      <c r="L32" s="795">
        <f t="shared" si="4"/>
        <v>23566.57996793</v>
      </c>
      <c r="M32" s="795">
        <f t="shared" si="4"/>
        <v>27319.050077250005</v>
      </c>
      <c r="N32" s="795">
        <f t="shared" si="4"/>
        <v>31009.982306350001</v>
      </c>
      <c r="O32" s="797">
        <f t="shared" si="4"/>
        <v>34066.895246140004</v>
      </c>
    </row>
    <row r="33" spans="2:15" s="207" customFormat="1" ht="13.35" customHeight="1" x14ac:dyDescent="0.25">
      <c r="B33" s="779"/>
      <c r="C33" s="764"/>
      <c r="D33" s="765" t="s">
        <v>277</v>
      </c>
      <c r="E33" s="795">
        <f>SUM(E17:E23)</f>
        <v>567970</v>
      </c>
      <c r="F33" s="796">
        <f t="shared" ref="F33:O33" si="5">SUM(F17:F23)</f>
        <v>28041.368285060002</v>
      </c>
      <c r="G33" s="795">
        <f t="shared" si="5"/>
        <v>32298.703546849996</v>
      </c>
      <c r="H33" s="795">
        <f t="shared" si="5"/>
        <v>36481.012876749999</v>
      </c>
      <c r="I33" s="795">
        <f t="shared" si="5"/>
        <v>40686.739689069997</v>
      </c>
      <c r="J33" s="795">
        <f t="shared" si="5"/>
        <v>47573.846694089989</v>
      </c>
      <c r="K33" s="795">
        <f t="shared" si="5"/>
        <v>54242.967054260014</v>
      </c>
      <c r="L33" s="795">
        <f t="shared" si="5"/>
        <v>55949.267055620003</v>
      </c>
      <c r="M33" s="795">
        <f t="shared" si="5"/>
        <v>63129.715563929989</v>
      </c>
      <c r="N33" s="795">
        <f t="shared" si="5"/>
        <v>69415.404417730009</v>
      </c>
      <c r="O33" s="797">
        <f t="shared" si="5"/>
        <v>76144.451310839999</v>
      </c>
    </row>
    <row r="34" spans="2:15" s="207" customFormat="1" ht="13.35" customHeight="1" x14ac:dyDescent="0.25">
      <c r="B34" s="781"/>
      <c r="C34" s="782"/>
      <c r="D34" s="783" t="s">
        <v>278</v>
      </c>
      <c r="E34" s="798">
        <f>SUM(E24:E28)</f>
        <v>33366</v>
      </c>
      <c r="F34" s="799">
        <f t="shared" ref="F34:O34" si="6">SUM(F24:F28)</f>
        <v>10590.170061840003</v>
      </c>
      <c r="G34" s="798">
        <f t="shared" si="6"/>
        <v>11019.358404310002</v>
      </c>
      <c r="H34" s="798">
        <f t="shared" si="6"/>
        <v>13003.854485750002</v>
      </c>
      <c r="I34" s="798">
        <f t="shared" si="6"/>
        <v>15281.14098864</v>
      </c>
      <c r="J34" s="798">
        <f t="shared" si="6"/>
        <v>18326.385484449998</v>
      </c>
      <c r="K34" s="798">
        <f t="shared" si="6"/>
        <v>17979.036657249995</v>
      </c>
      <c r="L34" s="798">
        <f t="shared" si="6"/>
        <v>17247.974844889999</v>
      </c>
      <c r="M34" s="798">
        <f t="shared" si="6"/>
        <v>18494.831386150006</v>
      </c>
      <c r="N34" s="798">
        <f t="shared" si="6"/>
        <v>20219.335164050004</v>
      </c>
      <c r="O34" s="801">
        <f t="shared" si="6"/>
        <v>22848.916458190004</v>
      </c>
    </row>
    <row r="35" spans="2:15" s="207" customFormat="1" ht="13.35" customHeight="1" x14ac:dyDescent="0.25">
      <c r="B35" s="781"/>
      <c r="C35" s="789" t="s">
        <v>8</v>
      </c>
      <c r="D35" s="790"/>
      <c r="E35" s="791">
        <f t="shared" ref="E35:O35" si="7">SUM(E30:E34)</f>
        <v>1684488</v>
      </c>
      <c r="F35" s="802">
        <f t="shared" si="7"/>
        <v>48290.92081584</v>
      </c>
      <c r="G35" s="791">
        <f t="shared" si="7"/>
        <v>56654.032449709994</v>
      </c>
      <c r="H35" s="791">
        <f t="shared" si="7"/>
        <v>66138.668689150014</v>
      </c>
      <c r="I35" s="791">
        <f t="shared" si="7"/>
        <v>75034.79208141999</v>
      </c>
      <c r="J35" s="791">
        <f t="shared" si="7"/>
        <v>89786.014272069995</v>
      </c>
      <c r="K35" s="791">
        <f t="shared" si="7"/>
        <v>101633.37886116</v>
      </c>
      <c r="L35" s="791">
        <f t="shared" si="7"/>
        <v>104701.22071799001</v>
      </c>
      <c r="M35" s="791">
        <f t="shared" si="7"/>
        <v>118300.45828463</v>
      </c>
      <c r="N35" s="791">
        <f t="shared" si="7"/>
        <v>131498.99579095002</v>
      </c>
      <c r="O35" s="804">
        <f t="shared" si="7"/>
        <v>145563.05618251002</v>
      </c>
    </row>
    <row r="36" spans="2:15" s="207" customFormat="1" ht="13.35" customHeight="1" x14ac:dyDescent="0.25">
      <c r="B36" s="780"/>
      <c r="C36" s="805"/>
      <c r="D36" s="780"/>
      <c r="E36" s="780"/>
      <c r="F36" s="780"/>
      <c r="G36" s="780"/>
      <c r="H36" s="780"/>
      <c r="I36" s="780"/>
      <c r="J36" s="780"/>
      <c r="K36" s="780"/>
      <c r="L36" s="780"/>
      <c r="M36" s="780"/>
      <c r="N36" s="780"/>
      <c r="O36" s="780"/>
    </row>
    <row r="37" spans="2:15" s="207" customFormat="1" ht="13.35" customHeight="1" x14ac:dyDescent="0.25"/>
    <row r="38" spans="2:15" customFormat="1" ht="13.35" customHeight="1" x14ac:dyDescent="0.25">
      <c r="I38" s="194" t="s">
        <v>270</v>
      </c>
    </row>
  </sheetData>
  <mergeCells count="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30:O34" formulaRange="1"/>
  </ignoredError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43"/>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5" width="9.6640625" style="627" customWidth="1"/>
    <col min="16" max="16384" width="9.109375" style="761"/>
  </cols>
  <sheetData>
    <row r="1" spans="2:18" s="749" customFormat="1" ht="15" customHeight="1" x14ac:dyDescent="0.25">
      <c r="B1" s="745" t="s">
        <v>994</v>
      </c>
      <c r="C1" s="746"/>
      <c r="D1" s="746"/>
      <c r="E1" s="747"/>
      <c r="F1" s="747"/>
      <c r="G1" s="747"/>
      <c r="H1" s="747"/>
      <c r="I1" s="747"/>
      <c r="J1" s="747"/>
      <c r="K1" s="747"/>
      <c r="L1" s="747"/>
      <c r="M1" s="747"/>
      <c r="N1" s="747"/>
      <c r="O1" s="747"/>
      <c r="P1" s="748"/>
    </row>
    <row r="2" spans="2:18" s="754" customFormat="1" ht="15" customHeight="1" x14ac:dyDescent="0.25">
      <c r="B2" s="1078"/>
      <c r="C2" s="1079"/>
      <c r="D2" s="1079"/>
      <c r="E2" s="1080"/>
      <c r="F2" s="1142" t="s">
        <v>162</v>
      </c>
      <c r="G2" s="1143"/>
      <c r="H2" s="1143"/>
      <c r="I2" s="1143"/>
      <c r="J2" s="1143"/>
      <c r="K2" s="1143"/>
      <c r="L2" s="1143"/>
      <c r="M2" s="1143"/>
      <c r="N2" s="1143"/>
      <c r="O2" s="1144"/>
      <c r="Q2" s="755"/>
    </row>
    <row r="3" spans="2:18" ht="20.399999999999999" customHeight="1" x14ac:dyDescent="0.2">
      <c r="B3" s="756"/>
      <c r="C3" s="1118" t="s">
        <v>182</v>
      </c>
      <c r="D3" s="1063"/>
      <c r="E3" s="757" t="s">
        <v>17</v>
      </c>
      <c r="F3" s="893">
        <v>2004</v>
      </c>
      <c r="G3" s="894">
        <v>2005</v>
      </c>
      <c r="H3" s="894">
        <v>2006</v>
      </c>
      <c r="I3" s="894">
        <v>2007</v>
      </c>
      <c r="J3" s="894">
        <v>2008</v>
      </c>
      <c r="K3" s="894">
        <v>2009</v>
      </c>
      <c r="L3" s="894">
        <v>2010</v>
      </c>
      <c r="M3" s="894">
        <v>2011</v>
      </c>
      <c r="N3" s="894">
        <v>2012</v>
      </c>
      <c r="O3" s="895">
        <v>2013</v>
      </c>
      <c r="Q3" s="101"/>
      <c r="R3" s="762"/>
    </row>
    <row r="4" spans="2:18" ht="13.35" customHeight="1" x14ac:dyDescent="0.2">
      <c r="B4" s="763"/>
      <c r="C4" s="764" t="s">
        <v>18</v>
      </c>
      <c r="D4" s="765" t="s">
        <v>43</v>
      </c>
      <c r="E4" s="813">
        <f>+A2.8.2!E4/A2.8.2!E$29</f>
        <v>1.1941313918531923E-2</v>
      </c>
      <c r="F4" s="814">
        <f>+A2.8.2!F4/A2.8.2!F$29</f>
        <v>3.7382122136048965E-6</v>
      </c>
      <c r="G4" s="815">
        <f>+A2.8.2!G4/A2.8.2!G$29</f>
        <v>1.5965687122146412E-3</v>
      </c>
      <c r="H4" s="815">
        <f>+A2.8.2!H4/A2.8.2!H$29</f>
        <v>3.2711691191856756E-3</v>
      </c>
      <c r="I4" s="815">
        <f>+A2.8.2!I4/A2.8.2!I$29</f>
        <v>4.4043094185081634E-3</v>
      </c>
      <c r="J4" s="815">
        <f>+A2.8.2!J4/A2.8.2!J$29</f>
        <v>5.189404966324921E-3</v>
      </c>
      <c r="K4" s="815">
        <f>+A2.8.2!K4/A2.8.2!K$29</f>
        <v>5.8676958078376102E-3</v>
      </c>
      <c r="L4" s="815">
        <f>+A2.8.2!L4/A2.8.2!L$29</f>
        <v>5.7616836294091776E-3</v>
      </c>
      <c r="M4" s="815">
        <f>+A2.8.2!M4/A2.8.2!M$29</f>
        <v>5.6250935732550566E-3</v>
      </c>
      <c r="N4" s="815">
        <f>+A2.8.2!N4/A2.8.2!N$29</f>
        <v>5.9071012439127621E-3</v>
      </c>
      <c r="O4" s="769">
        <f>+A2.8.2!O4/A2.8.2!O$29</f>
        <v>6.3286026615500994E-3</v>
      </c>
    </row>
    <row r="5" spans="2:18" s="777" customFormat="1" ht="13.35" customHeight="1" x14ac:dyDescent="0.2">
      <c r="B5" s="763"/>
      <c r="C5" s="764" t="s">
        <v>19</v>
      </c>
      <c r="D5" s="771" t="s">
        <v>125</v>
      </c>
      <c r="E5" s="816">
        <f>+A2.8.2!E5/A2.8.2!E$29</f>
        <v>2.7271194570694476E-2</v>
      </c>
      <c r="F5" s="817">
        <f>+A2.8.2!F5/A2.8.2!F$29</f>
        <v>3.2899631093364238E-5</v>
      </c>
      <c r="G5" s="818">
        <f>+A2.8.2!G5/A2.8.2!G$29</f>
        <v>4.7264197680490193E-3</v>
      </c>
      <c r="H5" s="818">
        <f>+A2.8.2!H5/A2.8.2!H$29</f>
        <v>8.5657792554409053E-3</v>
      </c>
      <c r="I5" s="818">
        <f>+A2.8.2!I5/A2.8.2!I$29</f>
        <v>1.1015693646530026E-2</v>
      </c>
      <c r="J5" s="818">
        <f>+A2.8.2!J5/A2.8.2!J$29</f>
        <v>1.3191367217404536E-2</v>
      </c>
      <c r="K5" s="818">
        <f>+A2.8.2!K5/A2.8.2!K$29</f>
        <v>1.4812421259422622E-2</v>
      </c>
      <c r="L5" s="818">
        <f>+A2.8.2!L5/A2.8.2!L$29</f>
        <v>1.5507857855768192E-2</v>
      </c>
      <c r="M5" s="818">
        <f>+A2.8.2!M5/A2.8.2!M$29</f>
        <v>1.6006469505503339E-2</v>
      </c>
      <c r="N5" s="818">
        <f>+A2.8.2!N5/A2.8.2!N$29</f>
        <v>1.6489569802321111E-2</v>
      </c>
      <c r="O5" s="775">
        <f>+A2.8.2!O5/A2.8.2!O$29</f>
        <v>1.747746639724428E-2</v>
      </c>
      <c r="Q5" s="101"/>
    </row>
    <row r="6" spans="2:18" ht="13.35" customHeight="1" x14ac:dyDescent="0.2">
      <c r="B6" s="763"/>
      <c r="C6" s="764" t="s">
        <v>20</v>
      </c>
      <c r="D6" s="765" t="s">
        <v>44</v>
      </c>
      <c r="E6" s="816">
        <f>+A2.8.2!E6/A2.8.2!E$29</f>
        <v>2.5647555815179451E-2</v>
      </c>
      <c r="F6" s="817">
        <f>+A2.8.2!F6/A2.8.2!F$29</f>
        <v>8.4262748799465386E-5</v>
      </c>
      <c r="G6" s="818">
        <f>+A2.8.2!G6/A2.8.2!G$29</f>
        <v>3.7470046434635849E-3</v>
      </c>
      <c r="H6" s="818">
        <f>+A2.8.2!H6/A2.8.2!H$29</f>
        <v>5.6975500403717459E-3</v>
      </c>
      <c r="I6" s="818">
        <f>+A2.8.2!I6/A2.8.2!I$29</f>
        <v>7.3138074796623648E-3</v>
      </c>
      <c r="J6" s="818">
        <f>+A2.8.2!J6/A2.8.2!J$29</f>
        <v>8.8238750452747407E-3</v>
      </c>
      <c r="K6" s="818">
        <f>+A2.8.2!K6/A2.8.2!K$29</f>
        <v>9.8831852049530051E-3</v>
      </c>
      <c r="L6" s="818">
        <f>+A2.8.2!L6/A2.8.2!L$29</f>
        <v>1.0405784526472098E-2</v>
      </c>
      <c r="M6" s="818">
        <f>+A2.8.2!M6/A2.8.2!M$29</f>
        <v>1.108035675192566E-2</v>
      </c>
      <c r="N6" s="818">
        <f>+A2.8.2!N6/A2.8.2!N$29</f>
        <v>1.1791387884474716E-2</v>
      </c>
      <c r="O6" s="775">
        <f>+A2.8.2!O6/A2.8.2!O$29</f>
        <v>1.2489065736505421E-2</v>
      </c>
      <c r="Q6" s="101"/>
    </row>
    <row r="7" spans="2:18" ht="13.35" customHeight="1" x14ac:dyDescent="0.2">
      <c r="B7" s="763"/>
      <c r="C7" s="764" t="s">
        <v>21</v>
      </c>
      <c r="D7" s="765" t="s">
        <v>45</v>
      </c>
      <c r="E7" s="816">
        <f>+A2.8.2!E7/A2.8.2!E$29</f>
        <v>2.647391967173408E-2</v>
      </c>
      <c r="F7" s="817">
        <f>+A2.8.2!F7/A2.8.2!F$29</f>
        <v>1.2242388300164294E-4</v>
      </c>
      <c r="G7" s="818">
        <f>+A2.8.2!G7/A2.8.2!G$29</f>
        <v>3.5591831130289148E-3</v>
      </c>
      <c r="H7" s="818">
        <f>+A2.8.2!H7/A2.8.2!H$29</f>
        <v>5.3287441423479518E-3</v>
      </c>
      <c r="I7" s="818">
        <f>+A2.8.2!I7/A2.8.2!I$29</f>
        <v>6.5411717823835331E-3</v>
      </c>
      <c r="J7" s="818">
        <f>+A2.8.2!J7/A2.8.2!J$29</f>
        <v>7.5568655961718492E-3</v>
      </c>
      <c r="K7" s="818">
        <f>+A2.8.2!K7/A2.8.2!K$29</f>
        <v>8.684820256008613E-3</v>
      </c>
      <c r="L7" s="818">
        <f>+A2.8.2!L7/A2.8.2!L$29</f>
        <v>9.2326013937668039E-3</v>
      </c>
      <c r="M7" s="818">
        <f>+A2.8.2!M7/A2.8.2!M$29</f>
        <v>9.6231484693910779E-3</v>
      </c>
      <c r="N7" s="818">
        <f>+A2.8.2!N7/A2.8.2!N$29</f>
        <v>1.0021538009879573E-2</v>
      </c>
      <c r="O7" s="775">
        <f>+A2.8.2!O7/A2.8.2!O$29</f>
        <v>1.0587411080306608E-2</v>
      </c>
      <c r="Q7" s="778"/>
    </row>
    <row r="8" spans="2:18" ht="13.35" customHeight="1" x14ac:dyDescent="0.2">
      <c r="B8" s="763"/>
      <c r="C8" s="764" t="s">
        <v>22</v>
      </c>
      <c r="D8" s="765" t="s">
        <v>46</v>
      </c>
      <c r="E8" s="816">
        <f>+A2.8.2!E8/A2.8.2!E$29</f>
        <v>2.7886811897739849E-2</v>
      </c>
      <c r="F8" s="817">
        <f>+A2.8.2!F8/A2.8.2!F$29</f>
        <v>1.0509461460373106E-3</v>
      </c>
      <c r="G8" s="818">
        <f>+A2.8.2!G8/A2.8.2!G$29</f>
        <v>4.1864217457166031E-3</v>
      </c>
      <c r="H8" s="818">
        <f>+A2.8.2!H8/A2.8.2!H$29</f>
        <v>5.521267989174173E-3</v>
      </c>
      <c r="I8" s="818">
        <f>+A2.8.2!I8/A2.8.2!I$29</f>
        <v>6.5193368704106695E-3</v>
      </c>
      <c r="J8" s="818">
        <f>+A2.8.2!J8/A2.8.2!J$29</f>
        <v>7.6164773154734928E-3</v>
      </c>
      <c r="K8" s="818">
        <f>+A2.8.2!K8/A2.8.2!K$29</f>
        <v>8.5232605541272974E-3</v>
      </c>
      <c r="L8" s="818">
        <f>+A2.8.2!L8/A2.8.2!L$29</f>
        <v>8.7682819296132468E-3</v>
      </c>
      <c r="M8" s="818">
        <f>+A2.8.2!M8/A2.8.2!M$29</f>
        <v>9.4458106699083014E-3</v>
      </c>
      <c r="N8" s="818">
        <f>+A2.8.2!N8/A2.8.2!N$29</f>
        <v>9.8883126338633921E-3</v>
      </c>
      <c r="O8" s="775">
        <f>+A2.8.2!O8/A2.8.2!O$29</f>
        <v>1.0198345673360273E-2</v>
      </c>
    </row>
    <row r="9" spans="2:18" ht="13.35" customHeight="1" x14ac:dyDescent="0.2">
      <c r="B9" s="763"/>
      <c r="C9" s="764" t="s">
        <v>23</v>
      </c>
      <c r="D9" s="765" t="s">
        <v>47</v>
      </c>
      <c r="E9" s="816">
        <f>+A2.8.2!E9/A2.8.2!E$29</f>
        <v>3.2079183704484683E-2</v>
      </c>
      <c r="F9" s="817">
        <f>+A2.8.2!F9/A2.8.2!F$29</f>
        <v>3.2259537250095447E-3</v>
      </c>
      <c r="G9" s="818">
        <f>+A2.8.2!G9/A2.8.2!G$29</f>
        <v>6.2125385218153462E-3</v>
      </c>
      <c r="H9" s="818">
        <f>+A2.8.2!H9/A2.8.2!H$29</f>
        <v>7.6398352610458908E-3</v>
      </c>
      <c r="I9" s="818">
        <f>+A2.8.2!I9/A2.8.2!I$29</f>
        <v>8.715853721968805E-3</v>
      </c>
      <c r="J9" s="818">
        <f>+A2.8.2!J9/A2.8.2!J$29</f>
        <v>9.7719773553076802E-3</v>
      </c>
      <c r="K9" s="818">
        <f>+A2.8.2!K9/A2.8.2!K$29</f>
        <v>1.0699574006838136E-2</v>
      </c>
      <c r="L9" s="818">
        <f>+A2.8.2!L9/A2.8.2!L$29</f>
        <v>1.1008769817541892E-2</v>
      </c>
      <c r="M9" s="818">
        <f>+A2.8.2!M9/A2.8.2!M$29</f>
        <v>1.1570177962174754E-2</v>
      </c>
      <c r="N9" s="818">
        <f>+A2.8.2!N9/A2.8.2!N$29</f>
        <v>1.2113365576816259E-2</v>
      </c>
      <c r="O9" s="775">
        <f>+A2.8.2!O9/A2.8.2!O$29</f>
        <v>1.2441873008830161E-2</v>
      </c>
    </row>
    <row r="10" spans="2:18" s="777" customFormat="1" ht="13.35" customHeight="1" x14ac:dyDescent="0.2">
      <c r="B10" s="763"/>
      <c r="C10" s="764" t="s">
        <v>24</v>
      </c>
      <c r="D10" s="765" t="s">
        <v>48</v>
      </c>
      <c r="E10" s="816">
        <f>+A2.8.2!E10/A2.8.2!E$29</f>
        <v>4.1235675172515328E-2</v>
      </c>
      <c r="F10" s="817">
        <f>+A2.8.2!F10/A2.8.2!F$29</f>
        <v>6.7299589007504997E-3</v>
      </c>
      <c r="G10" s="818">
        <f>+A2.8.2!G10/A2.8.2!G$29</f>
        <v>9.8342094521614559E-3</v>
      </c>
      <c r="H10" s="818">
        <f>+A2.8.2!H10/A2.8.2!H$29</f>
        <v>1.1471019894515365E-2</v>
      </c>
      <c r="I10" s="818">
        <f>+A2.8.2!I10/A2.8.2!I$29</f>
        <v>1.2369312267073261E-2</v>
      </c>
      <c r="J10" s="818">
        <f>+A2.8.2!J10/A2.8.2!J$29</f>
        <v>1.3438074030482111E-2</v>
      </c>
      <c r="K10" s="818">
        <f>+A2.8.2!K10/A2.8.2!K$29</f>
        <v>1.4778263765507726E-2</v>
      </c>
      <c r="L10" s="818">
        <f>+A2.8.2!L10/A2.8.2!L$29</f>
        <v>1.5125014227822671E-2</v>
      </c>
      <c r="M10" s="818">
        <f>+A2.8.2!M10/A2.8.2!M$29</f>
        <v>1.5742983724788918E-2</v>
      </c>
      <c r="N10" s="818">
        <f>+A2.8.2!N10/A2.8.2!N$29</f>
        <v>1.6331362056970156E-2</v>
      </c>
      <c r="O10" s="775">
        <f>+A2.8.2!O10/A2.8.2!O$29</f>
        <v>1.6369861601849965E-2</v>
      </c>
    </row>
    <row r="11" spans="2:18" s="780" customFormat="1" ht="13.35" customHeight="1" x14ac:dyDescent="0.25">
      <c r="B11" s="779"/>
      <c r="C11" s="764" t="s">
        <v>25</v>
      </c>
      <c r="D11" s="765" t="s">
        <v>49</v>
      </c>
      <c r="E11" s="816">
        <f>+A2.8.2!E11/A2.8.2!E$29</f>
        <v>7.3714386804773907E-2</v>
      </c>
      <c r="F11" s="817">
        <f>+A2.8.2!F11/A2.8.2!F$29</f>
        <v>1.657661416258244E-2</v>
      </c>
      <c r="G11" s="818">
        <f>+A2.8.2!G11/A2.8.2!G$29</f>
        <v>2.0247644351145764E-2</v>
      </c>
      <c r="H11" s="818">
        <f>+A2.8.2!H11/A2.8.2!H$29</f>
        <v>2.2064041267425671E-2</v>
      </c>
      <c r="I11" s="818">
        <f>+A2.8.2!I11/A2.8.2!I$29</f>
        <v>2.2226356837243312E-2</v>
      </c>
      <c r="J11" s="818">
        <f>+A2.8.2!J11/A2.8.2!J$29</f>
        <v>2.3805213812401967E-2</v>
      </c>
      <c r="K11" s="818">
        <f>+A2.8.2!K11/A2.8.2!K$29</f>
        <v>2.6267187151348535E-2</v>
      </c>
      <c r="L11" s="818">
        <f>+A2.8.2!L11/A2.8.2!L$29</f>
        <v>2.765606707527592E-2</v>
      </c>
      <c r="M11" s="818">
        <f>+A2.8.2!M11/A2.8.2!M$29</f>
        <v>2.8565847394515613E-2</v>
      </c>
      <c r="N11" s="818">
        <f>+A2.8.2!N11/A2.8.2!N$29</f>
        <v>2.9570179740016009E-2</v>
      </c>
      <c r="O11" s="775">
        <f>+A2.8.2!O11/A2.8.2!O$29</f>
        <v>2.938355317167295E-2</v>
      </c>
    </row>
    <row r="12" spans="2:18" s="780" customFormat="1" ht="13.35" customHeight="1" x14ac:dyDescent="0.25">
      <c r="B12" s="779"/>
      <c r="C12" s="764" t="s">
        <v>26</v>
      </c>
      <c r="D12" s="765" t="s">
        <v>50</v>
      </c>
      <c r="E12" s="816">
        <f>+A2.8.2!E12/A2.8.2!E$29</f>
        <v>7.7241274500026116E-2</v>
      </c>
      <c r="F12" s="817">
        <f>+A2.8.2!F12/A2.8.2!F$29</f>
        <v>2.2977744102076279E-2</v>
      </c>
      <c r="G12" s="818">
        <f>+A2.8.2!G12/A2.8.2!G$29</f>
        <v>2.6129110802201646E-2</v>
      </c>
      <c r="H12" s="818">
        <f>+A2.8.2!H12/A2.8.2!H$29</f>
        <v>2.7426506315020176E-2</v>
      </c>
      <c r="I12" s="818">
        <f>+A2.8.2!I12/A2.8.2!I$29</f>
        <v>2.726944804737676E-2</v>
      </c>
      <c r="J12" s="818">
        <f>+A2.8.2!J12/A2.8.2!J$29</f>
        <v>2.8390045794614745E-2</v>
      </c>
      <c r="K12" s="818">
        <f>+A2.8.2!K12/A2.8.2!K$29</f>
        <v>3.1522014871772773E-2</v>
      </c>
      <c r="L12" s="818">
        <f>+A2.8.2!L12/A2.8.2!L$29</f>
        <v>3.2221418670244188E-2</v>
      </c>
      <c r="M12" s="818">
        <f>+A2.8.2!M12/A2.8.2!M$29</f>
        <v>3.3291214693812271E-2</v>
      </c>
      <c r="N12" s="818">
        <f>+A2.8.2!N12/A2.8.2!N$29</f>
        <v>3.4203867639189554E-2</v>
      </c>
      <c r="O12" s="775">
        <f>+A2.8.2!O12/A2.8.2!O$29</f>
        <v>3.3971677072785748E-2</v>
      </c>
    </row>
    <row r="13" spans="2:18" s="780" customFormat="1" ht="13.35" customHeight="1" x14ac:dyDescent="0.25">
      <c r="B13" s="779"/>
      <c r="C13" s="764" t="s">
        <v>27</v>
      </c>
      <c r="D13" s="765" t="s">
        <v>51</v>
      </c>
      <c r="E13" s="816">
        <f>+A2.8.2!E13/A2.8.2!E$29</f>
        <v>9.0585982209430996E-2</v>
      </c>
      <c r="F13" s="817">
        <f>+A2.8.2!F13/A2.8.2!F$29</f>
        <v>3.4662004949405599E-2</v>
      </c>
      <c r="G13" s="818">
        <f>+A2.8.2!G13/A2.8.2!G$29</f>
        <v>3.671167918128742E-2</v>
      </c>
      <c r="H13" s="818">
        <f>+A2.8.2!H13/A2.8.2!H$29</f>
        <v>3.739575593507137E-2</v>
      </c>
      <c r="I13" s="818">
        <f>+A2.8.2!I13/A2.8.2!I$29</f>
        <v>3.5556072415114097E-2</v>
      </c>
      <c r="J13" s="818">
        <f>+A2.8.2!J13/A2.8.2!J$29</f>
        <v>3.6108077484496362E-2</v>
      </c>
      <c r="K13" s="818">
        <f>+A2.8.2!K13/A2.8.2!K$29</f>
        <v>3.9060744880903685E-2</v>
      </c>
      <c r="L13" s="818">
        <f>+A2.8.2!L13/A2.8.2!L$29</f>
        <v>4.115834797453858E-2</v>
      </c>
      <c r="M13" s="818">
        <f>+A2.8.2!M13/A2.8.2!M$29</f>
        <v>4.2547929248503702E-2</v>
      </c>
      <c r="N13" s="818">
        <f>+A2.8.2!N13/A2.8.2!N$29</f>
        <v>4.3626256291493415E-2</v>
      </c>
      <c r="O13" s="775">
        <f>+A2.8.2!O13/A2.8.2!O$29</f>
        <v>4.3239244370277617E-2</v>
      </c>
    </row>
    <row r="14" spans="2:18" s="780" customFormat="1" ht="13.35" customHeight="1" x14ac:dyDescent="0.25">
      <c r="B14" s="779"/>
      <c r="C14" s="764" t="s">
        <v>28</v>
      </c>
      <c r="D14" s="765" t="s">
        <v>52</v>
      </c>
      <c r="E14" s="816">
        <f>+A2.8.2!E14/A2.8.2!E$29</f>
        <v>8.0406034355839873E-2</v>
      </c>
      <c r="F14" s="817">
        <f>+A2.8.2!F14/A2.8.2!F$29</f>
        <v>3.7738611459076185E-2</v>
      </c>
      <c r="G14" s="818">
        <f>+A2.8.2!G14/A2.8.2!G$29</f>
        <v>3.9096469573214596E-2</v>
      </c>
      <c r="H14" s="818">
        <f>+A2.8.2!H14/A2.8.2!H$29</f>
        <v>3.9392913573680889E-2</v>
      </c>
      <c r="I14" s="818">
        <f>+A2.8.2!I14/A2.8.2!I$29</f>
        <v>3.7482770127731588E-2</v>
      </c>
      <c r="J14" s="818">
        <f>+A2.8.2!J14/A2.8.2!J$29</f>
        <v>3.7606341739020097E-2</v>
      </c>
      <c r="K14" s="818">
        <f>+A2.8.2!K14/A2.8.2!K$29</f>
        <v>4.0353663271027358E-2</v>
      </c>
      <c r="L14" s="818">
        <f>+A2.8.2!L14/A2.8.2!L$29</f>
        <v>4.2077702130487407E-2</v>
      </c>
      <c r="M14" s="818">
        <f>+A2.8.2!M14/A2.8.2!M$29</f>
        <v>4.321810274926266E-2</v>
      </c>
      <c r="N14" s="818">
        <f>+A2.8.2!N14/A2.8.2!N$29</f>
        <v>4.4215006531176465E-2</v>
      </c>
      <c r="O14" s="775">
        <f>+A2.8.2!O14/A2.8.2!O$29</f>
        <v>4.3681844559155351E-2</v>
      </c>
    </row>
    <row r="15" spans="2:18" s="207" customFormat="1" ht="13.35" customHeight="1" x14ac:dyDescent="0.25">
      <c r="B15" s="779"/>
      <c r="C15" s="764" t="s">
        <v>29</v>
      </c>
      <c r="D15" s="765" t="s">
        <v>53</v>
      </c>
      <c r="E15" s="816">
        <f>+A2.8.2!E15/A2.8.2!E$29</f>
        <v>7.2407758321816479E-2</v>
      </c>
      <c r="F15" s="817">
        <f>+A2.8.2!F15/A2.8.2!F$29</f>
        <v>4.0279737024023959E-2</v>
      </c>
      <c r="G15" s="818">
        <f>+A2.8.2!G15/A2.8.2!G$29</f>
        <v>4.1553310715697359E-2</v>
      </c>
      <c r="H15" s="818">
        <f>+A2.8.2!H15/A2.8.2!H$29</f>
        <v>4.1037257599883546E-2</v>
      </c>
      <c r="I15" s="818">
        <f>+A2.8.2!I15/A2.8.2!I$29</f>
        <v>3.9098642144388018E-2</v>
      </c>
      <c r="J15" s="818">
        <f>+A2.8.2!J15/A2.8.2!J$29</f>
        <v>3.8843760721706373E-2</v>
      </c>
      <c r="K15" s="818">
        <f>+A2.8.2!K15/A2.8.2!K$29</f>
        <v>4.1183089364842045E-2</v>
      </c>
      <c r="L15" s="818">
        <f>+A2.8.2!L15/A2.8.2!L$29</f>
        <v>4.2877499223737639E-2</v>
      </c>
      <c r="M15" s="818">
        <f>+A2.8.2!M15/A2.8.2!M$29</f>
        <v>4.3787455707540689E-2</v>
      </c>
      <c r="N15" s="818">
        <f>+A2.8.2!N15/A2.8.2!N$29</f>
        <v>4.4312532978529613E-2</v>
      </c>
      <c r="O15" s="775">
        <f>+A2.8.2!O15/A2.8.2!O$29</f>
        <v>4.3920892485961524E-2</v>
      </c>
    </row>
    <row r="16" spans="2:18" s="207" customFormat="1" ht="13.35" customHeight="1" x14ac:dyDescent="0.25">
      <c r="B16" s="779"/>
      <c r="C16" s="764" t="s">
        <v>30</v>
      </c>
      <c r="D16" s="765" t="s">
        <v>54</v>
      </c>
      <c r="E16" s="816">
        <f>+A2.8.2!E16/A2.8.2!E$29</f>
        <v>5.6124472243197936E-2</v>
      </c>
      <c r="F16" s="817">
        <f>+A2.8.2!F16/A2.8.2!F$29</f>
        <v>3.6539919363707957E-2</v>
      </c>
      <c r="G16" s="818">
        <f>+A2.8.2!G16/A2.8.2!G$29</f>
        <v>3.779257777053361E-2</v>
      </c>
      <c r="H16" s="818">
        <f>+A2.8.2!H16/A2.8.2!H$29</f>
        <v>3.6989437992442323E-2</v>
      </c>
      <c r="I16" s="818">
        <f>+A2.8.2!I16/A2.8.2!I$29</f>
        <v>3.5594831524046452E-2</v>
      </c>
      <c r="J16" s="818">
        <f>+A2.8.2!J16/A2.8.2!J$29</f>
        <v>3.5688616004717601E-2</v>
      </c>
      <c r="K16" s="818">
        <f>+A2.8.2!K16/A2.8.2!K$29</f>
        <v>3.7751045572846247E-2</v>
      </c>
      <c r="L16" s="818">
        <f>+A2.8.2!L16/A2.8.2!L$29</f>
        <v>3.9093064292675589E-2</v>
      </c>
      <c r="M16" s="818">
        <f>+A2.8.2!M16/A2.8.2!M$29</f>
        <v>3.9518818303321872E-2</v>
      </c>
      <c r="N16" s="818">
        <f>+A2.8.2!N16/A2.8.2!N$29</f>
        <v>3.9891313611088546E-2</v>
      </c>
      <c r="O16" s="775">
        <f>+A2.8.2!O16/A2.8.2!O$29</f>
        <v>3.9838100180715812E-2</v>
      </c>
    </row>
    <row r="17" spans="2:15" s="207" customFormat="1" ht="13.35" customHeight="1" x14ac:dyDescent="0.25">
      <c r="B17" s="779"/>
      <c r="C17" s="764" t="s">
        <v>31</v>
      </c>
      <c r="D17" s="765" t="s">
        <v>55</v>
      </c>
      <c r="E17" s="816">
        <f>+A2.8.2!E17/A2.8.2!E$29</f>
        <v>4.5404894543623939E-2</v>
      </c>
      <c r="F17" s="817">
        <f>+A2.8.2!F17/A2.8.2!F$29</f>
        <v>3.4300801259864885E-2</v>
      </c>
      <c r="G17" s="818">
        <f>+A2.8.2!G17/A2.8.2!G$29</f>
        <v>3.506844912572802E-2</v>
      </c>
      <c r="H17" s="818">
        <f>+A2.8.2!H17/A2.8.2!H$29</f>
        <v>3.4205910616872379E-2</v>
      </c>
      <c r="I17" s="818">
        <f>+A2.8.2!I17/A2.8.2!I$29</f>
        <v>3.3078720106090656E-2</v>
      </c>
      <c r="J17" s="818">
        <f>+A2.8.2!J17/A2.8.2!J$29</f>
        <v>3.2658799446142257E-2</v>
      </c>
      <c r="K17" s="818">
        <f>+A2.8.2!K17/A2.8.2!K$29</f>
        <v>3.4536522071996145E-2</v>
      </c>
      <c r="L17" s="818">
        <f>+A2.8.2!L17/A2.8.2!L$29</f>
        <v>3.5389931717131694E-2</v>
      </c>
      <c r="M17" s="818">
        <f>+A2.8.2!M17/A2.8.2!M$29</f>
        <v>3.6079116714584497E-2</v>
      </c>
      <c r="N17" s="818">
        <f>+A2.8.2!N17/A2.8.2!N$29</f>
        <v>3.6387132029789257E-2</v>
      </c>
      <c r="O17" s="775">
        <f>+A2.8.2!O17/A2.8.2!O$29</f>
        <v>3.5930513122177932E-2</v>
      </c>
    </row>
    <row r="18" spans="2:15" s="207" customFormat="1" ht="13.35" customHeight="1" x14ac:dyDescent="0.25">
      <c r="B18" s="779"/>
      <c r="C18" s="764" t="s">
        <v>32</v>
      </c>
      <c r="D18" s="765" t="s">
        <v>56</v>
      </c>
      <c r="E18" s="816">
        <f>+A2.8.2!E18/A2.8.2!E$29</f>
        <v>3.7045084322357889E-2</v>
      </c>
      <c r="F18" s="817">
        <f>+A2.8.2!F18/A2.8.2!F$29</f>
        <v>3.1833575605494692E-2</v>
      </c>
      <c r="G18" s="818">
        <f>+A2.8.2!G18/A2.8.2!G$29</f>
        <v>3.2550541037779913E-2</v>
      </c>
      <c r="H18" s="818">
        <f>+A2.8.2!H18/A2.8.2!H$29</f>
        <v>3.1681236310759635E-2</v>
      </c>
      <c r="I18" s="818">
        <f>+A2.8.2!I18/A2.8.2!I$29</f>
        <v>3.0779105395320677E-2</v>
      </c>
      <c r="J18" s="818">
        <f>+A2.8.2!J18/A2.8.2!J$29</f>
        <v>3.0291220325235381E-2</v>
      </c>
      <c r="K18" s="818">
        <f>+A2.8.2!K18/A2.8.2!K$29</f>
        <v>3.1599660141352744E-2</v>
      </c>
      <c r="L18" s="818">
        <f>+A2.8.2!L18/A2.8.2!L$29</f>
        <v>3.2364776167674213E-2</v>
      </c>
      <c r="M18" s="818">
        <f>+A2.8.2!M18/A2.8.2!M$29</f>
        <v>3.2902586758835173E-2</v>
      </c>
      <c r="N18" s="818">
        <f>+A2.8.2!N18/A2.8.2!N$29</f>
        <v>3.3076706701583372E-2</v>
      </c>
      <c r="O18" s="775">
        <f>+A2.8.2!O18/A2.8.2!O$29</f>
        <v>3.2815582520477081E-2</v>
      </c>
    </row>
    <row r="19" spans="2:15" s="207" customFormat="1" ht="13.35" customHeight="1" x14ac:dyDescent="0.25">
      <c r="B19" s="779"/>
      <c r="C19" s="764" t="s">
        <v>33</v>
      </c>
      <c r="D19" s="765" t="s">
        <v>57</v>
      </c>
      <c r="E19" s="816">
        <f>+A2.8.2!E19/A2.8.2!E$29</f>
        <v>2.9291986645200205E-2</v>
      </c>
      <c r="F19" s="817">
        <f>+A2.8.2!F19/A2.8.2!F$29</f>
        <v>2.8456536645481572E-2</v>
      </c>
      <c r="G19" s="818">
        <f>+A2.8.2!G19/A2.8.2!G$29</f>
        <v>2.9085185402516478E-2</v>
      </c>
      <c r="H19" s="818">
        <f>+A2.8.2!H19/A2.8.2!H$29</f>
        <v>2.82988949319E-2</v>
      </c>
      <c r="I19" s="818">
        <f>+A2.8.2!I19/A2.8.2!I$29</f>
        <v>2.7565380459182543E-2</v>
      </c>
      <c r="J19" s="818">
        <f>+A2.8.2!J19/A2.8.2!J$29</f>
        <v>2.7439355287390027E-2</v>
      </c>
      <c r="K19" s="818">
        <f>+A2.8.2!K19/A2.8.2!K$29</f>
        <v>2.8272179134724129E-2</v>
      </c>
      <c r="L19" s="818">
        <f>+A2.8.2!L19/A2.8.2!L$29</f>
        <v>2.8434941468437495E-2</v>
      </c>
      <c r="M19" s="818">
        <f>+A2.8.2!M19/A2.8.2!M$29</f>
        <v>2.8908621476273062E-2</v>
      </c>
      <c r="N19" s="818">
        <f>+A2.8.2!N19/A2.8.2!N$29</f>
        <v>2.9029644346856062E-2</v>
      </c>
      <c r="O19" s="775">
        <f>+A2.8.2!O19/A2.8.2!O$29</f>
        <v>2.8927333737280642E-2</v>
      </c>
    </row>
    <row r="20" spans="2:15" s="207" customFormat="1" ht="13.35" customHeight="1" x14ac:dyDescent="0.25">
      <c r="B20" s="779"/>
      <c r="C20" s="764" t="s">
        <v>34</v>
      </c>
      <c r="D20" s="765" t="s">
        <v>58</v>
      </c>
      <c r="E20" s="816">
        <f>+A2.8.2!E20/A2.8.2!E$29</f>
        <v>9.8961821039983661E-2</v>
      </c>
      <c r="F20" s="817">
        <f>+A2.8.2!F20/A2.8.2!F$29</f>
        <v>0.12913336960235661</v>
      </c>
      <c r="G20" s="818">
        <f>+A2.8.2!G20/A2.8.2!G$29</f>
        <v>0.13016181349202</v>
      </c>
      <c r="H20" s="818">
        <f>+A2.8.2!H20/A2.8.2!H$29</f>
        <v>0.1256836817500632</v>
      </c>
      <c r="I20" s="818">
        <f>+A2.8.2!I20/A2.8.2!I$29</f>
        <v>0.12288995291096827</v>
      </c>
      <c r="J20" s="818">
        <f>+A2.8.2!J20/A2.8.2!J$29</f>
        <v>0.12106874156214155</v>
      </c>
      <c r="K20" s="818">
        <f>+A2.8.2!K20/A2.8.2!K$29</f>
        <v>0.12406416100949541</v>
      </c>
      <c r="L20" s="818">
        <f>+A2.8.2!L20/A2.8.2!L$29</f>
        <v>0.12496934352974366</v>
      </c>
      <c r="M20" s="818">
        <f>+A2.8.2!M20/A2.8.2!M$29</f>
        <v>0.12584169743283394</v>
      </c>
      <c r="N20" s="818">
        <f>+A2.8.2!N20/A2.8.2!N$29</f>
        <v>0.12514174793205937</v>
      </c>
      <c r="O20" s="775">
        <f>+A2.8.2!O20/A2.8.2!O$29</f>
        <v>0.12429661777885878</v>
      </c>
    </row>
    <row r="21" spans="2:15" s="207" customFormat="1" ht="13.35" customHeight="1" x14ac:dyDescent="0.25">
      <c r="B21" s="779"/>
      <c r="C21" s="764" t="s">
        <v>35</v>
      </c>
      <c r="D21" s="765" t="s">
        <v>59</v>
      </c>
      <c r="E21" s="816">
        <f>+A2.8.2!E21/A2.8.2!E$29</f>
        <v>8.2341340514150291E-2</v>
      </c>
      <c r="F21" s="817">
        <f>+A2.8.2!F21/A2.8.2!F$29</f>
        <v>0.18102764548740022</v>
      </c>
      <c r="G21" s="818">
        <f>+A2.8.2!G21/A2.8.2!G$29</f>
        <v>0.17722526178348658</v>
      </c>
      <c r="H21" s="818">
        <f>+A2.8.2!H21/A2.8.2!H$29</f>
        <v>0.17008836743104047</v>
      </c>
      <c r="I21" s="818">
        <f>+A2.8.2!I21/A2.8.2!I$29</f>
        <v>0.16686200308270449</v>
      </c>
      <c r="J21" s="818">
        <f>+A2.8.2!J21/A2.8.2!J$29</f>
        <v>0.1622164463105108</v>
      </c>
      <c r="K21" s="818">
        <f>+A2.8.2!K21/A2.8.2!K$29</f>
        <v>0.1634265652084651</v>
      </c>
      <c r="L21" s="818">
        <f>+A2.8.2!L21/A2.8.2!L$29</f>
        <v>0.16327098821325153</v>
      </c>
      <c r="M21" s="818">
        <f>+A2.8.2!M21/A2.8.2!M$29</f>
        <v>0.16217739357585115</v>
      </c>
      <c r="N21" s="818">
        <f>+A2.8.2!N21/A2.8.2!N$29</f>
        <v>0.15996795859248458</v>
      </c>
      <c r="O21" s="775">
        <f>+A2.8.2!O21/A2.8.2!O$29</f>
        <v>0.15872217634068925</v>
      </c>
    </row>
    <row r="22" spans="2:15" s="207" customFormat="1" ht="13.35" customHeight="1" x14ac:dyDescent="0.25">
      <c r="B22" s="779"/>
      <c r="C22" s="764" t="s">
        <v>36</v>
      </c>
      <c r="D22" s="765" t="s">
        <v>60</v>
      </c>
      <c r="E22" s="816">
        <f>+A2.8.2!E22/A2.8.2!E$29</f>
        <v>3.0827171223540922E-2</v>
      </c>
      <c r="F22" s="817">
        <f>+A2.8.2!F22/A2.8.2!F$29</f>
        <v>0.1100511246655871</v>
      </c>
      <c r="G22" s="818">
        <f>+A2.8.2!G22/A2.8.2!G$29</f>
        <v>0.10461504129844749</v>
      </c>
      <c r="H22" s="818">
        <f>+A2.8.2!H22/A2.8.2!H$29</f>
        <v>0.10134464029224684</v>
      </c>
      <c r="I22" s="818">
        <f>+A2.8.2!I22/A2.8.2!I$29</f>
        <v>0.10015098650524284</v>
      </c>
      <c r="J22" s="818">
        <f>+A2.8.2!J22/A2.8.2!J$29</f>
        <v>9.6789730459205081E-2</v>
      </c>
      <c r="K22" s="818">
        <f>+A2.8.2!K22/A2.8.2!K$29</f>
        <v>9.5482482215875103E-2</v>
      </c>
      <c r="L22" s="818">
        <f>+A2.8.2!L22/A2.8.2!L$29</f>
        <v>9.4945072760187377E-2</v>
      </c>
      <c r="M22" s="818">
        <f>+A2.8.2!M22/A2.8.2!M$29</f>
        <v>9.3779740481541224E-2</v>
      </c>
      <c r="N22" s="818">
        <f>+A2.8.2!N22/A2.8.2!N$29</f>
        <v>9.1557362845493248E-2</v>
      </c>
      <c r="O22" s="775">
        <f>+A2.8.2!O22/A2.8.2!O$29</f>
        <v>9.0311489138955994E-2</v>
      </c>
    </row>
    <row r="23" spans="2:15" s="207" customFormat="1" ht="13.35" customHeight="1" x14ac:dyDescent="0.25">
      <c r="B23" s="779"/>
      <c r="C23" s="764" t="s">
        <v>37</v>
      </c>
      <c r="D23" s="765" t="s">
        <v>61</v>
      </c>
      <c r="E23" s="816">
        <f>+A2.8.2!E23/A2.8.2!E$29</f>
        <v>1.3304339360090425E-2</v>
      </c>
      <c r="F23" s="817">
        <f>+A2.8.2!F23/A2.8.2!F$29</f>
        <v>6.587273032463227E-2</v>
      </c>
      <c r="G23" s="818">
        <f>+A2.8.2!G23/A2.8.2!G$29</f>
        <v>6.1397937872607763E-2</v>
      </c>
      <c r="H23" s="818">
        <f>+A2.8.2!H23/A2.8.2!H$29</f>
        <v>6.0280988143083823E-2</v>
      </c>
      <c r="I23" s="818">
        <f>+A2.8.2!I23/A2.8.2!I$29</f>
        <v>6.0912172730491917E-2</v>
      </c>
      <c r="J23" s="818">
        <f>+A2.8.2!J23/A2.8.2!J$29</f>
        <v>5.9393803995583638E-2</v>
      </c>
      <c r="K23" s="818">
        <f>+A2.8.2!K23/A2.8.2!K$29</f>
        <v>5.6330559658957495E-2</v>
      </c>
      <c r="L23" s="818">
        <f>+A2.8.2!L23/A2.8.2!L$29</f>
        <v>5.499566954056178E-2</v>
      </c>
      <c r="M23" s="818">
        <f>+A2.8.2!M23/A2.8.2!M$29</f>
        <v>5.3949651721249541E-2</v>
      </c>
      <c r="N23" s="818">
        <f>+A2.8.2!N23/A2.8.2!N$29</f>
        <v>5.2717276581568343E-2</v>
      </c>
      <c r="O23" s="775">
        <f>+A2.8.2!O23/A2.8.2!O$29</f>
        <v>5.2099149501033976E-2</v>
      </c>
    </row>
    <row r="24" spans="2:15" s="207" customFormat="1" ht="13.35" customHeight="1" x14ac:dyDescent="0.25">
      <c r="B24" s="779"/>
      <c r="C24" s="764" t="s">
        <v>38</v>
      </c>
      <c r="D24" s="765" t="s">
        <v>62</v>
      </c>
      <c r="E24" s="816">
        <f>+A2.8.2!E24/A2.8.2!E$29</f>
        <v>1.1847516871595404E-2</v>
      </c>
      <c r="F24" s="817">
        <f>+A2.8.2!F24/A2.8.2!F$29</f>
        <v>8.3648877509186051E-2</v>
      </c>
      <c r="G24" s="818">
        <f>+A2.8.2!G24/A2.8.2!G$29</f>
        <v>7.6400413551889285E-2</v>
      </c>
      <c r="H24" s="818">
        <f>+A2.8.2!H24/A2.8.2!H$29</f>
        <v>7.622103892328573E-2</v>
      </c>
      <c r="I24" s="818">
        <f>+A2.8.2!I24/A2.8.2!I$29</f>
        <v>7.872547399038797E-2</v>
      </c>
      <c r="J24" s="818">
        <f>+A2.8.2!J24/A2.8.2!J$29</f>
        <v>7.6048651957858898E-2</v>
      </c>
      <c r="K24" s="818">
        <f>+A2.8.2!K24/A2.8.2!K$29</f>
        <v>7.1580219206016871E-2</v>
      </c>
      <c r="L24" s="818">
        <f>+A2.8.2!L24/A2.8.2!L$29</f>
        <v>6.8088743433390372E-2</v>
      </c>
      <c r="M24" s="818">
        <f>+A2.8.2!M24/A2.8.2!M$29</f>
        <v>6.6339733289686245E-2</v>
      </c>
      <c r="N24" s="818">
        <f>+A2.8.2!N24/A2.8.2!N$29</f>
        <v>6.4925619886046171E-2</v>
      </c>
      <c r="O24" s="775">
        <f>+A2.8.2!O24/A2.8.2!O$29</f>
        <v>6.4992125116061644E-2</v>
      </c>
    </row>
    <row r="25" spans="2:15" s="207" customFormat="1" ht="13.35" customHeight="1" x14ac:dyDescent="0.25">
      <c r="B25" s="779"/>
      <c r="C25" s="764" t="s">
        <v>39</v>
      </c>
      <c r="D25" s="765" t="s">
        <v>63</v>
      </c>
      <c r="E25" s="816">
        <f>+A2.8.2!E25/A2.8.2!E$29</f>
        <v>3.7495072686774852E-3</v>
      </c>
      <c r="F25" s="817">
        <f>+A2.8.2!F25/A2.8.2!F$29</f>
        <v>3.9728234044166442E-2</v>
      </c>
      <c r="G25" s="818">
        <f>+A2.8.2!G25/A2.8.2!G$29</f>
        <v>3.5777057895379771E-2</v>
      </c>
      <c r="H25" s="818">
        <f>+A2.8.2!H25/A2.8.2!H$29</f>
        <v>3.6036899942484026E-2</v>
      </c>
      <c r="I25" s="818">
        <f>+A2.8.2!I25/A2.8.2!I$29</f>
        <v>3.764549687956624E-2</v>
      </c>
      <c r="J25" s="818">
        <f>+A2.8.2!J25/A2.8.2!J$29</f>
        <v>3.7331282216106369E-2</v>
      </c>
      <c r="K25" s="818">
        <f>+A2.8.2!K25/A2.8.2!K$29</f>
        <v>3.3862937899678938E-2</v>
      </c>
      <c r="L25" s="818">
        <f>+A2.8.2!L25/A2.8.2!L$29</f>
        <v>3.1575443271426522E-2</v>
      </c>
      <c r="M25" s="818">
        <f>+A2.8.2!M25/A2.8.2!M$29</f>
        <v>2.9681529673889723E-2</v>
      </c>
      <c r="N25" s="818">
        <f>+A2.8.2!N25/A2.8.2!N$29</f>
        <v>2.9465920732808119E-2</v>
      </c>
      <c r="O25" s="775">
        <f>+A2.8.2!O25/A2.8.2!O$29</f>
        <v>3.0481356282577959E-2</v>
      </c>
    </row>
    <row r="26" spans="2:15" s="207" customFormat="1" ht="13.35" customHeight="1" x14ac:dyDescent="0.25">
      <c r="B26" s="779"/>
      <c r="C26" s="764" t="s">
        <v>40</v>
      </c>
      <c r="D26" s="765" t="s">
        <v>64</v>
      </c>
      <c r="E26" s="816">
        <f>+A2.8.2!E26/A2.8.2!E$29</f>
        <v>3.3660079501902063E-3</v>
      </c>
      <c r="F26" s="817">
        <f>+A2.8.2!F26/A2.8.2!F$29</f>
        <v>5.7391690657737755E-2</v>
      </c>
      <c r="G26" s="818">
        <f>+A2.8.2!G26/A2.8.2!G$29</f>
        <v>5.1105558805193615E-2</v>
      </c>
      <c r="H26" s="818">
        <f>+A2.8.2!H26/A2.8.2!H$29</f>
        <v>5.2090132911537974E-2</v>
      </c>
      <c r="I26" s="818">
        <f>+A2.8.2!I26/A2.8.2!I$29</f>
        <v>5.4263489614549298E-2</v>
      </c>
      <c r="J26" s="818">
        <f>+A2.8.2!J26/A2.8.2!J$29</f>
        <v>5.5141325591953533E-2</v>
      </c>
      <c r="K26" s="818">
        <f>+A2.8.2!K26/A2.8.2!K$29</f>
        <v>4.5261158120641257E-2</v>
      </c>
      <c r="L26" s="818">
        <f>+A2.8.2!L26/A2.8.2!L$29</f>
        <v>4.2469185755691752E-2</v>
      </c>
      <c r="M26" s="818">
        <f>+A2.8.2!M26/A2.8.2!M$29</f>
        <v>3.9862431210232155E-2</v>
      </c>
      <c r="N26" s="818">
        <f>+A2.8.2!N26/A2.8.2!N$29</f>
        <v>3.8828234274557033E-2</v>
      </c>
      <c r="O26" s="775">
        <f>+A2.8.2!O26/A2.8.2!O$29</f>
        <v>3.9804071454197516E-2</v>
      </c>
    </row>
    <row r="27" spans="2:15" s="207" customFormat="1" ht="13.35" customHeight="1" x14ac:dyDescent="0.25">
      <c r="B27" s="779"/>
      <c r="C27" s="764" t="s">
        <v>41</v>
      </c>
      <c r="D27" s="765" t="s">
        <v>65</v>
      </c>
      <c r="E27" s="816">
        <f>+A2.8.2!E27/A2.8.2!E$29</f>
        <v>7.4622081012153249E-4</v>
      </c>
      <c r="F27" s="817">
        <f>+A2.8.2!F27/A2.8.2!F$29</f>
        <v>2.7959380295501095E-2</v>
      </c>
      <c r="G27" s="818">
        <f>+A2.8.2!G27/A2.8.2!G$29</f>
        <v>2.3968177901641154E-2</v>
      </c>
      <c r="H27" s="818">
        <f>+A2.8.2!H27/A2.8.2!H$29</f>
        <v>2.3996400943588424E-2</v>
      </c>
      <c r="I27" s="818">
        <f>+A2.8.2!I27/A2.8.2!I$29</f>
        <v>2.4950948684025056E-2</v>
      </c>
      <c r="J27" s="818">
        <f>+A2.8.2!J27/A2.8.2!J$29</f>
        <v>2.6976142798371711E-2</v>
      </c>
      <c r="K27" s="818">
        <f>+A2.8.2!K27/A2.8.2!K$29</f>
        <v>2.03351769955748E-2</v>
      </c>
      <c r="L27" s="818">
        <f>+A2.8.2!L27/A2.8.2!L$29</f>
        <v>1.8032026087596555E-2</v>
      </c>
      <c r="M27" s="818">
        <f>+A2.8.2!M27/A2.8.2!M$29</f>
        <v>1.6435937921067383E-2</v>
      </c>
      <c r="N27" s="818">
        <f>+A2.8.2!N27/A2.8.2!N$29</f>
        <v>1.6458289655919538E-2</v>
      </c>
      <c r="O27" s="775">
        <f>+A2.8.2!O27/A2.8.2!O$29</f>
        <v>1.6387021827634646E-2</v>
      </c>
    </row>
    <row r="28" spans="2:15" s="207" customFormat="1" ht="13.35" customHeight="1" x14ac:dyDescent="0.25">
      <c r="B28" s="781"/>
      <c r="C28" s="782" t="s">
        <v>42</v>
      </c>
      <c r="D28" s="783" t="s">
        <v>66</v>
      </c>
      <c r="E28" s="819">
        <f>+A2.8.2!E28/A2.8.2!E$29</f>
        <v>9.8546264502923146E-5</v>
      </c>
      <c r="F28" s="820">
        <f>+A2.8.2!F28/A2.8.2!F$29</f>
        <v>1.0571219594813604E-2</v>
      </c>
      <c r="G28" s="821">
        <f>+A2.8.2!G28/A2.8.2!G$29</f>
        <v>7.2514234827798733E-3</v>
      </c>
      <c r="H28" s="821">
        <f>+A2.8.2!H28/A2.8.2!H$29</f>
        <v>8.2705294175317336E-3</v>
      </c>
      <c r="I28" s="821">
        <f>+A2.8.2!I28/A2.8.2!I$29</f>
        <v>8.0686633590328245E-3</v>
      </c>
      <c r="J28" s="821">
        <f>+A2.8.2!J28/A2.8.2!J$29</f>
        <v>8.6144029661042697E-3</v>
      </c>
      <c r="K28" s="821">
        <f>+A2.8.2!K28/A2.8.2!K$29</f>
        <v>5.8614123697864912E-3</v>
      </c>
      <c r="L28" s="821">
        <f>+A2.8.2!L28/A2.8.2!L$29</f>
        <v>4.5697853075536256E-3</v>
      </c>
      <c r="M28" s="821">
        <f>+A2.8.2!M28/A2.8.2!M$29</f>
        <v>4.0181509900520732E-3</v>
      </c>
      <c r="N28" s="821">
        <f>+A2.8.2!N28/A2.8.2!N$29</f>
        <v>4.0823124211032567E-3</v>
      </c>
      <c r="O28" s="787">
        <f>+A2.8.2!O28/A2.8.2!O$29</f>
        <v>5.3046251798385758E-3</v>
      </c>
    </row>
    <row r="29" spans="2:15" s="207" customFormat="1" ht="13.35" customHeight="1" x14ac:dyDescent="0.25">
      <c r="B29" s="781"/>
      <c r="C29" s="789" t="s">
        <v>8</v>
      </c>
      <c r="D29" s="790"/>
      <c r="E29" s="728">
        <f t="shared" ref="E29:O29" si="0">SUM(E4:E28)</f>
        <v>0.99999999999999978</v>
      </c>
      <c r="F29" s="822">
        <f t="shared" si="0"/>
        <v>1.0000000000000002</v>
      </c>
      <c r="G29" s="822">
        <f t="shared" si="0"/>
        <v>0.99999999999999989</v>
      </c>
      <c r="H29" s="822">
        <f t="shared" si="0"/>
        <v>1</v>
      </c>
      <c r="I29" s="822">
        <f t="shared" si="0"/>
        <v>0.99999999999999967</v>
      </c>
      <c r="J29" s="822">
        <f t="shared" si="0"/>
        <v>1</v>
      </c>
      <c r="K29" s="822">
        <f t="shared" si="0"/>
        <v>1</v>
      </c>
      <c r="L29" s="822">
        <f t="shared" si="0"/>
        <v>0.99999999999999989</v>
      </c>
      <c r="M29" s="822">
        <f t="shared" si="0"/>
        <v>1</v>
      </c>
      <c r="N29" s="822">
        <f t="shared" si="0"/>
        <v>0.99999999999999989</v>
      </c>
      <c r="O29" s="803">
        <f t="shared" si="0"/>
        <v>0.99999999999999978</v>
      </c>
    </row>
    <row r="30" spans="2:15" s="207" customFormat="1" ht="13.35" customHeight="1" x14ac:dyDescent="0.25">
      <c r="B30" s="779"/>
      <c r="C30" s="764"/>
      <c r="D30" s="765" t="s">
        <v>203</v>
      </c>
      <c r="E30" s="725">
        <f>+A2.8.2!E30/A2.8.2!E$29</f>
        <v>3.9212508489226403E-2</v>
      </c>
      <c r="F30" s="823">
        <f>+A2.8.2!F30/A2.8.2!F$29</f>
        <v>3.6637843306969139E-5</v>
      </c>
      <c r="G30" s="823">
        <f>+A2.8.2!G30/A2.8.2!G$29</f>
        <v>6.3229884802636612E-3</v>
      </c>
      <c r="H30" s="823">
        <f>+A2.8.2!H30/A2.8.2!H$29</f>
        <v>1.1836948374626581E-2</v>
      </c>
      <c r="I30" s="823">
        <f>+A2.8.2!I30/A2.8.2!I$29</f>
        <v>1.542000306503819E-2</v>
      </c>
      <c r="J30" s="823">
        <f>+A2.8.2!J30/A2.8.2!J$29</f>
        <v>1.8380772183729455E-2</v>
      </c>
      <c r="K30" s="823">
        <f>+A2.8.2!K30/A2.8.2!K$29</f>
        <v>2.068011706726023E-2</v>
      </c>
      <c r="L30" s="823">
        <f>+A2.8.2!L30/A2.8.2!L$29</f>
        <v>2.126954148517737E-2</v>
      </c>
      <c r="M30" s="823">
        <f>+A2.8.2!M30/A2.8.2!M$29</f>
        <v>2.1631563078758395E-2</v>
      </c>
      <c r="N30" s="823">
        <f>+A2.8.2!N30/A2.8.2!N$29</f>
        <v>2.2396671046233871E-2</v>
      </c>
      <c r="O30" s="726">
        <f>+A2.8.2!O30/A2.8.2!O$29</f>
        <v>2.3806069058794382E-2</v>
      </c>
    </row>
    <row r="31" spans="2:15" s="207" customFormat="1" ht="13.35" customHeight="1" x14ac:dyDescent="0.25">
      <c r="B31" s="779"/>
      <c r="C31" s="764"/>
      <c r="D31" s="765" t="s">
        <v>204</v>
      </c>
      <c r="E31" s="725">
        <f>+A2.8.2!E31/A2.8.2!E$29</f>
        <v>0.15332314626165339</v>
      </c>
      <c r="F31" s="823">
        <f>+A2.8.2!F31/A2.8.2!F$29</f>
        <v>1.1213545403598464E-2</v>
      </c>
      <c r="G31" s="823">
        <f>+A2.8.2!G31/A2.8.2!G$29</f>
        <v>2.7539357476185907E-2</v>
      </c>
      <c r="H31" s="823">
        <f>+A2.8.2!H31/A2.8.2!H$29</f>
        <v>3.565841732745513E-2</v>
      </c>
      <c r="I31" s="823">
        <f>+A2.8.2!I31/A2.8.2!I$29</f>
        <v>4.1459482121498636E-2</v>
      </c>
      <c r="J31" s="823">
        <f>+A2.8.2!J31/A2.8.2!J$29</f>
        <v>4.7207269342709871E-2</v>
      </c>
      <c r="K31" s="823">
        <f>+A2.8.2!K31/A2.8.2!K$29</f>
        <v>5.2569103787434776E-2</v>
      </c>
      <c r="L31" s="823">
        <f>+A2.8.2!L31/A2.8.2!L$29</f>
        <v>5.4540451895216717E-2</v>
      </c>
      <c r="M31" s="823">
        <f>+A2.8.2!M31/A2.8.2!M$29</f>
        <v>5.7462477578188717E-2</v>
      </c>
      <c r="N31" s="823">
        <f>+A2.8.2!N31/A2.8.2!N$29</f>
        <v>6.0145966162004107E-2</v>
      </c>
      <c r="O31" s="726">
        <f>+A2.8.2!O31/A2.8.2!O$29</f>
        <v>6.2086557100852438E-2</v>
      </c>
    </row>
    <row r="32" spans="2:15" s="207" customFormat="1" ht="13.35" customHeight="1" x14ac:dyDescent="0.25">
      <c r="B32" s="779"/>
      <c r="C32" s="764"/>
      <c r="D32" s="765" t="s">
        <v>205</v>
      </c>
      <c r="E32" s="725">
        <f>+A2.8.2!E32/A2.8.2!E$29</f>
        <v>0.45047990843508534</v>
      </c>
      <c r="F32" s="823">
        <f>+A2.8.2!F32/A2.8.2!F$29</f>
        <v>0.18877463106087242</v>
      </c>
      <c r="G32" s="823">
        <f>+A2.8.2!G32/A2.8.2!G$29</f>
        <v>0.20153079239408039</v>
      </c>
      <c r="H32" s="823">
        <f>+A2.8.2!H32/A2.8.2!H$29</f>
        <v>0.20430591268352399</v>
      </c>
      <c r="I32" s="823">
        <f>+A2.8.2!I32/A2.8.2!I$29</f>
        <v>0.19722812109590021</v>
      </c>
      <c r="J32" s="823">
        <f>+A2.8.2!J32/A2.8.2!J$29</f>
        <v>0.20044205555695718</v>
      </c>
      <c r="K32" s="823">
        <f>+A2.8.2!K32/A2.8.2!K$29</f>
        <v>0.21613774511274064</v>
      </c>
      <c r="L32" s="823">
        <f>+A2.8.2!L32/A2.8.2!L$29</f>
        <v>0.22508409936695931</v>
      </c>
      <c r="M32" s="823">
        <f>+A2.8.2!M32/A2.8.2!M$29</f>
        <v>0.23092936809695683</v>
      </c>
      <c r="N32" s="823">
        <f>+A2.8.2!N32/A2.8.2!N$29</f>
        <v>0.23581915679149359</v>
      </c>
      <c r="O32" s="726">
        <f>+A2.8.2!O32/A2.8.2!O$29</f>
        <v>0.234035311840569</v>
      </c>
    </row>
    <row r="33" spans="2:18" s="207" customFormat="1" ht="13.35" customHeight="1" x14ac:dyDescent="0.25">
      <c r="B33" s="779"/>
      <c r="C33" s="764"/>
      <c r="D33" s="765" t="s">
        <v>277</v>
      </c>
      <c r="E33" s="725">
        <f>+A2.8.2!E33/A2.8.2!E$29</f>
        <v>0.33717663764894734</v>
      </c>
      <c r="F33" s="823">
        <f>+A2.8.2!F33/A2.8.2!F$29</f>
        <v>0.58067578359081728</v>
      </c>
      <c r="G33" s="823">
        <f>+A2.8.2!G33/A2.8.2!G$29</f>
        <v>0.57010423001258625</v>
      </c>
      <c r="H33" s="823">
        <f>+A2.8.2!H33/A2.8.2!H$29</f>
        <v>0.55158371947596641</v>
      </c>
      <c r="I33" s="823">
        <f>+A2.8.2!I33/A2.8.2!I$29</f>
        <v>0.54223832119000148</v>
      </c>
      <c r="J33" s="823">
        <f>+A2.8.2!J33/A2.8.2!J$29</f>
        <v>0.52985809738620882</v>
      </c>
      <c r="K33" s="823">
        <f>+A2.8.2!K33/A2.8.2!K$29</f>
        <v>0.53371212944086621</v>
      </c>
      <c r="L33" s="823">
        <f>+A2.8.2!L33/A2.8.2!L$29</f>
        <v>0.53437072339698777</v>
      </c>
      <c r="M33" s="823">
        <f>+A2.8.2!M33/A2.8.2!M$29</f>
        <v>0.5336388081611686</v>
      </c>
      <c r="N33" s="823">
        <f>+A2.8.2!N33/A2.8.2!N$29</f>
        <v>0.52787782902983427</v>
      </c>
      <c r="O33" s="726">
        <f>+A2.8.2!O33/A2.8.2!O$29</f>
        <v>0.52310286213947355</v>
      </c>
    </row>
    <row r="34" spans="2:18" s="207" customFormat="1" ht="13.35" customHeight="1" x14ac:dyDescent="0.25">
      <c r="B34" s="781"/>
      <c r="C34" s="782"/>
      <c r="D34" s="783" t="s">
        <v>278</v>
      </c>
      <c r="E34" s="824">
        <f>+A2.8.2!E34/A2.8.2!E$29</f>
        <v>1.9807799165087552E-2</v>
      </c>
      <c r="F34" s="825">
        <f>+A2.8.2!F34/A2.8.2!F$29</f>
        <v>0.21929940210140494</v>
      </c>
      <c r="G34" s="825">
        <f>+A2.8.2!G34/A2.8.2!G$29</f>
        <v>0.19450263163688372</v>
      </c>
      <c r="H34" s="825">
        <f>+A2.8.2!H34/A2.8.2!H$29</f>
        <v>0.19661500213842792</v>
      </c>
      <c r="I34" s="825">
        <f>+A2.8.2!I34/A2.8.2!I$29</f>
        <v>0.2036540725275614</v>
      </c>
      <c r="J34" s="825">
        <f>+A2.8.2!J34/A2.8.2!J$29</f>
        <v>0.20411180553039479</v>
      </c>
      <c r="K34" s="825">
        <f>+A2.8.2!K34/A2.8.2!K$29</f>
        <v>0.17690090459169835</v>
      </c>
      <c r="L34" s="825">
        <f>+A2.8.2!L34/A2.8.2!L$29</f>
        <v>0.16473518385565883</v>
      </c>
      <c r="M34" s="825">
        <f>+A2.8.2!M34/A2.8.2!M$29</f>
        <v>0.15633778308492757</v>
      </c>
      <c r="N34" s="825">
        <f>+A2.8.2!N34/A2.8.2!N$29</f>
        <v>0.1537603769704341</v>
      </c>
      <c r="O34" s="800">
        <f>+A2.8.2!O34/A2.8.2!O$29</f>
        <v>0.15696919986031035</v>
      </c>
    </row>
    <row r="35" spans="2:18" s="207" customFormat="1" ht="13.35" customHeight="1" x14ac:dyDescent="0.25">
      <c r="B35" s="781"/>
      <c r="C35" s="789" t="s">
        <v>8</v>
      </c>
      <c r="D35" s="790"/>
      <c r="E35" s="826">
        <f t="shared" ref="E35:O35" si="1">SUM(E30:E34)</f>
        <v>1</v>
      </c>
      <c r="F35" s="822">
        <f t="shared" si="1"/>
        <v>1</v>
      </c>
      <c r="G35" s="822">
        <f t="shared" si="1"/>
        <v>1</v>
      </c>
      <c r="H35" s="822">
        <f t="shared" si="1"/>
        <v>1</v>
      </c>
      <c r="I35" s="822">
        <f t="shared" si="1"/>
        <v>0.99999999999999989</v>
      </c>
      <c r="J35" s="822">
        <f t="shared" si="1"/>
        <v>1.0000000000000002</v>
      </c>
      <c r="K35" s="822">
        <f t="shared" si="1"/>
        <v>1.0000000000000002</v>
      </c>
      <c r="L35" s="822">
        <f t="shared" si="1"/>
        <v>1</v>
      </c>
      <c r="M35" s="822">
        <f t="shared" si="1"/>
        <v>1</v>
      </c>
      <c r="N35" s="822">
        <f t="shared" si="1"/>
        <v>1</v>
      </c>
      <c r="O35" s="803">
        <f t="shared" si="1"/>
        <v>0.99999999999999967</v>
      </c>
    </row>
    <row r="36" spans="2:18" s="207" customFormat="1" ht="13.35" customHeight="1" x14ac:dyDescent="0.25">
      <c r="B36" s="780"/>
      <c r="C36" s="805"/>
      <c r="D36" s="780"/>
      <c r="E36" s="780"/>
      <c r="F36" s="780"/>
      <c r="G36" s="780"/>
      <c r="H36" s="780"/>
      <c r="I36" s="780"/>
      <c r="J36" s="780"/>
      <c r="K36" s="780"/>
      <c r="L36" s="780"/>
      <c r="M36" s="780"/>
      <c r="N36" s="780"/>
      <c r="O36" s="780"/>
    </row>
    <row r="37" spans="2:18" s="207" customFormat="1" ht="13.35" customHeight="1" x14ac:dyDescent="0.25"/>
    <row r="38" spans="2:18" customFormat="1" ht="13.35" customHeight="1" x14ac:dyDescent="0.25">
      <c r="I38" s="194" t="s">
        <v>270</v>
      </c>
    </row>
    <row r="39" spans="2:18" s="207" customFormat="1" ht="13.35" customHeight="1" x14ac:dyDescent="0.25">
      <c r="B39" s="206"/>
      <c r="C39" s="206"/>
      <c r="D39" s="206"/>
      <c r="E39" s="206"/>
      <c r="F39" s="206"/>
      <c r="G39" s="206"/>
      <c r="H39" s="206"/>
      <c r="I39" s="206"/>
      <c r="J39" s="206"/>
      <c r="K39" s="206"/>
      <c r="L39" s="206"/>
      <c r="M39" s="206"/>
      <c r="N39" s="206"/>
      <c r="O39" s="206"/>
      <c r="P39" s="208"/>
    </row>
    <row r="40" spans="2:18" s="207" customFormat="1" ht="13.35" customHeight="1" x14ac:dyDescent="0.25"/>
    <row r="41" spans="2:18" s="207" customFormat="1" ht="13.35" customHeight="1" x14ac:dyDescent="0.25"/>
    <row r="42" spans="2:18" s="207" customFormat="1" ht="13.35" customHeight="1" x14ac:dyDescent="0.25"/>
    <row r="43" spans="2:18" s="627" customFormat="1" x14ac:dyDescent="0.25">
      <c r="B43" s="207"/>
      <c r="E43" s="806"/>
      <c r="P43" s="761"/>
      <c r="Q43" s="761"/>
      <c r="R43" s="761"/>
    </row>
  </sheetData>
  <mergeCells count="3">
    <mergeCell ref="B2:E2"/>
    <mergeCell ref="F2:O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R38"/>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5" width="9.6640625" style="627" customWidth="1"/>
    <col min="16" max="16384" width="9.109375" style="761"/>
  </cols>
  <sheetData>
    <row r="1" spans="2:18" s="749" customFormat="1" ht="15" customHeight="1" x14ac:dyDescent="0.25">
      <c r="B1" s="745" t="s">
        <v>995</v>
      </c>
      <c r="C1" s="746"/>
      <c r="D1" s="746"/>
      <c r="E1" s="747"/>
      <c r="F1" s="747"/>
      <c r="G1" s="747"/>
      <c r="H1" s="747"/>
      <c r="I1" s="747"/>
      <c r="J1" s="747"/>
      <c r="K1" s="747"/>
      <c r="L1" s="747"/>
      <c r="M1" s="747"/>
      <c r="N1" s="747"/>
      <c r="O1" s="747"/>
      <c r="P1" s="748"/>
    </row>
    <row r="2" spans="2:18" s="754" customFormat="1" ht="15" customHeight="1" x14ac:dyDescent="0.25">
      <c r="B2" s="750"/>
      <c r="C2" s="1079"/>
      <c r="D2" s="1079"/>
      <c r="E2" s="1080"/>
      <c r="F2" s="1142" t="s">
        <v>162</v>
      </c>
      <c r="G2" s="1143"/>
      <c r="H2" s="1143"/>
      <c r="I2" s="1143"/>
      <c r="J2" s="1143"/>
      <c r="K2" s="1143"/>
      <c r="L2" s="1143"/>
      <c r="M2" s="1143"/>
      <c r="N2" s="1143"/>
      <c r="O2" s="1144"/>
      <c r="Q2" s="755"/>
    </row>
    <row r="3" spans="2:18" ht="20.399999999999999" customHeight="1" x14ac:dyDescent="0.2">
      <c r="B3" s="756"/>
      <c r="C3" s="1145" t="s">
        <v>87</v>
      </c>
      <c r="D3" s="1146"/>
      <c r="E3" s="757" t="s">
        <v>17</v>
      </c>
      <c r="F3" s="893">
        <v>2004</v>
      </c>
      <c r="G3" s="894">
        <v>2005</v>
      </c>
      <c r="H3" s="894">
        <v>2006</v>
      </c>
      <c r="I3" s="894">
        <v>2007</v>
      </c>
      <c r="J3" s="894">
        <v>2008</v>
      </c>
      <c r="K3" s="894">
        <v>2009</v>
      </c>
      <c r="L3" s="894">
        <v>2010</v>
      </c>
      <c r="M3" s="894">
        <v>2011</v>
      </c>
      <c r="N3" s="894">
        <v>2012</v>
      </c>
      <c r="O3" s="895">
        <v>2013</v>
      </c>
      <c r="Q3" s="101"/>
      <c r="R3" s="762"/>
    </row>
    <row r="4" spans="2:18" ht="13.35" customHeight="1" x14ac:dyDescent="0.2">
      <c r="B4" s="763"/>
      <c r="C4" s="764" t="s">
        <v>18</v>
      </c>
      <c r="D4" s="765" t="s">
        <v>43</v>
      </c>
      <c r="E4" s="766">
        <v>20115</v>
      </c>
      <c r="F4" s="814">
        <f>IFERROR(+A2.8.2!F4/A2.8.1!F4,0)</f>
        <v>-4.6883649520601493E-5</v>
      </c>
      <c r="G4" s="815">
        <f>IFERROR(+A2.8.2!G4/A2.8.1!G4,0)</f>
        <v>-2.5588930659189914E-2</v>
      </c>
      <c r="H4" s="815">
        <f>IFERROR(+A2.8.2!H4/A2.8.1!H4,0)</f>
        <v>-7.1321467715152145E-2</v>
      </c>
      <c r="I4" s="815">
        <f>IFERROR(+A2.8.2!I4/A2.8.1!I4,0)</f>
        <v>-0.12109420546518526</v>
      </c>
      <c r="J4" s="815">
        <f>IFERROR(+A2.8.2!J4/A2.8.1!J4,0)</f>
        <v>-0.1835804814309753</v>
      </c>
      <c r="K4" s="815">
        <f>IFERROR(+A2.8.2!K4/A2.8.1!K4,0)</f>
        <v>-0.25538562261860881</v>
      </c>
      <c r="L4" s="815">
        <f>IFERROR(+A2.8.2!L4/A2.8.1!L4,0)</f>
        <v>-0.25411252272137708</v>
      </c>
      <c r="M4" s="815">
        <f>IFERROR(+A2.8.2!M4/A2.8.1!M4,0)</f>
        <v>-0.24423336030966186</v>
      </c>
      <c r="N4" s="815">
        <f>IFERROR(+A2.8.2!N4/A2.8.1!N4,0)</f>
        <v>-0.28406649739395429</v>
      </c>
      <c r="O4" s="769">
        <f>IFERROR(+A2.8.2!O4/A2.8.1!O4,0)</f>
        <v>-0.41700904161839203</v>
      </c>
    </row>
    <row r="5" spans="2:18" s="777" customFormat="1" ht="13.35" customHeight="1" x14ac:dyDescent="0.2">
      <c r="B5" s="763"/>
      <c r="C5" s="764" t="s">
        <v>19</v>
      </c>
      <c r="D5" s="771" t="s">
        <v>125</v>
      </c>
      <c r="E5" s="772">
        <v>45938</v>
      </c>
      <c r="F5" s="817">
        <f>IFERROR(+A2.8.2!F5/A2.8.1!F5,0)</f>
        <v>0</v>
      </c>
      <c r="G5" s="818">
        <f>IFERROR(+A2.8.2!G5/A2.8.1!G5,0)</f>
        <v>0.162004385123588</v>
      </c>
      <c r="H5" s="818">
        <f>IFERROR(+A2.8.2!H5/A2.8.1!H5,0)</f>
        <v>0.1877748197229456</v>
      </c>
      <c r="I5" s="818">
        <f>IFERROR(+A2.8.2!I5/A2.8.1!I5,0)</f>
        <v>0.19200982134732472</v>
      </c>
      <c r="J5" s="818">
        <f>IFERROR(+A2.8.2!J5/A2.8.1!J5,0)</f>
        <v>0.20543078436498052</v>
      </c>
      <c r="K5" s="818">
        <f>IFERROR(+A2.8.2!K5/A2.8.1!K5,0)</f>
        <v>0.21933513453445352</v>
      </c>
      <c r="L5" s="818">
        <f>IFERROR(+A2.8.2!L5/A2.8.1!L5,0)</f>
        <v>0.21475870396906244</v>
      </c>
      <c r="M5" s="818">
        <f>IFERROR(+A2.8.2!M5/A2.8.1!M5,0)</f>
        <v>0.22066530305878757</v>
      </c>
      <c r="N5" s="818">
        <f>IFERROR(+A2.8.2!N5/A2.8.1!N5,0)</f>
        <v>0.22495158594785586</v>
      </c>
      <c r="O5" s="775">
        <f>IFERROR(+A2.8.2!O5/A2.8.1!O5,0)</f>
        <v>0.22374090308726302</v>
      </c>
      <c r="Q5" s="101"/>
    </row>
    <row r="6" spans="2:18" ht="13.35" customHeight="1" x14ac:dyDescent="0.2">
      <c r="B6" s="763"/>
      <c r="C6" s="764" t="s">
        <v>20</v>
      </c>
      <c r="D6" s="765" t="s">
        <v>44</v>
      </c>
      <c r="E6" s="772">
        <v>43203</v>
      </c>
      <c r="F6" s="817">
        <f>IFERROR(+A2.8.2!F6/A2.8.1!F6,0)</f>
        <v>8.6660953552825312E-3</v>
      </c>
      <c r="G6" s="818">
        <f>IFERROR(+A2.8.2!G6/A2.8.1!G6,0)</f>
        <v>0.12019712604237105</v>
      </c>
      <c r="H6" s="818">
        <f>IFERROR(+A2.8.2!H6/A2.8.1!H6,0)</f>
        <v>0.15124850247512525</v>
      </c>
      <c r="I6" s="818">
        <f>IFERROR(+A2.8.2!I6/A2.8.1!I6,0)</f>
        <v>0.16447785467730144</v>
      </c>
      <c r="J6" s="818">
        <f>IFERROR(+A2.8.2!J6/A2.8.1!J6,0)</f>
        <v>0.18430524845751908</v>
      </c>
      <c r="K6" s="818">
        <f>IFERROR(+A2.8.2!K6/A2.8.1!K6,0)</f>
        <v>0.19550709348113607</v>
      </c>
      <c r="L6" s="818">
        <f>IFERROR(+A2.8.2!L6/A2.8.1!L6,0)</f>
        <v>0.1939592123130473</v>
      </c>
      <c r="M6" s="818">
        <f>IFERROR(+A2.8.2!M6/A2.8.1!M6,0)</f>
        <v>0.20325238420720501</v>
      </c>
      <c r="N6" s="818">
        <f>IFERROR(+A2.8.2!N6/A2.8.1!N6,0)</f>
        <v>0.21225581538344296</v>
      </c>
      <c r="O6" s="775">
        <f>IFERROR(+A2.8.2!O6/A2.8.1!O6,0)</f>
        <v>0.21083221019745516</v>
      </c>
      <c r="Q6" s="101"/>
    </row>
    <row r="7" spans="2:18" ht="13.35" customHeight="1" x14ac:dyDescent="0.2">
      <c r="B7" s="763"/>
      <c r="C7" s="764" t="s">
        <v>21</v>
      </c>
      <c r="D7" s="765" t="s">
        <v>45</v>
      </c>
      <c r="E7" s="772">
        <v>44595</v>
      </c>
      <c r="F7" s="817">
        <f>IFERROR(+A2.8.2!F7/A2.8.1!F7,0)</f>
        <v>5.0625123674623053E-3</v>
      </c>
      <c r="G7" s="818">
        <f>IFERROR(+A2.8.2!G7/A2.8.1!G7,0)</f>
        <v>9.9890920861419125E-2</v>
      </c>
      <c r="H7" s="818">
        <f>IFERROR(+A2.8.2!H7/A2.8.1!H7,0)</f>
        <v>0.13278945862913211</v>
      </c>
      <c r="I7" s="818">
        <f>IFERROR(+A2.8.2!I7/A2.8.1!I7,0)</f>
        <v>0.1466251182153907</v>
      </c>
      <c r="J7" s="818">
        <f>IFERROR(+A2.8.2!J7/A2.8.1!J7,0)</f>
        <v>0.16319094236652537</v>
      </c>
      <c r="K7" s="818">
        <f>IFERROR(+A2.8.2!K7/A2.8.1!K7,0)</f>
        <v>0.17754060764348367</v>
      </c>
      <c r="L7" s="818">
        <f>IFERROR(+A2.8.2!L7/A2.8.1!L7,0)</f>
        <v>0.17585727793367034</v>
      </c>
      <c r="M7" s="818">
        <f>IFERROR(+A2.8.2!M7/A2.8.1!M7,0)</f>
        <v>0.18414240120955888</v>
      </c>
      <c r="N7" s="818">
        <f>IFERROR(+A2.8.2!N7/A2.8.1!N7,0)</f>
        <v>0.19116290283672349</v>
      </c>
      <c r="O7" s="775">
        <f>IFERROR(+A2.8.2!O7/A2.8.1!O7,0)</f>
        <v>0.18962102770903694</v>
      </c>
      <c r="Q7" s="778"/>
    </row>
    <row r="8" spans="2:18" ht="13.35" customHeight="1" x14ac:dyDescent="0.2">
      <c r="B8" s="763"/>
      <c r="C8" s="764" t="s">
        <v>22</v>
      </c>
      <c r="D8" s="765" t="s">
        <v>46</v>
      </c>
      <c r="E8" s="772">
        <v>46975</v>
      </c>
      <c r="F8" s="817">
        <f>IFERROR(+A2.8.2!F8/A2.8.1!F8,0)</f>
        <v>3.0744263862854209E-2</v>
      </c>
      <c r="G8" s="818">
        <f>IFERROR(+A2.8.2!G8/A2.8.1!G8,0)</f>
        <v>9.7642811533155266E-2</v>
      </c>
      <c r="H8" s="818">
        <f>IFERROR(+A2.8.2!H8/A2.8.1!H8,0)</f>
        <v>0.12066611277037784</v>
      </c>
      <c r="I8" s="818">
        <f>IFERROR(+A2.8.2!I8/A2.8.1!I8,0)</f>
        <v>0.13189014136429911</v>
      </c>
      <c r="J8" s="818">
        <f>IFERROR(+A2.8.2!J8/A2.8.1!J8,0)</f>
        <v>0.14930271487637495</v>
      </c>
      <c r="K8" s="818">
        <f>IFERROR(+A2.8.2!K8/A2.8.1!K8,0)</f>
        <v>0.16183578674704405</v>
      </c>
      <c r="L8" s="818">
        <f>IFERROR(+A2.8.2!L8/A2.8.1!L8,0)</f>
        <v>0.15819267347090316</v>
      </c>
      <c r="M8" s="818">
        <f>IFERROR(+A2.8.2!M8/A2.8.1!M8,0)</f>
        <v>0.16933641099838528</v>
      </c>
      <c r="N8" s="818">
        <f>IFERROR(+A2.8.2!N8/A2.8.1!N8,0)</f>
        <v>0.17653541857815405</v>
      </c>
      <c r="O8" s="775">
        <f>IFERROR(+A2.8.2!O8/A2.8.1!O8,0)</f>
        <v>0.17021337430639399</v>
      </c>
    </row>
    <row r="9" spans="2:18" ht="13.35" customHeight="1" x14ac:dyDescent="0.2">
      <c r="B9" s="763"/>
      <c r="C9" s="764" t="s">
        <v>23</v>
      </c>
      <c r="D9" s="765" t="s">
        <v>47</v>
      </c>
      <c r="E9" s="772">
        <v>54037</v>
      </c>
      <c r="F9" s="817">
        <f>IFERROR(+A2.8.2!F9/A2.8.1!F9,0)</f>
        <v>6.375225531224761E-2</v>
      </c>
      <c r="G9" s="818">
        <f>IFERROR(+A2.8.2!G9/A2.8.1!G9,0)</f>
        <v>0.10662511147294668</v>
      </c>
      <c r="H9" s="818">
        <f>IFERROR(+A2.8.2!H9/A2.8.1!H9,0)</f>
        <v>0.12598312206526918</v>
      </c>
      <c r="I9" s="818">
        <f>IFERROR(+A2.8.2!I9/A2.8.1!I9,0)</f>
        <v>0.13482618619400707</v>
      </c>
      <c r="J9" s="818">
        <f>IFERROR(+A2.8.2!J9/A2.8.1!J9,0)</f>
        <v>0.14960606784338071</v>
      </c>
      <c r="K9" s="818">
        <f>IFERROR(+A2.8.2!K9/A2.8.1!K9,0)</f>
        <v>0.16021860099994997</v>
      </c>
      <c r="L9" s="818">
        <f>IFERROR(+A2.8.2!L9/A2.8.1!L9,0)</f>
        <v>0.15679631106327771</v>
      </c>
      <c r="M9" s="818">
        <f>IFERROR(+A2.8.2!M9/A2.8.1!M9,0)</f>
        <v>0.16503547602398388</v>
      </c>
      <c r="N9" s="818">
        <f>IFERROR(+A2.8.2!N9/A2.8.1!N9,0)</f>
        <v>0.17233291224870981</v>
      </c>
      <c r="O9" s="775">
        <f>IFERROR(+A2.8.2!O9/A2.8.1!O9,0)</f>
        <v>0.165565400727336</v>
      </c>
    </row>
    <row r="10" spans="2:18" s="777" customFormat="1" ht="13.35" customHeight="1" x14ac:dyDescent="0.2">
      <c r="B10" s="763"/>
      <c r="C10" s="764" t="s">
        <v>24</v>
      </c>
      <c r="D10" s="765" t="s">
        <v>48</v>
      </c>
      <c r="E10" s="772">
        <v>69461</v>
      </c>
      <c r="F10" s="817">
        <f>IFERROR(+A2.8.2!F10/A2.8.1!F10,0)</f>
        <v>8.4434242584999361E-2</v>
      </c>
      <c r="G10" s="818">
        <f>IFERROR(+A2.8.2!G10/A2.8.1!G10,0)</f>
        <v>0.11443158707884142</v>
      </c>
      <c r="H10" s="818">
        <f>IFERROR(+A2.8.2!H10/A2.8.1!H10,0)</f>
        <v>0.13060930442718707</v>
      </c>
      <c r="I10" s="818">
        <f>IFERROR(+A2.8.2!I10/A2.8.1!I10,0)</f>
        <v>0.13550640531738509</v>
      </c>
      <c r="J10" s="818">
        <f>IFERROR(+A2.8.2!J10/A2.8.1!J10,0)</f>
        <v>0.14735188950990166</v>
      </c>
      <c r="K10" s="818">
        <f>IFERROR(+A2.8.2!K10/A2.8.1!K10,0)</f>
        <v>0.15795086011632881</v>
      </c>
      <c r="L10" s="818">
        <f>IFERROR(+A2.8.2!L10/A2.8.1!L10,0)</f>
        <v>0.15469872635023085</v>
      </c>
      <c r="M10" s="818">
        <f>IFERROR(+A2.8.2!M10/A2.8.1!M10,0)</f>
        <v>0.16231703793286797</v>
      </c>
      <c r="N10" s="818">
        <f>IFERROR(+A2.8.2!N10/A2.8.1!N10,0)</f>
        <v>0.16876425394604014</v>
      </c>
      <c r="O10" s="775">
        <f>IFERROR(+A2.8.2!O10/A2.8.1!O10,0)</f>
        <v>0.15986912662123637</v>
      </c>
    </row>
    <row r="11" spans="2:18" s="780" customFormat="1" ht="13.35" customHeight="1" x14ac:dyDescent="0.25">
      <c r="B11" s="779"/>
      <c r="C11" s="764" t="s">
        <v>25</v>
      </c>
      <c r="D11" s="765" t="s">
        <v>49</v>
      </c>
      <c r="E11" s="772">
        <v>124171</v>
      </c>
      <c r="F11" s="817">
        <f>IFERROR(+A2.8.2!F11/A2.8.1!F11,0)</f>
        <v>9.8633144276032383E-2</v>
      </c>
      <c r="G11" s="818">
        <f>IFERROR(+A2.8.2!G11/A2.8.1!G11,0)</f>
        <v>0.11827486186652963</v>
      </c>
      <c r="H11" s="818">
        <f>IFERROR(+A2.8.2!H11/A2.8.1!H11,0)</f>
        <v>0.12983435954579839</v>
      </c>
      <c r="I11" s="818">
        <f>IFERROR(+A2.8.2!I11/A2.8.1!I11,0)</f>
        <v>0.12993325808359188</v>
      </c>
      <c r="J11" s="818">
        <f>IFERROR(+A2.8.2!J11/A2.8.1!J11,0)</f>
        <v>0.14044847406187855</v>
      </c>
      <c r="K11" s="818">
        <f>IFERROR(+A2.8.2!K11/A2.8.1!K11,0)</f>
        <v>0.15076013921722867</v>
      </c>
      <c r="L11" s="818">
        <f>IFERROR(+A2.8.2!L11/A2.8.1!L11,0)</f>
        <v>0.14940918792300414</v>
      </c>
      <c r="M11" s="818">
        <f>IFERROR(+A2.8.2!M11/A2.8.1!M11,0)</f>
        <v>0.15613349894641707</v>
      </c>
      <c r="N11" s="818">
        <f>IFERROR(+A2.8.2!N11/A2.8.1!N11,0)</f>
        <v>0.16233489641597898</v>
      </c>
      <c r="O11" s="775">
        <f>IFERROR(+A2.8.2!O11/A2.8.1!O11,0)</f>
        <v>0.15276574240445287</v>
      </c>
    </row>
    <row r="12" spans="2:18" s="780" customFormat="1" ht="13.35" customHeight="1" x14ac:dyDescent="0.25">
      <c r="B12" s="779"/>
      <c r="C12" s="764" t="s">
        <v>26</v>
      </c>
      <c r="D12" s="765" t="s">
        <v>50</v>
      </c>
      <c r="E12" s="772">
        <v>130112</v>
      </c>
      <c r="F12" s="817">
        <f>IFERROR(+A2.8.2!F12/A2.8.1!F12,0)</f>
        <v>0.11364936297500401</v>
      </c>
      <c r="G12" s="818">
        <f>IFERROR(+A2.8.2!G12/A2.8.1!G12,0)</f>
        <v>0.12994991583835122</v>
      </c>
      <c r="H12" s="818">
        <f>IFERROR(+A2.8.2!H12/A2.8.1!H12,0)</f>
        <v>0.13922460449105531</v>
      </c>
      <c r="I12" s="818">
        <f>IFERROR(+A2.8.2!I12/A2.8.1!I12,0)</f>
        <v>0.13803223841051213</v>
      </c>
      <c r="J12" s="818">
        <f>IFERROR(+A2.8.2!J12/A2.8.1!J12,0)</f>
        <v>0.14699025027863291</v>
      </c>
      <c r="K12" s="818">
        <f>IFERROR(+A2.8.2!K12/A2.8.1!K12,0)</f>
        <v>0.15944228888325626</v>
      </c>
      <c r="L12" s="818">
        <f>IFERROR(+A2.8.2!L12/A2.8.1!L12,0)</f>
        <v>0.1550605329776277</v>
      </c>
      <c r="M12" s="818">
        <f>IFERROR(+A2.8.2!M12/A2.8.1!M12,0)</f>
        <v>0.16211126851476776</v>
      </c>
      <c r="N12" s="818">
        <f>IFERROR(+A2.8.2!N12/A2.8.1!N12,0)</f>
        <v>0.16788296214113757</v>
      </c>
      <c r="O12" s="775">
        <f>IFERROR(+A2.8.2!O12/A2.8.1!O12,0)</f>
        <v>0.15892746476002537</v>
      </c>
    </row>
    <row r="13" spans="2:18" s="780" customFormat="1" ht="13.35" customHeight="1" x14ac:dyDescent="0.25">
      <c r="B13" s="779"/>
      <c r="C13" s="764" t="s">
        <v>27</v>
      </c>
      <c r="D13" s="765" t="s">
        <v>51</v>
      </c>
      <c r="E13" s="772">
        <v>152591</v>
      </c>
      <c r="F13" s="817">
        <f>IFERROR(+A2.8.2!F13/A2.8.1!F13,0)</f>
        <v>0.12924919525867881</v>
      </c>
      <c r="G13" s="818">
        <f>IFERROR(+A2.8.2!G13/A2.8.1!G13,0)</f>
        <v>0.14082542630224415</v>
      </c>
      <c r="H13" s="818">
        <f>IFERROR(+A2.8.2!H13/A2.8.1!H13,0)</f>
        <v>0.14801905394745715</v>
      </c>
      <c r="I13" s="818">
        <f>IFERROR(+A2.8.2!I13/A2.8.1!I13,0)</f>
        <v>0.14297914166041625</v>
      </c>
      <c r="J13" s="818">
        <f>IFERROR(+A2.8.2!J13/A2.8.1!J13,0)</f>
        <v>0.15021727400744639</v>
      </c>
      <c r="K13" s="818">
        <f>IFERROR(+A2.8.2!K13/A2.8.1!K13,0)</f>
        <v>0.15945825720968573</v>
      </c>
      <c r="L13" s="818">
        <f>IFERROR(+A2.8.2!L13/A2.8.1!L13,0)</f>
        <v>0.15841610599495923</v>
      </c>
      <c r="M13" s="818">
        <f>IFERROR(+A2.8.2!M13/A2.8.1!M13,0)</f>
        <v>0.16551581950063413</v>
      </c>
      <c r="N13" s="818">
        <f>IFERROR(+A2.8.2!N13/A2.8.1!N13,0)</f>
        <v>0.17138912591530223</v>
      </c>
      <c r="O13" s="775">
        <f>IFERROR(+A2.8.2!O13/A2.8.1!O13,0)</f>
        <v>0.16236877867913352</v>
      </c>
    </row>
    <row r="14" spans="2:18" s="780" customFormat="1" ht="13.35" customHeight="1" x14ac:dyDescent="0.25">
      <c r="B14" s="779"/>
      <c r="C14" s="764" t="s">
        <v>28</v>
      </c>
      <c r="D14" s="765" t="s">
        <v>52</v>
      </c>
      <c r="E14" s="772">
        <v>135443</v>
      </c>
      <c r="F14" s="817">
        <f>IFERROR(+A2.8.2!F14/A2.8.1!F14,0)</f>
        <v>0.14185899144807174</v>
      </c>
      <c r="G14" s="818">
        <f>IFERROR(+A2.8.2!G14/A2.8.1!G14,0)</f>
        <v>0.15229047153056494</v>
      </c>
      <c r="H14" s="818">
        <f>IFERROR(+A2.8.2!H14/A2.8.1!H14,0)</f>
        <v>0.15899129451658559</v>
      </c>
      <c r="I14" s="818">
        <f>IFERROR(+A2.8.2!I14/A2.8.1!I14,0)</f>
        <v>0.15372992228493548</v>
      </c>
      <c r="J14" s="818">
        <f>IFERROR(+A2.8.2!J14/A2.8.1!J14,0)</f>
        <v>0.16003152319967812</v>
      </c>
      <c r="K14" s="818">
        <f>IFERROR(+A2.8.2!K14/A2.8.1!K14,0)</f>
        <v>0.16921217903373592</v>
      </c>
      <c r="L14" s="818">
        <f>IFERROR(+A2.8.2!L14/A2.8.1!L14,0)</f>
        <v>0.16782680269516159</v>
      </c>
      <c r="M14" s="818">
        <f>IFERROR(+A2.8.2!M14/A2.8.1!M14,0)</f>
        <v>0.17465998830176238</v>
      </c>
      <c r="N14" s="818">
        <f>IFERROR(+A2.8.2!N14/A2.8.1!N14,0)</f>
        <v>0.180595921000091</v>
      </c>
      <c r="O14" s="775">
        <f>IFERROR(+A2.8.2!O14/A2.8.1!O14,0)</f>
        <v>0.17174168218207442</v>
      </c>
    </row>
    <row r="15" spans="2:18" s="207" customFormat="1" ht="13.35" customHeight="1" x14ac:dyDescent="0.25">
      <c r="B15" s="779"/>
      <c r="C15" s="764" t="s">
        <v>29</v>
      </c>
      <c r="D15" s="765" t="s">
        <v>53</v>
      </c>
      <c r="E15" s="772">
        <v>121970</v>
      </c>
      <c r="F15" s="817">
        <f>IFERROR(+A2.8.2!F15/A2.8.1!F15,0)</f>
        <v>0.15212433136073453</v>
      </c>
      <c r="G15" s="818">
        <f>IFERROR(+A2.8.2!G15/A2.8.1!G15,0)</f>
        <v>0.16308526413473523</v>
      </c>
      <c r="H15" s="818">
        <f>IFERROR(+A2.8.2!H15/A2.8.1!H15,0)</f>
        <v>0.16812921741670342</v>
      </c>
      <c r="I15" s="818">
        <f>IFERROR(+A2.8.2!I15/A2.8.1!I15,0)</f>
        <v>0.16283512650630366</v>
      </c>
      <c r="J15" s="818">
        <f>IFERROR(+A2.8.2!J15/A2.8.1!J15,0)</f>
        <v>0.168710080766661</v>
      </c>
      <c r="K15" s="818">
        <f>IFERROR(+A2.8.2!K15/A2.8.1!K15,0)</f>
        <v>0.17732965831465328</v>
      </c>
      <c r="L15" s="818">
        <f>IFERROR(+A2.8.2!L15/A2.8.1!L15,0)</f>
        <v>0.17612895484967869</v>
      </c>
      <c r="M15" s="818">
        <f>IFERROR(+A2.8.2!M15/A2.8.1!M15,0)</f>
        <v>0.1829402324928675</v>
      </c>
      <c r="N15" s="818">
        <f>IFERROR(+A2.8.2!N15/A2.8.1!N15,0)</f>
        <v>0.18785128966231285</v>
      </c>
      <c r="O15" s="775">
        <f>IFERROR(+A2.8.2!O15/A2.8.1!O15,0)</f>
        <v>0.17945197732409232</v>
      </c>
    </row>
    <row r="16" spans="2:18" s="207" customFormat="1" ht="13.35" customHeight="1" x14ac:dyDescent="0.25">
      <c r="B16" s="779"/>
      <c r="C16" s="764" t="s">
        <v>30</v>
      </c>
      <c r="D16" s="765" t="s">
        <v>54</v>
      </c>
      <c r="E16" s="772">
        <v>94541</v>
      </c>
      <c r="F16" s="817">
        <f>IFERROR(+A2.8.2!F16/A2.8.1!F16,0)</f>
        <v>0.16260084963707175</v>
      </c>
      <c r="G16" s="818">
        <f>IFERROR(+A2.8.2!G16/A2.8.1!G16,0)</f>
        <v>0.17461054184473551</v>
      </c>
      <c r="H16" s="818">
        <f>IFERROR(+A2.8.2!H16/A2.8.1!H16,0)</f>
        <v>0.17905598534080674</v>
      </c>
      <c r="I16" s="818">
        <f>IFERROR(+A2.8.2!I16/A2.8.1!I16,0)</f>
        <v>0.17417370285924091</v>
      </c>
      <c r="J16" s="818">
        <f>IFERROR(+A2.8.2!J16/A2.8.1!J16,0)</f>
        <v>0.18084779954836719</v>
      </c>
      <c r="K16" s="818">
        <f>IFERROR(+A2.8.2!K16/A2.8.1!K16,0)</f>
        <v>0.18939558045688495</v>
      </c>
      <c r="L16" s="818">
        <f>IFERROR(+A2.8.2!L16/A2.8.1!L16,0)</f>
        <v>0.18857246750153053</v>
      </c>
      <c r="M16" s="818">
        <f>IFERROR(+A2.8.2!M16/A2.8.1!M16,0)</f>
        <v>0.19470090089993428</v>
      </c>
      <c r="N16" s="818">
        <f>IFERROR(+A2.8.2!N16/A2.8.1!N16,0)</f>
        <v>0.19976870677375461</v>
      </c>
      <c r="O16" s="775">
        <f>IFERROR(+A2.8.2!O16/A2.8.1!O16,0)</f>
        <v>0.19411375482775534</v>
      </c>
    </row>
    <row r="17" spans="2:15" s="207" customFormat="1" ht="13.35" customHeight="1" x14ac:dyDescent="0.25">
      <c r="B17" s="779"/>
      <c r="C17" s="764" t="s">
        <v>31</v>
      </c>
      <c r="D17" s="765" t="s">
        <v>55</v>
      </c>
      <c r="E17" s="772">
        <v>76484</v>
      </c>
      <c r="F17" s="817">
        <f>IFERROR(+A2.8.2!F17/A2.8.1!F17,0)</f>
        <v>0.17349478067465376</v>
      </c>
      <c r="G17" s="818">
        <f>IFERROR(+A2.8.2!G17/A2.8.1!G17,0)</f>
        <v>0.18472079717892523</v>
      </c>
      <c r="H17" s="818">
        <f>IFERROR(+A2.8.2!H17/A2.8.1!H17,0)</f>
        <v>0.18877293992475994</v>
      </c>
      <c r="I17" s="818">
        <f>IFERROR(+A2.8.2!I17/A2.8.1!I17,0)</f>
        <v>0.18362973948224662</v>
      </c>
      <c r="J17" s="818">
        <f>IFERROR(+A2.8.2!J17/A2.8.1!J17,0)</f>
        <v>0.18889200831800712</v>
      </c>
      <c r="K17" s="818">
        <f>IFERROR(+A2.8.2!K17/A2.8.1!K17,0)</f>
        <v>0.19769736188835335</v>
      </c>
      <c r="L17" s="818">
        <f>IFERROR(+A2.8.2!L17/A2.8.1!L17,0)</f>
        <v>0.19659781907052118</v>
      </c>
      <c r="M17" s="818">
        <f>IFERROR(+A2.8.2!M17/A2.8.1!M17,0)</f>
        <v>0.2036786107833487</v>
      </c>
      <c r="N17" s="818">
        <f>IFERROR(+A2.8.2!N17/A2.8.1!N17,0)</f>
        <v>0.20892367688266825</v>
      </c>
      <c r="O17" s="775">
        <f>IFERROR(+A2.8.2!O17/A2.8.1!O17,0)</f>
        <v>0.20223452123982119</v>
      </c>
    </row>
    <row r="18" spans="2:15" s="207" customFormat="1" ht="13.35" customHeight="1" x14ac:dyDescent="0.25">
      <c r="B18" s="779"/>
      <c r="C18" s="764" t="s">
        <v>32</v>
      </c>
      <c r="D18" s="765" t="s">
        <v>56</v>
      </c>
      <c r="E18" s="772">
        <v>62402</v>
      </c>
      <c r="F18" s="817">
        <f>IFERROR(+A2.8.2!F18/A2.8.1!F18,0)</f>
        <v>0.18275372483078395</v>
      </c>
      <c r="G18" s="818">
        <f>IFERROR(+A2.8.2!G18/A2.8.1!G18,0)</f>
        <v>0.1946331948779573</v>
      </c>
      <c r="H18" s="818">
        <f>IFERROR(+A2.8.2!H18/A2.8.1!H18,0)</f>
        <v>0.19843232954468606</v>
      </c>
      <c r="I18" s="818">
        <f>IFERROR(+A2.8.2!I18/A2.8.1!I18,0)</f>
        <v>0.19490927467618588</v>
      </c>
      <c r="J18" s="818">
        <f>IFERROR(+A2.8.2!J18/A2.8.1!J18,0)</f>
        <v>0.19833763687211575</v>
      </c>
      <c r="K18" s="818">
        <f>IFERROR(+A2.8.2!K18/A2.8.1!K18,0)</f>
        <v>0.20679907281965165</v>
      </c>
      <c r="L18" s="818">
        <f>IFERROR(+A2.8.2!L18/A2.8.1!L18,0)</f>
        <v>0.20613097321762211</v>
      </c>
      <c r="M18" s="818">
        <f>IFERROR(+A2.8.2!M18/A2.8.1!M18,0)</f>
        <v>0.21317204777713866</v>
      </c>
      <c r="N18" s="818">
        <f>IFERROR(+A2.8.2!N18/A2.8.1!N18,0)</f>
        <v>0.21825415429742226</v>
      </c>
      <c r="O18" s="775">
        <f>IFERROR(+A2.8.2!O18/A2.8.1!O18,0)</f>
        <v>0.21219357880380763</v>
      </c>
    </row>
    <row r="19" spans="2:15" s="207" customFormat="1" ht="13.35" customHeight="1" x14ac:dyDescent="0.25">
      <c r="B19" s="779"/>
      <c r="C19" s="764" t="s">
        <v>33</v>
      </c>
      <c r="D19" s="765" t="s">
        <v>57</v>
      </c>
      <c r="E19" s="772">
        <v>49342</v>
      </c>
      <c r="F19" s="817">
        <f>IFERROR(+A2.8.2!F19/A2.8.1!F19,0)</f>
        <v>0.19228820590611195</v>
      </c>
      <c r="G19" s="818">
        <f>IFERROR(+A2.8.2!G19/A2.8.1!G19,0)</f>
        <v>0.2043484424605905</v>
      </c>
      <c r="H19" s="818">
        <f>IFERROR(+A2.8.2!H19/A2.8.1!H19,0)</f>
        <v>0.20798497319367837</v>
      </c>
      <c r="I19" s="818">
        <f>IFERROR(+A2.8.2!I19/A2.8.1!I19,0)</f>
        <v>0.20314807091021245</v>
      </c>
      <c r="J19" s="818">
        <f>IFERROR(+A2.8.2!J19/A2.8.1!J19,0)</f>
        <v>0.20884519557010031</v>
      </c>
      <c r="K19" s="818">
        <f>IFERROR(+A2.8.2!K19/A2.8.1!K19,0)</f>
        <v>0.21647940604363378</v>
      </c>
      <c r="L19" s="818">
        <f>IFERROR(+A2.8.2!L19/A2.8.1!L19,0)</f>
        <v>0.21483909591709022</v>
      </c>
      <c r="M19" s="818">
        <f>IFERROR(+A2.8.2!M19/A2.8.1!M19,0)</f>
        <v>0.22242749160388525</v>
      </c>
      <c r="N19" s="818">
        <f>IFERROR(+A2.8.2!N19/A2.8.1!N19,0)</f>
        <v>0.22778030647829403</v>
      </c>
      <c r="O19" s="775">
        <f>IFERROR(+A2.8.2!O19/A2.8.1!O19,0)</f>
        <v>0.22245905430010929</v>
      </c>
    </row>
    <row r="20" spans="2:15" s="207" customFormat="1" ht="13.35" customHeight="1" x14ac:dyDescent="0.25">
      <c r="B20" s="779"/>
      <c r="C20" s="764" t="s">
        <v>34</v>
      </c>
      <c r="D20" s="765" t="s">
        <v>58</v>
      </c>
      <c r="E20" s="772">
        <v>166700</v>
      </c>
      <c r="F20" s="817">
        <f>IFERROR(+A2.8.2!F20/A2.8.1!F20,0)</f>
        <v>0.21721472356153496</v>
      </c>
      <c r="G20" s="818">
        <f>IFERROR(+A2.8.2!G20/A2.8.1!G20,0)</f>
        <v>0.22766710401557261</v>
      </c>
      <c r="H20" s="818">
        <f>IFERROR(+A2.8.2!H20/A2.8.1!H20,0)</f>
        <v>0.22974471307041433</v>
      </c>
      <c r="I20" s="818">
        <f>IFERROR(+A2.8.2!I20/A2.8.1!I20,0)</f>
        <v>0.22402020501409092</v>
      </c>
      <c r="J20" s="818">
        <f>IFERROR(+A2.8.2!J20/A2.8.1!J20,0)</f>
        <v>0.22867978218876778</v>
      </c>
      <c r="K20" s="818">
        <f>IFERROR(+A2.8.2!K20/A2.8.1!K20,0)</f>
        <v>0.23620120230042763</v>
      </c>
      <c r="L20" s="818">
        <f>IFERROR(+A2.8.2!L20/A2.8.1!L20,0)</f>
        <v>0.23568530874645099</v>
      </c>
      <c r="M20" s="818">
        <f>IFERROR(+A2.8.2!M20/A2.8.1!M20,0)</f>
        <v>0.24235905016169287</v>
      </c>
      <c r="N20" s="818">
        <f>IFERROR(+A2.8.2!N20/A2.8.1!N20,0)</f>
        <v>0.2467207670630206</v>
      </c>
      <c r="O20" s="775">
        <f>IFERROR(+A2.8.2!O20/A2.8.1!O20,0)</f>
        <v>0.2420683422613773</v>
      </c>
    </row>
    <row r="21" spans="2:15" s="207" customFormat="1" ht="13.35" customHeight="1" x14ac:dyDescent="0.25">
      <c r="B21" s="779"/>
      <c r="C21" s="764" t="s">
        <v>35</v>
      </c>
      <c r="D21" s="765" t="s">
        <v>59</v>
      </c>
      <c r="E21" s="772">
        <v>138703</v>
      </c>
      <c r="F21" s="817">
        <f>IFERROR(+A2.8.2!F21/A2.8.1!F21,0)</f>
        <v>0.26138094232845777</v>
      </c>
      <c r="G21" s="818">
        <f>IFERROR(+A2.8.2!G21/A2.8.1!G21,0)</f>
        <v>0.26958843549937722</v>
      </c>
      <c r="H21" s="818">
        <f>IFERROR(+A2.8.2!H21/A2.8.1!H21,0)</f>
        <v>0.27066098889727924</v>
      </c>
      <c r="I21" s="818">
        <f>IFERROR(+A2.8.2!I21/A2.8.1!I21,0)</f>
        <v>0.26361069790267877</v>
      </c>
      <c r="J21" s="818">
        <f>IFERROR(+A2.8.2!J21/A2.8.1!J21,0)</f>
        <v>0.26669797811439344</v>
      </c>
      <c r="K21" s="818">
        <f>IFERROR(+A2.8.2!K21/A2.8.1!K21,0)</f>
        <v>0.27289410532510899</v>
      </c>
      <c r="L21" s="818">
        <f>IFERROR(+A2.8.2!L21/A2.8.1!L21,0)</f>
        <v>0.27219047337038627</v>
      </c>
      <c r="M21" s="818">
        <f>IFERROR(+A2.8.2!M21/A2.8.1!M21,0)</f>
        <v>0.277573155963522</v>
      </c>
      <c r="N21" s="818">
        <f>IFERROR(+A2.8.2!N21/A2.8.1!N21,0)</f>
        <v>0.28147312598963464</v>
      </c>
      <c r="O21" s="775">
        <f>IFERROR(+A2.8.2!O21/A2.8.1!O21,0)</f>
        <v>0.27765128996704624</v>
      </c>
    </row>
    <row r="22" spans="2:15" s="207" customFormat="1" ht="13.35" customHeight="1" x14ac:dyDescent="0.25">
      <c r="B22" s="779"/>
      <c r="C22" s="764" t="s">
        <v>36</v>
      </c>
      <c r="D22" s="765" t="s">
        <v>60</v>
      </c>
      <c r="E22" s="772">
        <v>51928</v>
      </c>
      <c r="F22" s="817">
        <f>IFERROR(+A2.8.2!F22/A2.8.1!F22,0)</f>
        <v>0.29894676977855622</v>
      </c>
      <c r="G22" s="818">
        <f>IFERROR(+A2.8.2!G22/A2.8.1!G22,0)</f>
        <v>0.3056158899321838</v>
      </c>
      <c r="H22" s="818">
        <f>IFERROR(+A2.8.2!H22/A2.8.1!H22,0)</f>
        <v>0.30681376810884786</v>
      </c>
      <c r="I22" s="818">
        <f>IFERROR(+A2.8.2!I22/A2.8.1!I22,0)</f>
        <v>0.30045819463205148</v>
      </c>
      <c r="J22" s="818">
        <f>IFERROR(+A2.8.2!J22/A2.8.1!J22,0)</f>
        <v>0.3026986193896829</v>
      </c>
      <c r="K22" s="818">
        <f>IFERROR(+A2.8.2!K22/A2.8.1!K22,0)</f>
        <v>0.30591082310004913</v>
      </c>
      <c r="L22" s="818">
        <f>IFERROR(+A2.8.2!L22/A2.8.1!L22,0)</f>
        <v>0.30547902974931551</v>
      </c>
      <c r="M22" s="818">
        <f>IFERROR(+A2.8.2!M22/A2.8.1!M22,0)</f>
        <v>0.3100029515239191</v>
      </c>
      <c r="N22" s="818">
        <f>IFERROR(+A2.8.2!N22/A2.8.1!N22,0)</f>
        <v>0.31278936450324768</v>
      </c>
      <c r="O22" s="775">
        <f>IFERROR(+A2.8.2!O22/A2.8.1!O22,0)</f>
        <v>0.30940083494425963</v>
      </c>
    </row>
    <row r="23" spans="2:15" s="207" customFormat="1" ht="13.35" customHeight="1" x14ac:dyDescent="0.25">
      <c r="B23" s="779"/>
      <c r="C23" s="764" t="s">
        <v>37</v>
      </c>
      <c r="D23" s="765" t="s">
        <v>61</v>
      </c>
      <c r="E23" s="772">
        <v>22411</v>
      </c>
      <c r="F23" s="817">
        <f>IFERROR(+A2.8.2!F23/A2.8.1!F23,0)</f>
        <v>0.31985711848291903</v>
      </c>
      <c r="G23" s="818">
        <f>IFERROR(+A2.8.2!G23/A2.8.1!G23,0)</f>
        <v>0.3262516489625098</v>
      </c>
      <c r="H23" s="818">
        <f>IFERROR(+A2.8.2!H23/A2.8.1!H23,0)</f>
        <v>0.3279595722050076</v>
      </c>
      <c r="I23" s="818">
        <f>IFERROR(+A2.8.2!I23/A2.8.1!I23,0)</f>
        <v>0.32357067668508915</v>
      </c>
      <c r="J23" s="818">
        <f>IFERROR(+A2.8.2!J23/A2.8.1!J23,0)</f>
        <v>0.32604247569887707</v>
      </c>
      <c r="K23" s="818">
        <f>IFERROR(+A2.8.2!K23/A2.8.1!K23,0)</f>
        <v>0.32671487422720324</v>
      </c>
      <c r="L23" s="818">
        <f>IFERROR(+A2.8.2!L23/A2.8.1!L23,0)</f>
        <v>0.32480130743560781</v>
      </c>
      <c r="M23" s="818">
        <f>IFERROR(+A2.8.2!M23/A2.8.1!M23,0)</f>
        <v>0.32848821269172934</v>
      </c>
      <c r="N23" s="818">
        <f>IFERROR(+A2.8.2!N23/A2.8.1!N23,0)</f>
        <v>0.33108577412605084</v>
      </c>
      <c r="O23" s="775">
        <f>IFERROR(+A2.8.2!O23/A2.8.1!O23,0)</f>
        <v>0.32792672230286013</v>
      </c>
    </row>
    <row r="24" spans="2:15" s="207" customFormat="1" ht="13.35" customHeight="1" x14ac:dyDescent="0.25">
      <c r="B24" s="779"/>
      <c r="C24" s="764" t="s">
        <v>38</v>
      </c>
      <c r="D24" s="765" t="s">
        <v>62</v>
      </c>
      <c r="E24" s="772">
        <v>19957</v>
      </c>
      <c r="F24" s="817">
        <f>IFERROR(+A2.8.2!F24/A2.8.1!F24,0)</f>
        <v>0.33804662954240433</v>
      </c>
      <c r="G24" s="818">
        <f>IFERROR(+A2.8.2!G24/A2.8.1!G24,0)</f>
        <v>0.34518331918140749</v>
      </c>
      <c r="H24" s="818">
        <f>IFERROR(+A2.8.2!H24/A2.8.1!H24,0)</f>
        <v>0.34766997414958445</v>
      </c>
      <c r="I24" s="818">
        <f>IFERROR(+A2.8.2!I24/A2.8.1!I24,0)</f>
        <v>0.34589914593509657</v>
      </c>
      <c r="J24" s="818">
        <f>IFERROR(+A2.8.2!J24/A2.8.1!J24,0)</f>
        <v>0.34625784537658622</v>
      </c>
      <c r="K24" s="818">
        <f>IFERROR(+A2.8.2!K24/A2.8.1!K24,0)</f>
        <v>0.34730003901459727</v>
      </c>
      <c r="L24" s="818">
        <f>IFERROR(+A2.8.2!L24/A2.8.1!L24,0)</f>
        <v>0.34429962166599304</v>
      </c>
      <c r="M24" s="818">
        <f>IFERROR(+A2.8.2!M24/A2.8.1!M24,0)</f>
        <v>0.34694490090926899</v>
      </c>
      <c r="N24" s="818">
        <f>IFERROR(+A2.8.2!N24/A2.8.1!N24,0)</f>
        <v>0.34881969622350084</v>
      </c>
      <c r="O24" s="775">
        <f>IFERROR(+A2.8.2!O24/A2.8.1!O24,0)</f>
        <v>0.34646834794920733</v>
      </c>
    </row>
    <row r="25" spans="2:15" s="207" customFormat="1" ht="13.35" customHeight="1" x14ac:dyDescent="0.25">
      <c r="B25" s="779"/>
      <c r="C25" s="764" t="s">
        <v>39</v>
      </c>
      <c r="D25" s="765" t="s">
        <v>63</v>
      </c>
      <c r="E25" s="772">
        <v>6316</v>
      </c>
      <c r="F25" s="817">
        <f>IFERROR(+A2.8.2!F25/A2.8.1!F25,0)</f>
        <v>0.35497586925922936</v>
      </c>
      <c r="G25" s="818">
        <f>IFERROR(+A2.8.2!G25/A2.8.1!G25,0)</f>
        <v>0.3618775007474011</v>
      </c>
      <c r="H25" s="818">
        <f>IFERROR(+A2.8.2!H25/A2.8.1!H25,0)</f>
        <v>0.36341860688791144</v>
      </c>
      <c r="I25" s="818">
        <f>IFERROR(+A2.8.2!I25/A2.8.1!I25,0)</f>
        <v>0.36210229152944878</v>
      </c>
      <c r="J25" s="818">
        <f>IFERROR(+A2.8.2!J25/A2.8.1!J25,0)</f>
        <v>0.36387470340810046</v>
      </c>
      <c r="K25" s="818">
        <f>IFERROR(+A2.8.2!K25/A2.8.1!K25,0)</f>
        <v>0.36471898376771905</v>
      </c>
      <c r="L25" s="818">
        <f>IFERROR(+A2.8.2!L25/A2.8.1!L25,0)</f>
        <v>0.36177394374515393</v>
      </c>
      <c r="M25" s="818">
        <f>IFERROR(+A2.8.2!M25/A2.8.1!M25,0)</f>
        <v>0.36222041163692881</v>
      </c>
      <c r="N25" s="818">
        <f>IFERROR(+A2.8.2!N25/A2.8.1!N25,0)</f>
        <v>0.36399405684352398</v>
      </c>
      <c r="O25" s="775">
        <f>IFERROR(+A2.8.2!O25/A2.8.1!O25,0)</f>
        <v>0.36294714750038631</v>
      </c>
    </row>
    <row r="26" spans="2:15" s="207" customFormat="1" ht="13.35" customHeight="1" x14ac:dyDescent="0.25">
      <c r="B26" s="779"/>
      <c r="C26" s="764" t="s">
        <v>40</v>
      </c>
      <c r="D26" s="765" t="s">
        <v>64</v>
      </c>
      <c r="E26" s="772">
        <v>5670</v>
      </c>
      <c r="F26" s="817">
        <f>IFERROR(+A2.8.2!F26/A2.8.1!F26,0)</f>
        <v>0.36982265811195586</v>
      </c>
      <c r="G26" s="818">
        <f>IFERROR(+A2.8.2!G26/A2.8.1!G26,0)</f>
        <v>0.37553637979739363</v>
      </c>
      <c r="H26" s="818">
        <f>IFERROR(+A2.8.2!H26/A2.8.1!H26,0)</f>
        <v>0.37699873097030345</v>
      </c>
      <c r="I26" s="818">
        <f>IFERROR(+A2.8.2!I26/A2.8.1!I26,0)</f>
        <v>0.37530412024263093</v>
      </c>
      <c r="J26" s="818">
        <f>IFERROR(+A2.8.2!J26/A2.8.1!J26,0)</f>
        <v>0.38052966880017641</v>
      </c>
      <c r="K26" s="818">
        <f>IFERROR(+A2.8.2!K26/A2.8.1!K26,0)</f>
        <v>0.37524921585954579</v>
      </c>
      <c r="L26" s="818">
        <f>IFERROR(+A2.8.2!L26/A2.8.1!L26,0)</f>
        <v>0.37455894310604176</v>
      </c>
      <c r="M26" s="818">
        <f>IFERROR(+A2.8.2!M26/A2.8.1!M26,0)</f>
        <v>0.37545504232957749</v>
      </c>
      <c r="N26" s="818">
        <f>IFERROR(+A2.8.2!N26/A2.8.1!N26,0)</f>
        <v>0.37677052238769976</v>
      </c>
      <c r="O26" s="775">
        <f>IFERROR(+A2.8.2!O26/A2.8.1!O26,0)</f>
        <v>0.37558828003159517</v>
      </c>
    </row>
    <row r="27" spans="2:15" s="207" customFormat="1" ht="13.35" customHeight="1" x14ac:dyDescent="0.25">
      <c r="B27" s="779"/>
      <c r="C27" s="764" t="s">
        <v>41</v>
      </c>
      <c r="D27" s="765" t="s">
        <v>65</v>
      </c>
      <c r="E27" s="772">
        <v>1257</v>
      </c>
      <c r="F27" s="817">
        <f>IFERROR(+A2.8.2!F27/A2.8.1!F27,0)</f>
        <v>0.38563775975178105</v>
      </c>
      <c r="G27" s="818">
        <f>IFERROR(+A2.8.2!G27/A2.8.1!G27,0)</f>
        <v>0.38854455187794334</v>
      </c>
      <c r="H27" s="818">
        <f>IFERROR(+A2.8.2!H27/A2.8.1!H27,0)</f>
        <v>0.3889914121236514</v>
      </c>
      <c r="I27" s="818">
        <f>IFERROR(+A2.8.2!I27/A2.8.1!I27,0)</f>
        <v>0.38901724558117545</v>
      </c>
      <c r="J27" s="818">
        <f>IFERROR(+A2.8.2!J27/A2.8.1!J27,0)</f>
        <v>0.39301217173458469</v>
      </c>
      <c r="K27" s="818">
        <f>IFERROR(+A2.8.2!K27/A2.8.1!K27,0)</f>
        <v>0.39009664605556121</v>
      </c>
      <c r="L27" s="818">
        <f>IFERROR(+A2.8.2!L27/A2.8.1!L27,0)</f>
        <v>0.39138916021720355</v>
      </c>
      <c r="M27" s="818">
        <f>IFERROR(+A2.8.2!M27/A2.8.1!M27,0)</f>
        <v>0.39043989795902445</v>
      </c>
      <c r="N27" s="818">
        <f>IFERROR(+A2.8.2!N27/A2.8.1!N27,0)</f>
        <v>0.39069002633006833</v>
      </c>
      <c r="O27" s="775">
        <f>IFERROR(+A2.8.2!O27/A2.8.1!O27,0)</f>
        <v>0.38896773370472099</v>
      </c>
    </row>
    <row r="28" spans="2:15" s="207" customFormat="1" ht="13.35" customHeight="1" x14ac:dyDescent="0.25">
      <c r="B28" s="781"/>
      <c r="C28" s="782" t="s">
        <v>42</v>
      </c>
      <c r="D28" s="783" t="s">
        <v>66</v>
      </c>
      <c r="E28" s="784">
        <v>166</v>
      </c>
      <c r="F28" s="820">
        <f>IFERROR(+A2.8.2!F28/A2.8.1!F28,0)</f>
        <v>0.40214510577574819</v>
      </c>
      <c r="G28" s="821">
        <f>IFERROR(+A2.8.2!G28/A2.8.1!G28,0)</f>
        <v>0.4023029682397446</v>
      </c>
      <c r="H28" s="821">
        <f>IFERROR(+A2.8.2!H28/A2.8.1!H28,0)</f>
        <v>0.39588126937357021</v>
      </c>
      <c r="I28" s="821">
        <f>IFERROR(+A2.8.2!I28/A2.8.1!I28,0)</f>
        <v>0.39526477257653642</v>
      </c>
      <c r="J28" s="821">
        <f>IFERROR(+A2.8.2!J28/A2.8.1!J28,0)</f>
        <v>0.40403316347946422</v>
      </c>
      <c r="K28" s="821">
        <f>IFERROR(+A2.8.2!K28/A2.8.1!K28,0)</f>
        <v>0.44094991888755908</v>
      </c>
      <c r="L28" s="821">
        <f>IFERROR(+A2.8.2!L28/A2.8.1!L28,0)</f>
        <v>0.40149107296371911</v>
      </c>
      <c r="M28" s="821">
        <f>IFERROR(+A2.8.2!M28/A2.8.1!M28,0)</f>
        <v>0.39631737513759308</v>
      </c>
      <c r="N28" s="821">
        <f>IFERROR(+A2.8.2!N28/A2.8.1!N28,0)</f>
        <v>0.40436498971536922</v>
      </c>
      <c r="O28" s="787">
        <f>IFERROR(+A2.8.2!O28/A2.8.1!O28,0)</f>
        <v>0.39657826621573289</v>
      </c>
    </row>
    <row r="29" spans="2:15" s="207" customFormat="1" ht="13.35" customHeight="1" x14ac:dyDescent="0.25">
      <c r="B29" s="781"/>
      <c r="C29" s="789" t="s">
        <v>8</v>
      </c>
      <c r="D29" s="790"/>
      <c r="E29" s="791">
        <f t="shared" ref="E29" si="0">SUM(E4:E28)</f>
        <v>1684488</v>
      </c>
      <c r="F29" s="727">
        <f>IFERROR(+A2.8.2!F29/A2.8.1!F29,0)</f>
        <v>0.22187730071878897</v>
      </c>
      <c r="G29" s="827">
        <f>IFERROR(+A2.8.2!G29/A2.8.1!G29,0)</f>
        <v>0.22848779163762695</v>
      </c>
      <c r="H29" s="827">
        <f>IFERROR(+A2.8.2!H29/A2.8.1!H29,0)</f>
        <v>0.23280474042150359</v>
      </c>
      <c r="I29" s="827">
        <f>IFERROR(+A2.8.2!I29/A2.8.1!I29,0)</f>
        <v>0.22943127260879259</v>
      </c>
      <c r="J29" s="827">
        <f>IFERROR(+A2.8.2!J29/A2.8.1!J29,0)</f>
        <v>0.23491125427134724</v>
      </c>
      <c r="K29" s="827">
        <f>IFERROR(+A2.8.2!K29/A2.8.1!K29,0)</f>
        <v>0.23833862391310984</v>
      </c>
      <c r="L29" s="827">
        <f>IFERROR(+A2.8.2!L29/A2.8.1!L29,0)</f>
        <v>0.23426076626422354</v>
      </c>
      <c r="M29" s="827">
        <f>IFERROR(+A2.8.2!M29/A2.8.1!M29,0)</f>
        <v>0.23937338422871612</v>
      </c>
      <c r="N29" s="827">
        <f>IFERROR(+A2.8.2!N29/A2.8.1!N29,0)</f>
        <v>0.24346269866839798</v>
      </c>
      <c r="O29" s="729">
        <f>IFERROR(+A2.8.2!O29/A2.8.1!O29,0)</f>
        <v>0.23677025724579198</v>
      </c>
    </row>
    <row r="30" spans="2:15" s="207" customFormat="1" ht="13.35" customHeight="1" x14ac:dyDescent="0.25">
      <c r="B30" s="779"/>
      <c r="C30" s="764"/>
      <c r="D30" s="765" t="s">
        <v>203</v>
      </c>
      <c r="E30" s="795">
        <f t="shared" ref="E30" si="1">SUM(E4:E5)</f>
        <v>66053</v>
      </c>
      <c r="F30" s="724">
        <f>IFERROR(+A2.8.2!F30/A2.8.1!F30,0)</f>
        <v>-4.5950195083713534E-4</v>
      </c>
      <c r="G30" s="823">
        <f>IFERROR(+A2.8.2!G30/A2.8.1!G30,0)</f>
        <v>-0.19034652404705496</v>
      </c>
      <c r="H30" s="823">
        <f>IFERROR(+A2.8.2!H30/A2.8.1!H30,0)</f>
        <v>-47.759341361792643</v>
      </c>
      <c r="I30" s="823">
        <f>IFERROR(+A2.8.2!I30/A2.8.1!I30,0)</f>
        <v>0.73430211211224028</v>
      </c>
      <c r="J30" s="823">
        <f>IFERROR(+A2.8.2!J30/A2.8.1!J30,0)</f>
        <v>0.51135173281168944</v>
      </c>
      <c r="K30" s="823">
        <f>IFERROR(+A2.8.2!K30/A2.8.1!K30,0)</f>
        <v>0.46412250035225422</v>
      </c>
      <c r="L30" s="823">
        <f>IFERROR(+A2.8.2!L30/A2.8.1!L30,0)</f>
        <v>0.4293679393172205</v>
      </c>
      <c r="M30" s="823">
        <f>IFERROR(+A2.8.2!M30/A2.8.1!M30,0)</f>
        <v>0.43695109765307893</v>
      </c>
      <c r="N30" s="823">
        <f>IFERROR(+A2.8.2!N30/A2.8.1!N30,0)</f>
        <v>0.42653853420443399</v>
      </c>
      <c r="O30" s="726">
        <f>IFERROR(+A2.8.2!O30/A2.8.1!O30,0)</f>
        <v>0.37824286030023446</v>
      </c>
    </row>
    <row r="31" spans="2:15" s="207" customFormat="1" ht="13.35" customHeight="1" x14ac:dyDescent="0.25">
      <c r="B31" s="779"/>
      <c r="C31" s="764"/>
      <c r="D31" s="765" t="s">
        <v>204</v>
      </c>
      <c r="E31" s="795">
        <f t="shared" ref="E31" si="2">SUM(E6:E10)</f>
        <v>258271</v>
      </c>
      <c r="F31" s="724">
        <f>IFERROR(+A2.8.2!F31/A2.8.1!F31,0)</f>
        <v>5.6520710574462431E-2</v>
      </c>
      <c r="G31" s="823">
        <f>IFERROR(+A2.8.2!G31/A2.8.1!G31,0)</f>
        <v>0.10847208930365713</v>
      </c>
      <c r="H31" s="823">
        <f>IFERROR(+A2.8.2!H31/A2.8.1!H31,0)</f>
        <v>0.13108522835255743</v>
      </c>
      <c r="I31" s="823">
        <f>IFERROR(+A2.8.2!I31/A2.8.1!I31,0)</f>
        <v>0.14080999611152575</v>
      </c>
      <c r="J31" s="823">
        <f>IFERROR(+A2.8.2!J31/A2.8.1!J31,0)</f>
        <v>0.15646457773108036</v>
      </c>
      <c r="K31" s="823">
        <f>IFERROR(+A2.8.2!K31/A2.8.1!K31,0)</f>
        <v>0.16823268871768263</v>
      </c>
      <c r="L31" s="823">
        <f>IFERROR(+A2.8.2!L31/A2.8.1!L31,0)</f>
        <v>0.16549517761679569</v>
      </c>
      <c r="M31" s="823">
        <f>IFERROR(+A2.8.2!M31/A2.8.1!M31,0)</f>
        <v>0.17431244099832788</v>
      </c>
      <c r="N31" s="823">
        <f>IFERROR(+A2.8.2!N31/A2.8.1!N31,0)</f>
        <v>0.1816820119093262</v>
      </c>
      <c r="O31" s="726">
        <f>IFERROR(+A2.8.2!O31/A2.8.1!O31,0)</f>
        <v>0.17611718037517946</v>
      </c>
    </row>
    <row r="32" spans="2:15" s="207" customFormat="1" ht="13.35" customHeight="1" x14ac:dyDescent="0.25">
      <c r="B32" s="779"/>
      <c r="C32" s="764"/>
      <c r="D32" s="765" t="s">
        <v>205</v>
      </c>
      <c r="E32" s="795">
        <f t="shared" ref="E32" si="3">SUM(E11:E16)</f>
        <v>758828</v>
      </c>
      <c r="F32" s="724">
        <f>IFERROR(+A2.8.2!F32/A2.8.1!F32,0)</f>
        <v>0.13542363567145183</v>
      </c>
      <c r="G32" s="823">
        <f>IFERROR(+A2.8.2!G32/A2.8.1!G32,0)</f>
        <v>0.14808546750357832</v>
      </c>
      <c r="H32" s="823">
        <f>IFERROR(+A2.8.2!H32/A2.8.1!H32,0)</f>
        <v>0.15501139216086052</v>
      </c>
      <c r="I32" s="823">
        <f>IFERROR(+A2.8.2!I32/A2.8.1!I32,0)</f>
        <v>0.15106360852585798</v>
      </c>
      <c r="J32" s="823">
        <f>IFERROR(+A2.8.2!J32/A2.8.1!J32,0)</f>
        <v>0.15837926765548027</v>
      </c>
      <c r="K32" s="823">
        <f>IFERROR(+A2.8.2!K32/A2.8.1!K32,0)</f>
        <v>0.16794752649002812</v>
      </c>
      <c r="L32" s="823">
        <f>IFERROR(+A2.8.2!L32/A2.8.1!L32,0)</f>
        <v>0.16621323412926961</v>
      </c>
      <c r="M32" s="823">
        <f>IFERROR(+A2.8.2!M32/A2.8.1!M32,0)</f>
        <v>0.17296163898750236</v>
      </c>
      <c r="N32" s="823">
        <f>IFERROR(+A2.8.2!N32/A2.8.1!N32,0)</f>
        <v>0.17853668122996477</v>
      </c>
      <c r="O32" s="726">
        <f>IFERROR(+A2.8.2!O32/A2.8.1!O32,0)</f>
        <v>0.16999368614906585</v>
      </c>
    </row>
    <row r="33" spans="2:15" s="207" customFormat="1" ht="13.35" customHeight="1" x14ac:dyDescent="0.25">
      <c r="B33" s="779"/>
      <c r="C33" s="764"/>
      <c r="D33" s="765" t="s">
        <v>277</v>
      </c>
      <c r="E33" s="795">
        <f>SUM(E17:E23)</f>
        <v>567970</v>
      </c>
      <c r="F33" s="724">
        <f>IFERROR(+A2.8.2!F33/A2.8.1!F33,0)</f>
        <v>0.24387544426877109</v>
      </c>
      <c r="G33" s="823">
        <f>IFERROR(+A2.8.2!G33/A2.8.1!G33,0)</f>
        <v>0.25236680710735876</v>
      </c>
      <c r="H33" s="823">
        <f>IFERROR(+A2.8.2!H33/A2.8.1!H33,0)</f>
        <v>0.25459468471148283</v>
      </c>
      <c r="I33" s="823">
        <f>IFERROR(+A2.8.2!I33/A2.8.1!I33,0)</f>
        <v>0.24909028786935214</v>
      </c>
      <c r="J33" s="823">
        <f>IFERROR(+A2.8.2!J33/A2.8.1!J33,0)</f>
        <v>0.25272311925862395</v>
      </c>
      <c r="K33" s="823">
        <f>IFERROR(+A2.8.2!K33/A2.8.1!K33,0)</f>
        <v>0.25823740495584208</v>
      </c>
      <c r="L33" s="823">
        <f>IFERROR(+A2.8.2!L33/A2.8.1!L33,0)</f>
        <v>0.25696034702227</v>
      </c>
      <c r="M33" s="823">
        <f>IFERROR(+A2.8.2!M33/A2.8.1!M33,0)</f>
        <v>0.2626552624777363</v>
      </c>
      <c r="N33" s="823">
        <f>IFERROR(+A2.8.2!N33/A2.8.1!N33,0)</f>
        <v>0.26651827122927191</v>
      </c>
      <c r="O33" s="726">
        <f>IFERROR(+A2.8.2!O33/A2.8.1!O33,0)</f>
        <v>0.26177987558286564</v>
      </c>
    </row>
    <row r="34" spans="2:15" s="207" customFormat="1" ht="13.35" customHeight="1" x14ac:dyDescent="0.25">
      <c r="B34" s="781"/>
      <c r="C34" s="782"/>
      <c r="D34" s="783" t="s">
        <v>278</v>
      </c>
      <c r="E34" s="798">
        <f>SUM(E24:E28)</f>
        <v>33366</v>
      </c>
      <c r="F34" s="828">
        <f>IFERROR(+A2.8.2!F34/A2.8.1!F34,0)</f>
        <v>0.35754850835654811</v>
      </c>
      <c r="G34" s="825">
        <f>IFERROR(+A2.8.2!G34/A2.8.1!G34,0)</f>
        <v>0.36288029674520161</v>
      </c>
      <c r="H34" s="825">
        <f>IFERROR(+A2.8.2!H34/A2.8.1!H34,0)</f>
        <v>0.36467890902722194</v>
      </c>
      <c r="I34" s="825">
        <f>IFERROR(+A2.8.2!I34/A2.8.1!I34,0)</f>
        <v>0.36321563517651057</v>
      </c>
      <c r="J34" s="825">
        <f>IFERROR(+A2.8.2!J34/A2.8.1!J34,0)</f>
        <v>0.366388518895849</v>
      </c>
      <c r="K34" s="825">
        <f>IFERROR(+A2.8.2!K34/A2.8.1!K34,0)</f>
        <v>0.36475239470644988</v>
      </c>
      <c r="L34" s="825">
        <f>IFERROR(+A2.8.2!L34/A2.8.1!L34,0)</f>
        <v>0.36135801306054904</v>
      </c>
      <c r="M34" s="825">
        <f>IFERROR(+A2.8.2!M34/A2.8.1!M34,0)</f>
        <v>0.36226191551949927</v>
      </c>
      <c r="N34" s="825">
        <f>IFERROR(+A2.8.2!N34/A2.8.1!N34,0)</f>
        <v>0.36405196385453353</v>
      </c>
      <c r="O34" s="800">
        <f>IFERROR(+A2.8.2!O34/A2.8.1!O34,0)</f>
        <v>0.36247282969531863</v>
      </c>
    </row>
    <row r="35" spans="2:15" s="207" customFormat="1" ht="13.35" customHeight="1" x14ac:dyDescent="0.25">
      <c r="B35" s="781"/>
      <c r="C35" s="789" t="s">
        <v>8</v>
      </c>
      <c r="D35" s="790"/>
      <c r="E35" s="791">
        <f t="shared" ref="E35" si="4">SUM(E30:E34)</f>
        <v>1684488</v>
      </c>
      <c r="F35" s="829">
        <f>IFERROR(+A2.8.2!F35/A2.8.1!F35,0)</f>
        <v>0.22187730071878897</v>
      </c>
      <c r="G35" s="822">
        <f>IFERROR(+A2.8.2!G35/A2.8.1!G35,0)</f>
        <v>0.22848779163762689</v>
      </c>
      <c r="H35" s="822">
        <f>IFERROR(+A2.8.2!H35/A2.8.1!H35,0)</f>
        <v>0.23280474042150365</v>
      </c>
      <c r="I35" s="822">
        <f>IFERROR(+A2.8.2!I35/A2.8.1!I35,0)</f>
        <v>0.22943127260879248</v>
      </c>
      <c r="J35" s="822">
        <f>IFERROR(+A2.8.2!J35/A2.8.1!J35,0)</f>
        <v>0.23491125427134729</v>
      </c>
      <c r="K35" s="822">
        <f>IFERROR(+A2.8.2!K35/A2.8.1!K35,0)</f>
        <v>0.23833862391310992</v>
      </c>
      <c r="L35" s="822">
        <f>IFERROR(+A2.8.2!L35/A2.8.1!L35,0)</f>
        <v>0.23426076626422365</v>
      </c>
      <c r="M35" s="822">
        <f>IFERROR(+A2.8.2!M35/A2.8.1!M35,0)</f>
        <v>0.23937338422871615</v>
      </c>
      <c r="N35" s="822">
        <f>IFERROR(+A2.8.2!N35/A2.8.1!N35,0)</f>
        <v>0.24346269866839793</v>
      </c>
      <c r="O35" s="803">
        <f>IFERROR(+A2.8.2!O35/A2.8.1!O35,0)</f>
        <v>0.23677025724579193</v>
      </c>
    </row>
    <row r="36" spans="2:15" s="207" customFormat="1" ht="13.35" customHeight="1" x14ac:dyDescent="0.25">
      <c r="B36" s="780"/>
      <c r="C36" s="805"/>
      <c r="D36" s="780"/>
      <c r="E36" s="780"/>
      <c r="F36" s="780"/>
      <c r="G36" s="780"/>
      <c r="H36" s="780"/>
      <c r="I36" s="780"/>
      <c r="J36" s="780"/>
      <c r="K36" s="780"/>
      <c r="L36" s="780"/>
      <c r="M36" s="780"/>
      <c r="N36" s="780"/>
      <c r="O36" s="780"/>
    </row>
    <row r="37" spans="2:15" s="207" customFormat="1" ht="13.35" customHeight="1" x14ac:dyDescent="0.25"/>
    <row r="38" spans="2:15" customFormat="1" ht="13.35" customHeight="1" x14ac:dyDescent="0.25">
      <c r="I38" s="194" t="s">
        <v>270</v>
      </c>
    </row>
  </sheetData>
  <mergeCells count="3">
    <mergeCell ref="F2:O2"/>
    <mergeCell ref="C3:D3"/>
    <mergeCell ref="C2:E2"/>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30:E34" formulaRange="1"/>
  </ignoredError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Q38"/>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6.33203125" style="627" customWidth="1"/>
    <col min="5" max="14" width="9.6640625" style="627" customWidth="1"/>
    <col min="15" max="16384" width="9.109375" style="761"/>
  </cols>
  <sheetData>
    <row r="1" spans="2:17" s="749" customFormat="1" ht="15" customHeight="1" x14ac:dyDescent="0.25">
      <c r="B1" s="745" t="s">
        <v>996</v>
      </c>
      <c r="C1" s="746"/>
      <c r="D1" s="746"/>
      <c r="E1" s="747"/>
      <c r="F1" s="747"/>
      <c r="G1" s="747"/>
      <c r="H1" s="747"/>
      <c r="I1" s="747"/>
      <c r="J1" s="747"/>
      <c r="K1" s="747"/>
      <c r="L1" s="747"/>
      <c r="M1" s="747"/>
      <c r="N1" s="747"/>
      <c r="O1" s="748"/>
    </row>
    <row r="2" spans="2:17" s="754" customFormat="1" ht="15" customHeight="1" x14ac:dyDescent="0.25">
      <c r="B2" s="750"/>
      <c r="C2" s="751"/>
      <c r="D2" s="752"/>
      <c r="E2" s="753"/>
      <c r="F2" s="1142" t="s">
        <v>162</v>
      </c>
      <c r="G2" s="1143"/>
      <c r="H2" s="1143"/>
      <c r="I2" s="1143"/>
      <c r="J2" s="1143"/>
      <c r="K2" s="1143"/>
      <c r="L2" s="1143"/>
      <c r="M2" s="1143"/>
      <c r="N2" s="1144"/>
      <c r="P2" s="755"/>
    </row>
    <row r="3" spans="2:17" ht="20.399999999999999" customHeight="1" x14ac:dyDescent="0.2">
      <c r="B3" s="756"/>
      <c r="C3" s="1145" t="s">
        <v>87</v>
      </c>
      <c r="D3" s="1146"/>
      <c r="E3" s="830" t="s">
        <v>17</v>
      </c>
      <c r="F3" s="890">
        <v>2005</v>
      </c>
      <c r="G3" s="891">
        <v>2006</v>
      </c>
      <c r="H3" s="891">
        <v>2007</v>
      </c>
      <c r="I3" s="891">
        <v>2008</v>
      </c>
      <c r="J3" s="891">
        <v>2009</v>
      </c>
      <c r="K3" s="891">
        <v>2010</v>
      </c>
      <c r="L3" s="891">
        <v>2011</v>
      </c>
      <c r="M3" s="891">
        <v>2012</v>
      </c>
      <c r="N3" s="892">
        <v>2013</v>
      </c>
      <c r="P3" s="101"/>
      <c r="Q3" s="762"/>
    </row>
    <row r="4" spans="2:17" ht="13.35" customHeight="1" x14ac:dyDescent="0.2">
      <c r="B4" s="763"/>
      <c r="C4" s="764" t="s">
        <v>18</v>
      </c>
      <c r="D4" s="765" t="s">
        <v>43</v>
      </c>
      <c r="E4" s="766">
        <v>20115</v>
      </c>
      <c r="F4" s="815">
        <f>IFERROR((A2.8.1!G4/A2.8.1!$F4)^(1/1)-1,0)</f>
        <v>-8.1967036212582167E-2</v>
      </c>
      <c r="G4" s="815">
        <f>IFERROR((A2.8.1!H4/A2.8.1!$F4)^(1/2)-1,0)</f>
        <v>-0.11240453780650916</v>
      </c>
      <c r="H4" s="815">
        <f>IFERROR((A2.8.1!I4/A2.8.1!$F4)^(1/3)-1,0)</f>
        <v>-0.10840072805221035</v>
      </c>
      <c r="I4" s="815">
        <f>IFERROR((A2.8.1!J4/A2.8.1!$F4)^(1/4)-1,0)</f>
        <v>-9.8951991920075311E-2</v>
      </c>
      <c r="J4" s="815">
        <f>IFERROR((A2.8.1!K4/A2.8.1!$F4)^(1/5)-1,0)</f>
        <v>-9.5184781431569832E-2</v>
      </c>
      <c r="K4" s="815">
        <f>IFERROR((A2.8.1!L4/A2.8.1!$F4)^(1/6)-1,0)</f>
        <v>-7.7440236170307375E-2</v>
      </c>
      <c r="L4" s="815">
        <f>IFERROR((A2.8.1!M4/A2.8.1!$F4)^(1/7)-1,0)</f>
        <v>-4.8205240319768694E-2</v>
      </c>
      <c r="M4" s="815">
        <f>IFERROR((A2.8.1!N4/A2.8.1!$F4)^(1/8)-1,0)</f>
        <v>-4.1877363689803104E-2</v>
      </c>
      <c r="N4" s="769">
        <f>IFERROR((A2.8.1!O4/A2.8.1!$F4)^(1/9)-1,0)</f>
        <v>-5.9866562338421914E-2</v>
      </c>
    </row>
    <row r="5" spans="2:17" s="777" customFormat="1" ht="13.35" customHeight="1" x14ac:dyDescent="0.2">
      <c r="B5" s="763"/>
      <c r="C5" s="764" t="s">
        <v>19</v>
      </c>
      <c r="D5" s="771" t="s">
        <v>125</v>
      </c>
      <c r="E5" s="772">
        <v>45938</v>
      </c>
      <c r="F5" s="818">
        <f>IFERROR((A2.8.1!G5/A2.8.1!$F5)^(1/1)-1,0)</f>
        <v>0</v>
      </c>
      <c r="G5" s="818">
        <f>IFERROR((A2.8.1!H5/A2.8.1!$F5)^(1/2)-1,0)</f>
        <v>0</v>
      </c>
      <c r="H5" s="818">
        <f>IFERROR((A2.8.1!I5/A2.8.1!$F5)^(1/3)-1,0)</f>
        <v>0</v>
      </c>
      <c r="I5" s="818">
        <f>IFERROR((A2.8.1!J5/A2.8.1!$F5)^(1/4)-1,0)</f>
        <v>0</v>
      </c>
      <c r="J5" s="818">
        <f>IFERROR((A2.8.1!K5/A2.8.1!$F5)^(1/5)-1,0)</f>
        <v>0</v>
      </c>
      <c r="K5" s="818">
        <f>IFERROR((A2.8.1!L5/A2.8.1!$F5)^(1/6)-1,0)</f>
        <v>0</v>
      </c>
      <c r="L5" s="818">
        <f>IFERROR((A2.8.1!M5/A2.8.1!$F5)^(1/7)-1,0)</f>
        <v>0</v>
      </c>
      <c r="M5" s="818">
        <f>IFERROR((A2.8.1!N5/A2.8.1!$F5)^(1/8)-1,0)</f>
        <v>0</v>
      </c>
      <c r="N5" s="775">
        <f>IFERROR((A2.8.1!O5/A2.8.1!$F5)^(1/9)-1,0)</f>
        <v>0</v>
      </c>
      <c r="P5" s="101"/>
    </row>
    <row r="6" spans="2:17" ht="13.35" customHeight="1" x14ac:dyDescent="0.2">
      <c r="B6" s="763"/>
      <c r="C6" s="764" t="s">
        <v>20</v>
      </c>
      <c r="D6" s="765" t="s">
        <v>44</v>
      </c>
      <c r="E6" s="772">
        <v>43203</v>
      </c>
      <c r="F6" s="818">
        <f>IFERROR((A2.8.1!G6/A2.8.1!$F6)^(1/1)-1,0)</f>
        <v>2.7613463774093359</v>
      </c>
      <c r="G6" s="818">
        <f>IFERROR((A2.8.1!H6/A2.8.1!$F6)^(1/2)-1,0)</f>
        <v>1.303495848621091</v>
      </c>
      <c r="H6" s="818">
        <f>IFERROR((A2.8.1!I6/A2.8.1!$F6)^(1/3)-1,0)</f>
        <v>0.92253258658623705</v>
      </c>
      <c r="I6" s="818">
        <f>IFERROR((A2.8.1!J6/A2.8.1!$F6)^(1/4)-1,0)</f>
        <v>0.7394549019957195</v>
      </c>
      <c r="J6" s="818">
        <f>IFERROR((A2.8.1!K6/A2.8.1!$F6)^(1/5)-1,0)</f>
        <v>0.61368449676881864</v>
      </c>
      <c r="K6" s="818">
        <f>IFERROR((A2.8.1!L6/A2.8.1!$F6)^(1/6)-1,0)</f>
        <v>0.51230626996110629</v>
      </c>
      <c r="L6" s="818">
        <f>IFERROR((A2.8.1!M6/A2.8.1!$F6)^(1/7)-1,0)</f>
        <v>0.45394070907858786</v>
      </c>
      <c r="M6" s="818">
        <f>IFERROR((A2.8.1!N6/A2.8.1!$F6)^(1/8)-1,0)</f>
        <v>0.40926856539527456</v>
      </c>
      <c r="N6" s="775">
        <f>IFERROR((A2.8.1!O6/A2.8.1!$F6)^(1/9)-1,0)</f>
        <v>0.38178579350166619</v>
      </c>
      <c r="P6" s="101"/>
    </row>
    <row r="7" spans="2:17" ht="13.35" customHeight="1" x14ac:dyDescent="0.2">
      <c r="B7" s="763"/>
      <c r="C7" s="764" t="s">
        <v>21</v>
      </c>
      <c r="D7" s="765" t="s">
        <v>45</v>
      </c>
      <c r="E7" s="772">
        <v>44595</v>
      </c>
      <c r="F7" s="818">
        <f>IFERROR((A2.8.1!G7/A2.8.1!$F7)^(1/1)-1,0)</f>
        <v>0.72858047325851172</v>
      </c>
      <c r="G7" s="818">
        <f>IFERROR((A2.8.1!H7/A2.8.1!$F7)^(1/2)-1,0)</f>
        <v>0.50756341113682013</v>
      </c>
      <c r="H7" s="818">
        <f>IFERROR((A2.8.1!I7/A2.8.1!$F7)^(1/3)-1,0)</f>
        <v>0.42052246958692208</v>
      </c>
      <c r="I7" s="818">
        <f>IFERROR((A2.8.1!J7/A2.8.1!$F7)^(1/4)-1,0)</f>
        <v>0.37363769555393822</v>
      </c>
      <c r="J7" s="818">
        <f>IFERROR((A2.8.1!K7/A2.8.1!$F7)^(1/5)-1,0)</f>
        <v>0.33606255182865108</v>
      </c>
      <c r="K7" s="818">
        <f>IFERROR((A2.8.1!L7/A2.8.1!$F7)^(1/6)-1,0)</f>
        <v>0.29456836716918433</v>
      </c>
      <c r="L7" s="818">
        <f>IFERROR((A2.8.1!M7/A2.8.1!$F7)^(1/7)-1,0)</f>
        <v>0.26881338974485014</v>
      </c>
      <c r="M7" s="818">
        <f>IFERROR((A2.8.1!N7/A2.8.1!$F7)^(1/8)-1,0)</f>
        <v>0.24849255593785857</v>
      </c>
      <c r="N7" s="775">
        <f>IFERROR((A2.8.1!O7/A2.8.1!$F7)^(1/9)-1,0)</f>
        <v>0.24056918542559469</v>
      </c>
      <c r="P7" s="778"/>
    </row>
    <row r="8" spans="2:17" ht="13.35" customHeight="1" x14ac:dyDescent="0.2">
      <c r="B8" s="763"/>
      <c r="C8" s="764" t="s">
        <v>22</v>
      </c>
      <c r="D8" s="765" t="s">
        <v>46</v>
      </c>
      <c r="E8" s="772">
        <v>46975</v>
      </c>
      <c r="F8" s="818">
        <f>IFERROR((A2.8.1!G8/A2.8.1!$F8)^(1/1)-1,0)</f>
        <v>0.47147090320741669</v>
      </c>
      <c r="G8" s="818">
        <f>IFERROR((A2.8.1!H8/A2.8.1!$F8)^(1/2)-1,0)</f>
        <v>0.35398406127237769</v>
      </c>
      <c r="H8" s="818">
        <f>IFERROR((A2.8.1!I8/A2.8.1!$F8)^(1/3)-1,0)</f>
        <v>0.30975673663908654</v>
      </c>
      <c r="I8" s="818">
        <f>IFERROR((A2.8.1!J8/A2.8.1!$F8)^(1/4)-1,0)</f>
        <v>0.29063465682246492</v>
      </c>
      <c r="J8" s="818">
        <f>IFERROR((A2.8.1!K8/A2.8.1!$F8)^(1/5)-1,0)</f>
        <v>0.26525232254110187</v>
      </c>
      <c r="K8" s="818">
        <f>IFERROR((A2.8.1!L8/A2.8.1!$F8)^(1/6)-1,0)</f>
        <v>0.23310390338702591</v>
      </c>
      <c r="L8" s="818">
        <f>IFERROR((A2.8.1!M8/A2.8.1!$F8)^(1/7)-1,0)</f>
        <v>0.21890678542879294</v>
      </c>
      <c r="M8" s="818">
        <f>IFERROR((A2.8.1!N8/A2.8.1!$F8)^(1/8)-1,0)</f>
        <v>0.20556703870949278</v>
      </c>
      <c r="N8" s="775">
        <f>IFERROR((A2.8.1!O8/A2.8.1!$F8)^(1/9)-1,0)</f>
        <v>0.20315842930785233</v>
      </c>
    </row>
    <row r="9" spans="2:17" ht="13.35" customHeight="1" x14ac:dyDescent="0.2">
      <c r="B9" s="763"/>
      <c r="C9" s="764" t="s">
        <v>23</v>
      </c>
      <c r="D9" s="765" t="s">
        <v>47</v>
      </c>
      <c r="E9" s="772">
        <v>54037</v>
      </c>
      <c r="F9" s="818">
        <f>IFERROR((A2.8.1!G9/A2.8.1!$F9)^(1/1)-1,0)</f>
        <v>0.35086626583310587</v>
      </c>
      <c r="G9" s="818">
        <f>IFERROR((A2.8.1!H9/A2.8.1!$F9)^(1/2)-1,0)</f>
        <v>0.28114859466841713</v>
      </c>
      <c r="H9" s="818">
        <f>IFERROR((A2.8.1!I9/A2.8.1!$F9)^(1/3)-1,0)</f>
        <v>0.25677278178708351</v>
      </c>
      <c r="I9" s="818">
        <f>IFERROR((A2.8.1!J9/A2.8.1!$F9)^(1/4)-1,0)</f>
        <v>0.2446678374958009</v>
      </c>
      <c r="J9" s="818">
        <f>IFERROR((A2.8.1!K9/A2.8.1!$F9)^(1/5)-1,0)</f>
        <v>0.22668306545338024</v>
      </c>
      <c r="K9" s="818">
        <f>IFERROR((A2.8.1!L9/A2.8.1!$F9)^(1/6)-1,0)</f>
        <v>0.20149261227263682</v>
      </c>
      <c r="L9" s="818">
        <f>IFERROR((A2.8.1!M9/A2.8.1!$F9)^(1/7)-1,0)</f>
        <v>0.19074097464690953</v>
      </c>
      <c r="M9" s="818">
        <f>IFERROR((A2.8.1!N9/A2.8.1!$F9)^(1/8)-1,0)</f>
        <v>0.1809292260437807</v>
      </c>
      <c r="N9" s="775">
        <f>IFERROR((A2.8.1!O9/A2.8.1!$F9)^(1/9)-1,0)</f>
        <v>0.1812085624349149</v>
      </c>
    </row>
    <row r="10" spans="2:17" s="777" customFormat="1" ht="13.35" customHeight="1" x14ac:dyDescent="0.2">
      <c r="B10" s="763"/>
      <c r="C10" s="764" t="s">
        <v>24</v>
      </c>
      <c r="D10" s="765" t="s">
        <v>48</v>
      </c>
      <c r="E10" s="772">
        <v>69461</v>
      </c>
      <c r="F10" s="818">
        <f>IFERROR((A2.8.1!G10/A2.8.1!$F10)^(1/1)-1,0)</f>
        <v>0.26492586390605388</v>
      </c>
      <c r="G10" s="818">
        <f>IFERROR((A2.8.1!H10/A2.8.1!$F10)^(1/2)-1,0)</f>
        <v>0.22846288300758877</v>
      </c>
      <c r="H10" s="818">
        <f>IFERROR((A2.8.1!I10/A2.8.1!$F10)^(1/3)-1,0)</f>
        <v>0.21179654117556668</v>
      </c>
      <c r="I10" s="818">
        <f>IFERROR((A2.8.1!J10/A2.8.1!$F10)^(1/4)-1,0)</f>
        <v>0.20769614933879588</v>
      </c>
      <c r="J10" s="818">
        <f>IFERROR((A2.8.1!K10/A2.8.1!$F10)^(1/5)-1,0)</f>
        <v>0.19827279434111</v>
      </c>
      <c r="K10" s="818">
        <f>IFERROR((A2.8.1!L10/A2.8.1!$F10)^(1/6)-1,0)</f>
        <v>0.17706447383307</v>
      </c>
      <c r="L10" s="818">
        <f>IFERROR((A2.8.1!M10/A2.8.1!$F10)^(1/7)-1,0)</f>
        <v>0.16886484484143915</v>
      </c>
      <c r="M10" s="818">
        <f>IFERROR((A2.8.1!N10/A2.8.1!$F10)^(1/8)-1,0)</f>
        <v>0.16121633524531953</v>
      </c>
      <c r="N10" s="775">
        <f>IFERROR((A2.8.1!O10/A2.8.1!$F10)^(1/9)-1,0)</f>
        <v>0.16233215868204631</v>
      </c>
    </row>
    <row r="11" spans="2:17" s="780" customFormat="1" ht="13.35" customHeight="1" x14ac:dyDescent="0.25">
      <c r="B11" s="779"/>
      <c r="C11" s="764" t="s">
        <v>25</v>
      </c>
      <c r="D11" s="765" t="s">
        <v>49</v>
      </c>
      <c r="E11" s="772">
        <v>124171</v>
      </c>
      <c r="F11" s="818">
        <f>IFERROR((A2.8.1!G11/A2.8.1!$F11)^(1/1)-1,0)</f>
        <v>0.19501799122235464</v>
      </c>
      <c r="G11" s="818">
        <f>IFERROR((A2.8.1!H11/A2.8.1!$F11)^(1/2)-1,0)</f>
        <v>0.17680963678155304</v>
      </c>
      <c r="H11" s="818">
        <f>IFERROR((A2.8.1!I11/A2.8.1!$F11)^(1/3)-1,0)</f>
        <v>0.1650844340092279</v>
      </c>
      <c r="I11" s="818">
        <f>IFERROR((A2.8.1!J11/A2.8.1!$F11)^(1/4)-1,0)</f>
        <v>0.170189856544819</v>
      </c>
      <c r="J11" s="818">
        <f>IFERROR((A2.8.1!K11/A2.8.1!$F11)^(1/5)-1,0)</f>
        <v>0.16886671857158753</v>
      </c>
      <c r="K11" s="818">
        <f>IFERROR((A2.8.1!L11/A2.8.1!$F11)^(1/6)-1,0)</f>
        <v>0.15612396509310122</v>
      </c>
      <c r="L11" s="818">
        <f>IFERROR((A2.8.1!M11/A2.8.1!$F11)^(1/7)-1,0)</f>
        <v>0.15042153101440148</v>
      </c>
      <c r="M11" s="818">
        <f>IFERROR((A2.8.1!N11/A2.8.1!$F11)^(1/8)-1,0)</f>
        <v>0.14486231303509478</v>
      </c>
      <c r="N11" s="775">
        <f>IFERROR((A2.8.1!O11/A2.8.1!$F11)^(1/9)-1,0)</f>
        <v>0.14750493684827082</v>
      </c>
    </row>
    <row r="12" spans="2:17" s="780" customFormat="1" ht="13.35" customHeight="1" x14ac:dyDescent="0.25">
      <c r="B12" s="779"/>
      <c r="C12" s="764" t="s">
        <v>26</v>
      </c>
      <c r="D12" s="765" t="s">
        <v>50</v>
      </c>
      <c r="E12" s="772">
        <v>130112</v>
      </c>
      <c r="F12" s="818">
        <f>IFERROR((A2.8.1!G12/A2.8.1!$F12)^(1/1)-1,0)</f>
        <v>0.16673865213483108</v>
      </c>
      <c r="G12" s="818">
        <f>IFERROR((A2.8.1!H12/A2.8.1!$F12)^(1/2)-1,0)</f>
        <v>0.1551863216294882</v>
      </c>
      <c r="H12" s="818">
        <f>IFERROR((A2.8.1!I12/A2.8.1!$F12)^(1/3)-1,0)</f>
        <v>0.14934623354773002</v>
      </c>
      <c r="I12" s="818">
        <f>IFERROR((A2.8.1!J12/A2.8.1!$F12)^(1/4)-1,0)</f>
        <v>0.15443662595386631</v>
      </c>
      <c r="J12" s="818">
        <f>IFERROR((A2.8.1!K12/A2.8.1!$F12)^(1/5)-1,0)</f>
        <v>0.15528248416357537</v>
      </c>
      <c r="K12" s="818">
        <f>IFERROR((A2.8.1!L12/A2.8.1!$F12)^(1/6)-1,0)</f>
        <v>0.1428736248819702</v>
      </c>
      <c r="L12" s="818">
        <f>IFERROR((A2.8.1!M12/A2.8.1!$F12)^(1/7)-1,0)</f>
        <v>0.13908652301437208</v>
      </c>
      <c r="M12" s="818">
        <f>IFERROR((A2.8.1!N12/A2.8.1!$F12)^(1/8)-1,0)</f>
        <v>0.13448339872826254</v>
      </c>
      <c r="N12" s="775">
        <f>IFERROR((A2.8.1!O12/A2.8.1!$F12)^(1/9)-1,0)</f>
        <v>0.13744199501471366</v>
      </c>
    </row>
    <row r="13" spans="2:17" s="780" customFormat="1" ht="13.35" customHeight="1" x14ac:dyDescent="0.25">
      <c r="B13" s="779"/>
      <c r="C13" s="764" t="s">
        <v>27</v>
      </c>
      <c r="D13" s="765" t="s">
        <v>51</v>
      </c>
      <c r="E13" s="772">
        <v>152591</v>
      </c>
      <c r="F13" s="818">
        <f>IFERROR((A2.8.1!G13/A2.8.1!$F13)^(1/1)-1,0)</f>
        <v>0.14041437500660825</v>
      </c>
      <c r="G13" s="818">
        <f>IFERROR((A2.8.1!H13/A2.8.1!$F13)^(1/2)-1,0)</f>
        <v>0.13588512222483917</v>
      </c>
      <c r="H13" s="818">
        <f>IFERROR((A2.8.1!I13/A2.8.1!$F13)^(1/3)-1,0)</f>
        <v>0.12945991011936187</v>
      </c>
      <c r="I13" s="818">
        <f>IFERROR((A2.8.1!J13/A2.8.1!$F13)^(1/4)-1,0)</f>
        <v>0.13618870043706077</v>
      </c>
      <c r="J13" s="818">
        <f>IFERROR((A2.8.1!K13/A2.8.1!$F13)^(1/5)-1,0)</f>
        <v>0.13964006971972331</v>
      </c>
      <c r="K13" s="818">
        <f>IFERROR((A2.8.1!L13/A2.8.1!$F13)^(1/6)-1,0)</f>
        <v>0.1316700905514121</v>
      </c>
      <c r="L13" s="818">
        <f>IFERROR((A2.8.1!M13/A2.8.1!$F13)^(1/7)-1,0)</f>
        <v>0.12969707423594201</v>
      </c>
      <c r="M13" s="818">
        <f>IFERROR((A2.8.1!N13/A2.8.1!$F13)^(1/8)-1,0)</f>
        <v>0.12602873921314472</v>
      </c>
      <c r="N13" s="775">
        <f>IFERROR((A2.8.1!O13/A2.8.1!$F13)^(1/9)-1,0)</f>
        <v>0.12954603484159155</v>
      </c>
    </row>
    <row r="14" spans="2:17" s="780" customFormat="1" ht="13.35" customHeight="1" x14ac:dyDescent="0.25">
      <c r="B14" s="779"/>
      <c r="C14" s="764" t="s">
        <v>28</v>
      </c>
      <c r="D14" s="765" t="s">
        <v>52</v>
      </c>
      <c r="E14" s="772">
        <v>135443</v>
      </c>
      <c r="F14" s="818">
        <f>IFERROR((A2.8.1!G14/A2.8.1!$F14)^(1/1)-1,0)</f>
        <v>0.13214252170268437</v>
      </c>
      <c r="G14" s="818">
        <f>IFERROR((A2.8.1!H14/A2.8.1!$F14)^(1/2)-1,0)</f>
        <v>0.12941313817182709</v>
      </c>
      <c r="H14" s="818">
        <f>IFERROR((A2.8.1!I14/A2.8.1!$F14)^(1/3)-1,0)</f>
        <v>0.12507240630954675</v>
      </c>
      <c r="I14" s="818">
        <f>IFERROR((A2.8.1!J14/A2.8.1!$F14)^(1/4)-1,0)</f>
        <v>0.13205473797354927</v>
      </c>
      <c r="J14" s="818">
        <f>IFERROR((A2.8.1!K14/A2.8.1!$F14)^(1/5)-1,0)</f>
        <v>0.13537319100935119</v>
      </c>
      <c r="K14" s="818">
        <f>IFERROR((A2.8.1!L14/A2.8.1!$F14)^(1/6)-1,0)</f>
        <v>0.12648302213516538</v>
      </c>
      <c r="L14" s="818">
        <f>IFERROR((A2.8.1!M14/A2.8.1!$F14)^(1/7)-1,0)</f>
        <v>0.12485069332143151</v>
      </c>
      <c r="M14" s="818">
        <f>IFERROR((A2.8.1!N14/A2.8.1!$F14)^(1/8)-1,0)</f>
        <v>0.12169221874179792</v>
      </c>
      <c r="N14" s="775">
        <f>IFERROR((A2.8.1!O14/A2.8.1!$F14)^(1/9)-1,0)</f>
        <v>0.12480118483285429</v>
      </c>
    </row>
    <row r="15" spans="2:17" s="207" customFormat="1" ht="13.35" customHeight="1" x14ac:dyDescent="0.25">
      <c r="B15" s="779"/>
      <c r="C15" s="764" t="s">
        <v>29</v>
      </c>
      <c r="D15" s="765" t="s">
        <v>53</v>
      </c>
      <c r="E15" s="772">
        <v>121970</v>
      </c>
      <c r="F15" s="818">
        <f>IFERROR((A2.8.1!G15/A2.8.1!$F15)^(1/1)-1,0)</f>
        <v>0.12893335910673542</v>
      </c>
      <c r="G15" s="818">
        <f>IFERROR((A2.8.1!H15/A2.8.1!$F15)^(1/2)-1,0)</f>
        <v>0.12361771696370893</v>
      </c>
      <c r="H15" s="818">
        <f>IFERROR((A2.8.1!I15/A2.8.1!$F15)^(1/3)-1,0)</f>
        <v>0.12109120092537129</v>
      </c>
      <c r="I15" s="818">
        <f>IFERROR((A2.8.1!J15/A2.8.1!$F15)^(1/4)-1,0)</f>
        <v>0.12760988603294932</v>
      </c>
      <c r="J15" s="818">
        <f>IFERROR((A2.8.1!K15/A2.8.1!$F15)^(1/5)-1,0)</f>
        <v>0.13043109618134952</v>
      </c>
      <c r="K15" s="818">
        <f>IFERROR((A2.8.1!L15/A2.8.1!$F15)^(1/6)-1,0)</f>
        <v>0.12184494153486303</v>
      </c>
      <c r="L15" s="818">
        <f>IFERROR((A2.8.1!M15/A2.8.1!$F15)^(1/7)-1,0)</f>
        <v>0.12027535741444861</v>
      </c>
      <c r="M15" s="818">
        <f>IFERROR((A2.8.1!N15/A2.8.1!$F15)^(1/8)-1,0)</f>
        <v>0.11714661784568148</v>
      </c>
      <c r="N15" s="775">
        <f>IFERROR((A2.8.1!O15/A2.8.1!$F15)^(1/9)-1,0)</f>
        <v>0.12058998851351377</v>
      </c>
    </row>
    <row r="16" spans="2:17" s="207" customFormat="1" ht="13.35" customHeight="1" x14ac:dyDescent="0.25">
      <c r="B16" s="779"/>
      <c r="C16" s="764" t="s">
        <v>30</v>
      </c>
      <c r="D16" s="765" t="s">
        <v>54</v>
      </c>
      <c r="E16" s="772">
        <v>94541</v>
      </c>
      <c r="F16" s="818">
        <f>IFERROR((A2.8.1!G16/A2.8.1!$F16)^(1/1)-1,0)</f>
        <v>0.12994322288561921</v>
      </c>
      <c r="G16" s="818">
        <f>IFERROR((A2.8.1!H16/A2.8.1!$F16)^(1/2)-1,0)</f>
        <v>0.12206247615782861</v>
      </c>
      <c r="H16" s="818">
        <f>IFERROR((A2.8.1!I16/A2.8.1!$F16)^(1/3)-1,0)</f>
        <v>0.12215347805140775</v>
      </c>
      <c r="I16" s="818">
        <f>IFERROR((A2.8.1!J16/A2.8.1!$F16)^(1/4)-1,0)</f>
        <v>0.13039109477876099</v>
      </c>
      <c r="J16" s="818">
        <f>IFERROR((A2.8.1!K16/A2.8.1!$F16)^(1/5)-1,0)</f>
        <v>0.13296645003980712</v>
      </c>
      <c r="K16" s="818">
        <f>IFERROR((A2.8.1!L16/A2.8.1!$F16)^(1/6)-1,0)</f>
        <v>0.12247622846248407</v>
      </c>
      <c r="L16" s="818">
        <f>IFERROR((A2.8.1!M16/A2.8.1!$F16)^(1/7)-1,0)</f>
        <v>0.12014221535927172</v>
      </c>
      <c r="M16" s="818">
        <f>IFERROR((A2.8.1!N16/A2.8.1!$F16)^(1/8)-1,0)</f>
        <v>0.11678708231918944</v>
      </c>
      <c r="N16" s="775">
        <f>IFERROR((A2.8.1!O16/A2.8.1!$F16)^(1/9)-1,0)</f>
        <v>0.11908944993693238</v>
      </c>
    </row>
    <row r="17" spans="2:14" s="207" customFormat="1" ht="13.35" customHeight="1" x14ac:dyDescent="0.25">
      <c r="B17" s="779"/>
      <c r="C17" s="764" t="s">
        <v>31</v>
      </c>
      <c r="D17" s="765" t="s">
        <v>55</v>
      </c>
      <c r="E17" s="772">
        <v>76484</v>
      </c>
      <c r="F17" s="818">
        <f>IFERROR((A2.8.1!G17/A2.8.1!$F17)^(1/1)-1,0)</f>
        <v>0.12654424990831648</v>
      </c>
      <c r="G17" s="818">
        <f>IFERROR((A2.8.1!H17/A2.8.1!$F17)^(1/2)-1,0)</f>
        <v>0.12038365418144537</v>
      </c>
      <c r="H17" s="818">
        <f>IFERROR((A2.8.1!I17/A2.8.1!$F17)^(1/3)-1,0)</f>
        <v>0.12286705994236602</v>
      </c>
      <c r="I17" s="818">
        <f>IFERROR((A2.8.1!J17/A2.8.1!$F17)^(1/4)-1,0)</f>
        <v>0.12921853173499698</v>
      </c>
      <c r="J17" s="818">
        <f>IFERROR((A2.8.1!K17/A2.8.1!$F17)^(1/5)-1,0)</f>
        <v>0.13210354586779283</v>
      </c>
      <c r="K17" s="818">
        <f>IFERROR((A2.8.1!L17/A2.8.1!$F17)^(1/6)-1,0)</f>
        <v>0.12002634823930713</v>
      </c>
      <c r="L17" s="818">
        <f>IFERROR((A2.8.1!M17/A2.8.1!$F17)^(1/7)-1,0)</f>
        <v>0.11885386381723451</v>
      </c>
      <c r="M17" s="818">
        <f>IFERROR((A2.8.1!N17/A2.8.1!$F17)^(1/8)-1,0)</f>
        <v>0.11557791529835759</v>
      </c>
      <c r="N17" s="775">
        <f>IFERROR((A2.8.1!O17/A2.8.1!$F17)^(1/9)-1,0)</f>
        <v>0.11708499250132864</v>
      </c>
    </row>
    <row r="18" spans="2:14" s="207" customFormat="1" ht="13.35" customHeight="1" x14ac:dyDescent="0.25">
      <c r="B18" s="779"/>
      <c r="C18" s="764" t="s">
        <v>32</v>
      </c>
      <c r="D18" s="765" t="s">
        <v>56</v>
      </c>
      <c r="E18" s="772">
        <v>62402</v>
      </c>
      <c r="F18" s="818">
        <f>IFERROR((A2.8.1!G18/A2.8.1!$F18)^(1/1)-1,0)</f>
        <v>0.12638654892131718</v>
      </c>
      <c r="G18" s="818">
        <f>IFERROR((A2.8.1!H18/A2.8.1!$F18)^(1/2)-1,0)</f>
        <v>0.12041840330263387</v>
      </c>
      <c r="H18" s="818">
        <f>IFERROR((A2.8.1!I18/A2.8.1!$F18)^(1/3)-1,0)</f>
        <v>0.12098680304521015</v>
      </c>
      <c r="I18" s="818">
        <f>IFERROR((A2.8.1!J18/A2.8.1!$F18)^(1/4)-1,0)</f>
        <v>0.12994918766251429</v>
      </c>
      <c r="J18" s="818">
        <f>IFERROR((A2.8.1!K18/A2.8.1!$F18)^(1/5)-1,0)</f>
        <v>0.13046495479459708</v>
      </c>
      <c r="K18" s="818">
        <f>IFERROR((A2.8.1!L18/A2.8.1!$F18)^(1/6)-1,0)</f>
        <v>0.11814829177007757</v>
      </c>
      <c r="L18" s="818">
        <f>IFERROR((A2.8.1!M18/A2.8.1!$F18)^(1/7)-1,0)</f>
        <v>0.11708426504418368</v>
      </c>
      <c r="M18" s="818">
        <f>IFERROR((A2.8.1!N18/A2.8.1!$F18)^(1/8)-1,0)</f>
        <v>0.11384481757856624</v>
      </c>
      <c r="N18" s="775">
        <f>IFERROR((A2.8.1!O18/A2.8.1!$F18)^(1/9)-1,0)</f>
        <v>0.11558225396545208</v>
      </c>
    </row>
    <row r="19" spans="2:14" s="207" customFormat="1" ht="13.35" customHeight="1" x14ac:dyDescent="0.25">
      <c r="B19" s="779"/>
      <c r="C19" s="764" t="s">
        <v>33</v>
      </c>
      <c r="D19" s="765" t="s">
        <v>57</v>
      </c>
      <c r="E19" s="772">
        <v>49342</v>
      </c>
      <c r="F19" s="818">
        <f>IFERROR((A2.8.1!G19/A2.8.1!$F19)^(1/1)-1,0)</f>
        <v>0.1283308176113831</v>
      </c>
      <c r="G19" s="818">
        <f>IFERROR((A2.8.1!H19/A2.8.1!$F19)^(1/2)-1,0)</f>
        <v>0.12214516519212348</v>
      </c>
      <c r="H19" s="818">
        <f>IFERROR((A2.8.1!I19/A2.8.1!$F19)^(1/3)-1,0)</f>
        <v>0.12522583967157686</v>
      </c>
      <c r="I19" s="818">
        <f>IFERROR((A2.8.1!J19/A2.8.1!$F19)^(1/4)-1,0)</f>
        <v>0.13348507603034476</v>
      </c>
      <c r="J19" s="818">
        <f>IFERROR((A2.8.1!K19/A2.8.1!$F19)^(1/5)-1,0)</f>
        <v>0.1318186235089831</v>
      </c>
      <c r="K19" s="818">
        <f>IFERROR((A2.8.1!L19/A2.8.1!$F19)^(1/6)-1,0)</f>
        <v>0.1166900530785937</v>
      </c>
      <c r="L19" s="818">
        <f>IFERROR((A2.8.1!M19/A2.8.1!$F19)^(1/7)-1,0)</f>
        <v>0.11566272535376676</v>
      </c>
      <c r="M19" s="818">
        <f>IFERROR((A2.8.1!N19/A2.8.1!$F19)^(1/8)-1,0)</f>
        <v>0.11242089328530258</v>
      </c>
      <c r="N19" s="775">
        <f>IFERROR((A2.8.1!O19/A2.8.1!$F19)^(1/9)-1,0)</f>
        <v>0.11429869671684734</v>
      </c>
    </row>
    <row r="20" spans="2:14" s="207" customFormat="1" ht="13.35" customHeight="1" x14ac:dyDescent="0.25">
      <c r="B20" s="779"/>
      <c r="C20" s="764" t="s">
        <v>34</v>
      </c>
      <c r="D20" s="765" t="s">
        <v>58</v>
      </c>
      <c r="E20" s="772">
        <v>166700</v>
      </c>
      <c r="F20" s="818">
        <f>IFERROR((A2.8.1!G20/A2.8.1!$F20)^(1/1)-1,0)</f>
        <v>0.12823462566114707</v>
      </c>
      <c r="G20" s="818">
        <f>IFERROR((A2.8.1!H20/A2.8.1!$F20)^(1/2)-1,0)</f>
        <v>0.1226310588061903</v>
      </c>
      <c r="H20" s="818">
        <f>IFERROR((A2.8.1!I20/A2.8.1!$F20)^(1/3)-1,0)</f>
        <v>0.12761035008365895</v>
      </c>
      <c r="I20" s="818">
        <f>IFERROR((A2.8.1!J20/A2.8.1!$F20)^(1/4)-1,0)</f>
        <v>0.13435649030789909</v>
      </c>
      <c r="J20" s="818">
        <f>IFERROR((A2.8.1!K20/A2.8.1!$F20)^(1/5)-1,0)</f>
        <v>0.13208015799234407</v>
      </c>
      <c r="K20" s="818">
        <f>IFERROR((A2.8.1!L20/A2.8.1!$F20)^(1/6)-1,0)</f>
        <v>0.11618111052303171</v>
      </c>
      <c r="L20" s="818">
        <f>IFERROR((A2.8.1!M20/A2.8.1!$F20)^(1/7)-1,0)</f>
        <v>0.1147847167562519</v>
      </c>
      <c r="M20" s="818">
        <f>IFERROR((A2.8.1!N20/A2.8.1!$F20)^(1/8)-1,0)</f>
        <v>0.11112528218690865</v>
      </c>
      <c r="N20" s="775">
        <f>IFERROR((A2.8.1!O20/A2.8.1!$F20)^(1/9)-1,0)</f>
        <v>0.11217488986672985</v>
      </c>
    </row>
    <row r="21" spans="2:14" s="207" customFormat="1" ht="13.35" customHeight="1" x14ac:dyDescent="0.25">
      <c r="B21" s="779"/>
      <c r="C21" s="764" t="s">
        <v>35</v>
      </c>
      <c r="D21" s="765" t="s">
        <v>59</v>
      </c>
      <c r="E21" s="772">
        <v>138703</v>
      </c>
      <c r="F21" s="818">
        <f>IFERROR((A2.8.1!G21/A2.8.1!$F21)^(1/1)-1,0)</f>
        <v>0.11357308354216289</v>
      </c>
      <c r="G21" s="818">
        <f>IFERROR((A2.8.1!H21/A2.8.1!$F21)^(1/2)-1,0)</f>
        <v>0.11476663935412956</v>
      </c>
      <c r="H21" s="818">
        <f>IFERROR((A2.8.1!I21/A2.8.1!$F21)^(1/3)-1,0)</f>
        <v>0.12401872202337527</v>
      </c>
      <c r="I21" s="818">
        <f>IFERROR((A2.8.1!J21/A2.8.1!$F21)^(1/4)-1,0)</f>
        <v>0.13041222517769802</v>
      </c>
      <c r="J21" s="818">
        <f>IFERROR((A2.8.1!K21/A2.8.1!$F21)^(1/5)-1,0)</f>
        <v>0.12721219456936916</v>
      </c>
      <c r="K21" s="818">
        <f>IFERROR((A2.8.1!L21/A2.8.1!$F21)^(1/6)-1,0)</f>
        <v>0.1107301549425308</v>
      </c>
      <c r="L21" s="818">
        <f>IFERROR((A2.8.1!M21/A2.8.1!$F21)^(1/7)-1,0)</f>
        <v>0.10927070636178682</v>
      </c>
      <c r="M21" s="818">
        <f>IFERROR((A2.8.1!N21/A2.8.1!$F21)^(1/8)-1,0)</f>
        <v>0.10572659159327102</v>
      </c>
      <c r="N21" s="775">
        <f>IFERROR((A2.8.1!O21/A2.8.1!$F21)^(1/9)-1,0)</f>
        <v>0.10658205526094333</v>
      </c>
    </row>
    <row r="22" spans="2:14" s="207" customFormat="1" ht="13.35" customHeight="1" x14ac:dyDescent="0.25">
      <c r="B22" s="779"/>
      <c r="C22" s="764" t="s">
        <v>36</v>
      </c>
      <c r="D22" s="765" t="s">
        <v>60</v>
      </c>
      <c r="E22" s="772">
        <v>51928</v>
      </c>
      <c r="F22" s="818">
        <f>IFERROR((A2.8.1!G22/A2.8.1!$F22)^(1/1)-1,0)</f>
        <v>9.0894922170654091E-2</v>
      </c>
      <c r="G22" s="818">
        <f>IFERROR((A2.8.1!H22/A2.8.1!$F22)^(1/2)-1,0)</f>
        <v>0.10855601184848407</v>
      </c>
      <c r="H22" s="818">
        <f>IFERROR((A2.8.1!I22/A2.8.1!$F22)^(1/3)-1,0)</f>
        <v>0.1205276689949184</v>
      </c>
      <c r="I22" s="818">
        <f>IFERROR((A2.8.1!J22/A2.8.1!$F22)^(1/4)-1,0)</f>
        <v>0.12730220543336213</v>
      </c>
      <c r="J22" s="818">
        <f>IFERROR((A2.8.1!K22/A2.8.1!$F22)^(1/5)-1,0)</f>
        <v>0.12279332762379713</v>
      </c>
      <c r="K22" s="818">
        <f>IFERROR((A2.8.1!L22/A2.8.1!$F22)^(1/6)-1,0)</f>
        <v>0.10601948454321186</v>
      </c>
      <c r="L22" s="818">
        <f>IFERROR((A2.8.1!M22/A2.8.1!$F22)^(1/7)-1,0)</f>
        <v>0.10511907211478055</v>
      </c>
      <c r="M22" s="818">
        <f>IFERROR((A2.8.1!N22/A2.8.1!$F22)^(1/8)-1,0)</f>
        <v>0.10138004442019577</v>
      </c>
      <c r="N22" s="775">
        <f>IFERROR((A2.8.1!O22/A2.8.1!$F22)^(1/9)-1,0)</f>
        <v>0.10165389840006456</v>
      </c>
    </row>
    <row r="23" spans="2:14" s="207" customFormat="1" ht="13.35" customHeight="1" x14ac:dyDescent="0.25">
      <c r="B23" s="779"/>
      <c r="C23" s="764" t="s">
        <v>37</v>
      </c>
      <c r="D23" s="765" t="s">
        <v>61</v>
      </c>
      <c r="E23" s="772">
        <v>22411</v>
      </c>
      <c r="F23" s="818">
        <f>IFERROR((A2.8.1!G23/A2.8.1!$F23)^(1/1)-1,0)</f>
        <v>7.2054257252160303E-2</v>
      </c>
      <c r="G23" s="818">
        <f>IFERROR((A2.8.1!H23/A2.8.1!$F23)^(1/2)-1,0)</f>
        <v>0.10560548525798774</v>
      </c>
      <c r="H23" s="818">
        <f>IFERROR((A2.8.1!I23/A2.8.1!$F23)^(1/3)-1,0)</f>
        <v>0.12407208345198373</v>
      </c>
      <c r="I23" s="818">
        <f>IFERROR((A2.8.1!J23/A2.8.1!$F23)^(1/4)-1,0)</f>
        <v>0.13243981557942619</v>
      </c>
      <c r="J23" s="818">
        <f>IFERROR((A2.8.1!K23/A2.8.1!$F23)^(1/5)-1,0)</f>
        <v>0.11995166181716166</v>
      </c>
      <c r="K23" s="818">
        <f>IFERROR((A2.8.1!L23/A2.8.1!$F23)^(1/6)-1,0)</f>
        <v>0.10113666361375828</v>
      </c>
      <c r="L23" s="818">
        <f>IFERROR((A2.8.1!M23/A2.8.1!$F23)^(1/7)-1,0)</f>
        <v>0.10039496122315339</v>
      </c>
      <c r="M23" s="818">
        <f>IFERROR((A2.8.1!N23/A2.8.1!$F23)^(1/8)-1,0)</f>
        <v>9.7526382985391402E-2</v>
      </c>
      <c r="N23" s="775">
        <f>IFERROR((A2.8.1!O23/A2.8.1!$F23)^(1/9)-1,0)</f>
        <v>9.8300283103951225E-2</v>
      </c>
    </row>
    <row r="24" spans="2:14" s="207" customFormat="1" ht="13.35" customHeight="1" x14ac:dyDescent="0.25">
      <c r="B24" s="779"/>
      <c r="C24" s="764" t="s">
        <v>38</v>
      </c>
      <c r="D24" s="765" t="s">
        <v>62</v>
      </c>
      <c r="E24" s="772">
        <v>19957</v>
      </c>
      <c r="F24" s="818">
        <f>IFERROR((A2.8.1!G24/A2.8.1!$F24)^(1/1)-1,0)</f>
        <v>4.9367819966065873E-2</v>
      </c>
      <c r="G24" s="818">
        <f>IFERROR((A2.8.1!H24/A2.8.1!$F24)^(1/2)-1,0)</f>
        <v>0.10155723378371806</v>
      </c>
      <c r="H24" s="818">
        <f>IFERROR((A2.8.1!I24/A2.8.1!$F24)^(1/3)-1,0)</f>
        <v>0.12640134743314091</v>
      </c>
      <c r="I24" s="818">
        <f>IFERROR((A2.8.1!J24/A2.8.1!$F24)^(1/4)-1,0)</f>
        <v>0.13341224223717218</v>
      </c>
      <c r="J24" s="818">
        <f>IFERROR((A2.8.1!K24/A2.8.1!$F24)^(1/5)-1,0)</f>
        <v>0.1188068389733814</v>
      </c>
      <c r="K24" s="818">
        <f>IFERROR((A2.8.1!L24/A2.8.1!$F24)^(1/6)-1,0)</f>
        <v>9.5948771558551416E-2</v>
      </c>
      <c r="L24" s="818">
        <f>IFERROR((A2.8.1!M24/A2.8.1!$F24)^(1/7)-1,0)</f>
        <v>9.5450982782013805E-2</v>
      </c>
      <c r="M24" s="818">
        <f>IFERROR((A2.8.1!N24/A2.8.1!$F24)^(1/8)-1,0)</f>
        <v>9.3763857673983209E-2</v>
      </c>
      <c r="N24" s="775">
        <f>IFERROR((A2.8.1!O24/A2.8.1!$F24)^(1/9)-1,0)</f>
        <v>9.6169476909223617E-2</v>
      </c>
    </row>
    <row r="25" spans="2:14" s="207" customFormat="1" ht="13.35" customHeight="1" x14ac:dyDescent="0.25">
      <c r="B25" s="779"/>
      <c r="C25" s="764" t="s">
        <v>39</v>
      </c>
      <c r="D25" s="765" t="s">
        <v>63</v>
      </c>
      <c r="E25" s="772">
        <v>6316</v>
      </c>
      <c r="F25" s="818">
        <f>IFERROR((A2.8.1!G25/A2.8.1!$F25)^(1/1)-1,0)</f>
        <v>3.6353581158932169E-2</v>
      </c>
      <c r="G25" s="818">
        <f>IFERROR((A2.8.1!H25/A2.8.1!$F25)^(1/2)-1,0)</f>
        <v>0.10157709908230039</v>
      </c>
      <c r="H25" s="818">
        <f>IFERROR((A2.8.1!I25/A2.8.1!$F25)^(1/3)-1,0)</f>
        <v>0.1301242030517773</v>
      </c>
      <c r="I25" s="818">
        <f>IFERROR((A2.8.1!J25/A2.8.1!$F25)^(1/4)-1,0)</f>
        <v>0.14259141040868495</v>
      </c>
      <c r="J25" s="818">
        <f>IFERROR((A2.8.1!K25/A2.8.1!$F25)^(1/5)-1,0)</f>
        <v>0.11791129117153498</v>
      </c>
      <c r="K25" s="818">
        <f>IFERROR((A2.8.1!L25/A2.8.1!$F25)^(1/6)-1,0)</f>
        <v>9.1481385532074633E-2</v>
      </c>
      <c r="L25" s="818">
        <f>IFERROR((A2.8.1!M25/A2.8.1!$F25)^(1/7)-1,0)</f>
        <v>8.7045432965521474E-2</v>
      </c>
      <c r="M25" s="818">
        <f>IFERROR((A2.8.1!N25/A2.8.1!$F25)^(1/8)-1,0)</f>
        <v>8.8423175382305708E-2</v>
      </c>
      <c r="N25" s="775">
        <f>IFERROR((A2.8.1!O25/A2.8.1!$F25)^(1/9)-1,0)</f>
        <v>9.4929706554693016E-2</v>
      </c>
    </row>
    <row r="26" spans="2:14" s="207" customFormat="1" ht="13.35" customHeight="1" x14ac:dyDescent="0.25">
      <c r="B26" s="779"/>
      <c r="C26" s="764" t="s">
        <v>40</v>
      </c>
      <c r="D26" s="765" t="s">
        <v>64</v>
      </c>
      <c r="E26" s="772">
        <v>5670</v>
      </c>
      <c r="F26" s="818">
        <f>IFERROR((A2.8.1!G26/A2.8.1!$F26)^(1/1)-1,0)</f>
        <v>2.8788174720057791E-2</v>
      </c>
      <c r="G26" s="818">
        <f>IFERROR((A2.8.1!H26/A2.8.1!$F26)^(1/2)-1,0)</f>
        <v>0.10426935054071507</v>
      </c>
      <c r="H26" s="818">
        <f>IFERROR((A2.8.1!I26/A2.8.1!$F26)^(1/3)-1,0)</f>
        <v>0.13124158167235556</v>
      </c>
      <c r="I26" s="818">
        <f>IFERROR((A2.8.1!J26/A2.8.1!$F26)^(1/4)-1,0)</f>
        <v>0.14787367421007325</v>
      </c>
      <c r="J26" s="818">
        <f>IFERROR((A2.8.1!K26/A2.8.1!$F26)^(1/5)-1,0)</f>
        <v>0.10342863152287562</v>
      </c>
      <c r="K26" s="818">
        <f>IFERROR((A2.8.1!L26/A2.8.1!$F26)^(1/6)-1,0)</f>
        <v>7.9685875392757621E-2</v>
      </c>
      <c r="L26" s="818">
        <f>IFERROR((A2.8.1!M26/A2.8.1!$F26)^(1/7)-1,0)</f>
        <v>7.6561276067738104E-2</v>
      </c>
      <c r="M26" s="818">
        <f>IFERROR((A2.8.1!N26/A2.8.1!$F26)^(1/8)-1,0)</f>
        <v>7.685944455881133E-2</v>
      </c>
      <c r="N26" s="775">
        <f>IFERROR((A2.8.1!O26/A2.8.1!$F26)^(1/9)-1,0)</f>
        <v>8.3523673695246714E-2</v>
      </c>
    </row>
    <row r="27" spans="2:14" s="207" customFormat="1" ht="13.35" customHeight="1" x14ac:dyDescent="0.25">
      <c r="B27" s="779"/>
      <c r="C27" s="764" t="s">
        <v>41</v>
      </c>
      <c r="D27" s="765" t="s">
        <v>65</v>
      </c>
      <c r="E27" s="772">
        <v>1257</v>
      </c>
      <c r="F27" s="818">
        <f>IFERROR((A2.8.1!G27/A2.8.1!$F27)^(1/1)-1,0)</f>
        <v>-1.8138350703855721E-3</v>
      </c>
      <c r="G27" s="818">
        <f>IFERROR((A2.8.1!H27/A2.8.1!$F27)^(1/2)-1,0)</f>
        <v>7.9503448936550036E-2</v>
      </c>
      <c r="H27" s="818">
        <f>IFERROR((A2.8.1!I27/A2.8.1!$F27)^(1/3)-1,0)</f>
        <v>0.11187458953398544</v>
      </c>
      <c r="I27" s="818">
        <f>IFERROR((A2.8.1!J27/A2.8.1!$F27)^(1/4)-1,0)</f>
        <v>0.15184029344852812</v>
      </c>
      <c r="J27" s="818">
        <f>IFERROR((A2.8.1!K27/A2.8.1!$F27)^(1/5)-1,0)</f>
        <v>8.6374906613026603E-2</v>
      </c>
      <c r="K27" s="818">
        <f>IFERROR((A2.8.1!L27/A2.8.1!$F27)^(1/6)-1,0)</f>
        <v>5.4862046861256619E-2</v>
      </c>
      <c r="L27" s="818">
        <f>IFERROR((A2.8.1!M27/A2.8.1!$F27)^(1/7)-1,0)</f>
        <v>5.1620481780182415E-2</v>
      </c>
      <c r="M27" s="818">
        <f>IFERROR((A2.8.1!N27/A2.8.1!$F27)^(1/8)-1,0)</f>
        <v>5.9028547059944758E-2</v>
      </c>
      <c r="N27" s="775">
        <f>IFERROR((A2.8.1!O27/A2.8.1!$F27)^(1/9)-1,0)</f>
        <v>6.4258499191667928E-2</v>
      </c>
    </row>
    <row r="28" spans="2:14" s="207" customFormat="1" ht="13.35" customHeight="1" x14ac:dyDescent="0.25">
      <c r="B28" s="781"/>
      <c r="C28" s="782" t="s">
        <v>42</v>
      </c>
      <c r="D28" s="783" t="s">
        <v>66</v>
      </c>
      <c r="E28" s="784">
        <v>166</v>
      </c>
      <c r="F28" s="821">
        <f>IFERROR((A2.8.1!G28/A2.8.1!$F28)^(1/1)-1,0)</f>
        <v>-0.19556109678451794</v>
      </c>
      <c r="G28" s="821">
        <f>IFERROR((A2.8.1!H28/A2.8.1!$F28)^(1/2)-1,0)</f>
        <v>4.3297113659296116E-2</v>
      </c>
      <c r="H28" s="821">
        <f>IFERROR((A2.8.1!I28/A2.8.1!$F28)^(1/3)-1,0)</f>
        <v>6.4607346205950211E-2</v>
      </c>
      <c r="I28" s="821">
        <f>IFERROR((A2.8.1!J28/A2.8.1!$F28)^(1/4)-1,0)</f>
        <v>0.10815948297319311</v>
      </c>
      <c r="J28" s="821">
        <f>IFERROR((A2.8.1!K28/A2.8.1!$F28)^(1/5)-1,0)</f>
        <v>1.2530970675082687E-2</v>
      </c>
      <c r="K28" s="821">
        <f>IFERROR((A2.8.1!L28/A2.8.1!$F28)^(1/6)-1,0)</f>
        <v>-1.0473773624831151E-2</v>
      </c>
      <c r="L28" s="821">
        <f>IFERROR((A2.8.1!M28/A2.8.1!$F28)^(1/7)-1,0)</f>
        <v>-8.071763315927627E-3</v>
      </c>
      <c r="M28" s="821">
        <f>IFERROR((A2.8.1!N28/A2.8.1!$F28)^(1/8)-1,0)</f>
        <v>5.6130874017643606E-3</v>
      </c>
      <c r="N28" s="787">
        <f>IFERROR((A2.8.1!O28/A2.8.1!$F28)^(1/9)-1,0)</f>
        <v>4.867525004260842E-2</v>
      </c>
    </row>
    <row r="29" spans="2:14" s="207" customFormat="1" ht="13.35" customHeight="1" x14ac:dyDescent="0.25">
      <c r="B29" s="781"/>
      <c r="C29" s="789" t="s">
        <v>8</v>
      </c>
      <c r="D29" s="790"/>
      <c r="E29" s="831">
        <f t="shared" ref="E29" si="0">SUM(E4:E28)</f>
        <v>1684488</v>
      </c>
      <c r="F29" s="827">
        <f>IFERROR((A2.8.1!G29/A2.8.1!$F29)^(1/1)-1,0)</f>
        <v>0.13923997056303294</v>
      </c>
      <c r="G29" s="827">
        <f>IFERROR((A2.8.1!H29/A2.8.1!$F29)^(1/2)-1,0)</f>
        <v>0.14249815730037074</v>
      </c>
      <c r="H29" s="827">
        <f>IFERROR((A2.8.1!I29/A2.8.1!$F29)^(1/3)-1,0)</f>
        <v>0.14538762211574974</v>
      </c>
      <c r="I29" s="827">
        <f>IFERROR((A2.8.1!J29/A2.8.1!$F29)^(1/4)-1,0)</f>
        <v>0.15116629156509376</v>
      </c>
      <c r="J29" s="827">
        <f>IFERROR((A2.8.1!K29/A2.8.1!$F29)^(1/5)-1,0)</f>
        <v>0.14397850625725805</v>
      </c>
      <c r="K29" s="827">
        <f>IFERROR((A2.8.1!L29/A2.8.1!$F29)^(1/6)-1,0)</f>
        <v>0.12741358108600864</v>
      </c>
      <c r="L29" s="827">
        <f>IFERROR((A2.8.1!M29/A2.8.1!$F29)^(1/7)-1,0)</f>
        <v>0.12429352051364551</v>
      </c>
      <c r="M29" s="827">
        <f>IFERROR((A2.8.1!N29/A2.8.1!$F29)^(1/8)-1,0)</f>
        <v>0.12032021897043421</v>
      </c>
      <c r="N29" s="729">
        <f>IFERROR((A2.8.1!O29/A2.8.1!$F29)^(1/9)-1,0)</f>
        <v>0.12229734119620361</v>
      </c>
    </row>
    <row r="30" spans="2:14" s="207" customFormat="1" ht="13.35" customHeight="1" x14ac:dyDescent="0.25">
      <c r="B30" s="779"/>
      <c r="C30" s="764"/>
      <c r="D30" s="765" t="s">
        <v>203</v>
      </c>
      <c r="E30" s="832">
        <f t="shared" ref="E30" si="1">SUM(E4:E5)</f>
        <v>66053</v>
      </c>
      <c r="F30" s="823">
        <f>IFERROR((A2.8.1!G30/A2.8.1!$F30)^(1/1)-1,0)</f>
        <v>-0.51123484233336192</v>
      </c>
      <c r="G30" s="823">
        <f>IFERROR((A2.8.1!H30/A2.8.1!$F30)^(1/2)-1,0)</f>
        <v>-0.93475241788291286</v>
      </c>
      <c r="H30" s="823">
        <f>IFERROR((A2.8.1!I30/A2.8.1!$F30)^(1/3)-1,0)</f>
        <v>-1.7424287467389872</v>
      </c>
      <c r="I30" s="823">
        <f>IFERROR((A2.8.1!J30/A2.8.1!$F30)^(1/4)-1,0)</f>
        <v>0</v>
      </c>
      <c r="J30" s="823">
        <f>IFERROR((A2.8.1!K30/A2.8.1!$F30)^(1/5)-1,0)</f>
        <v>-2.0329748341913527</v>
      </c>
      <c r="K30" s="823">
        <f>IFERROR((A2.8.1!L30/A2.8.1!$F30)^(1/6)-1,0)</f>
        <v>0</v>
      </c>
      <c r="L30" s="823">
        <f>IFERROR((A2.8.1!M30/A2.8.1!$F30)^(1/7)-1,0)</f>
        <v>-2.0617421694463021</v>
      </c>
      <c r="M30" s="823">
        <f>IFERROR((A2.8.1!N30/A2.8.1!$F30)^(1/8)-1,0)</f>
        <v>0</v>
      </c>
      <c r="N30" s="726">
        <f>IFERROR((A2.8.1!O30/A2.8.1!$F30)^(1/9)-1,0)</f>
        <v>-2.1011054154563067</v>
      </c>
    </row>
    <row r="31" spans="2:14" s="207" customFormat="1" ht="13.35" customHeight="1" x14ac:dyDescent="0.25">
      <c r="B31" s="779"/>
      <c r="C31" s="764"/>
      <c r="D31" s="765" t="s">
        <v>204</v>
      </c>
      <c r="E31" s="832">
        <f t="shared" ref="E31" si="2">SUM(E6:E10)</f>
        <v>258271</v>
      </c>
      <c r="F31" s="823">
        <f>IFERROR((A2.8.1!G31/A2.8.1!$F31)^(1/1)-1,0)</f>
        <v>0.50129419659786678</v>
      </c>
      <c r="G31" s="823">
        <f>IFERROR((A2.8.1!H31/A2.8.1!$F31)^(1/2)-1,0)</f>
        <v>0.37034988887251696</v>
      </c>
      <c r="H31" s="823">
        <f>IFERROR((A2.8.1!I31/A2.8.1!$F31)^(1/3)-1,0)</f>
        <v>0.3211458052400753</v>
      </c>
      <c r="I31" s="823">
        <f>IFERROR((A2.8.1!J31/A2.8.1!$F31)^(1/4)-1,0)</f>
        <v>0.29673185678906555</v>
      </c>
      <c r="J31" s="823">
        <f>IFERROR((A2.8.1!K31/A2.8.1!$F31)^(1/5)-1,0)</f>
        <v>0.27084079155661978</v>
      </c>
      <c r="K31" s="823">
        <f>IFERROR((A2.8.1!L31/A2.8.1!$F31)^(1/6)-1,0)</f>
        <v>0.23807623040996639</v>
      </c>
      <c r="L31" s="823">
        <f>IFERROR((A2.8.1!M31/A2.8.1!$F31)^(1/7)-1,0)</f>
        <v>0.22205753429344699</v>
      </c>
      <c r="M31" s="823">
        <f>IFERROR((A2.8.1!N31/A2.8.1!$F31)^(1/8)-1,0)</f>
        <v>0.20830625587280394</v>
      </c>
      <c r="N31" s="726">
        <f>IFERROR((A2.8.1!O31/A2.8.1!$F31)^(1/9)-1,0)</f>
        <v>0.20498852467488082</v>
      </c>
    </row>
    <row r="32" spans="2:14" s="207" customFormat="1" ht="13.35" customHeight="1" x14ac:dyDescent="0.25">
      <c r="B32" s="779"/>
      <c r="C32" s="764"/>
      <c r="D32" s="765" t="s">
        <v>205</v>
      </c>
      <c r="E32" s="832">
        <f t="shared" ref="E32" si="3">SUM(E11:E16)</f>
        <v>758828</v>
      </c>
      <c r="F32" s="823">
        <f>IFERROR((A2.8.1!G32/A2.8.1!$F32)^(1/1)-1,0)</f>
        <v>0.14536827827689325</v>
      </c>
      <c r="G32" s="823">
        <f>IFERROR((A2.8.1!H32/A2.8.1!$F32)^(1/2)-1,0)</f>
        <v>0.13796540613827135</v>
      </c>
      <c r="H32" s="823">
        <f>IFERROR((A2.8.1!I32/A2.8.1!$F32)^(1/3)-1,0)</f>
        <v>0.13323246073428807</v>
      </c>
      <c r="I32" s="823">
        <f>IFERROR((A2.8.1!J32/A2.8.1!$F32)^(1/4)-1,0)</f>
        <v>0.1398458979632442</v>
      </c>
      <c r="J32" s="823">
        <f>IFERROR((A2.8.1!K32/A2.8.1!$F32)^(1/5)-1,0)</f>
        <v>0.14207794318285205</v>
      </c>
      <c r="K32" s="823">
        <f>IFERROR((A2.8.1!L32/A2.8.1!$F32)^(1/6)-1,0)</f>
        <v>0.13219018485717182</v>
      </c>
      <c r="L32" s="823">
        <f>IFERROR((A2.8.1!M32/A2.8.1!$F32)^(1/7)-1,0)</f>
        <v>0.12957338406589058</v>
      </c>
      <c r="M32" s="823">
        <f>IFERROR((A2.8.1!N32/A2.8.1!$F32)^(1/8)-1,0)</f>
        <v>0.12579010363475041</v>
      </c>
      <c r="N32" s="726">
        <f>IFERROR((A2.8.1!O32/A2.8.1!$F32)^(1/9)-1,0)</f>
        <v>0.12886703406871902</v>
      </c>
    </row>
    <row r="33" spans="2:14" s="207" customFormat="1" ht="13.35" customHeight="1" x14ac:dyDescent="0.25">
      <c r="B33" s="779"/>
      <c r="C33" s="764"/>
      <c r="D33" s="765" t="s">
        <v>277</v>
      </c>
      <c r="E33" s="832">
        <f>SUM(E17:E23)</f>
        <v>567970</v>
      </c>
      <c r="F33" s="823">
        <f>IFERROR((A2.8.1!G33/A2.8.1!$F33)^(1/1)-1,0)</f>
        <v>0.11306808249542089</v>
      </c>
      <c r="G33" s="823">
        <f>IFERROR((A2.8.1!H33/A2.8.1!$F33)^(1/2)-1,0)</f>
        <v>0.11633158792862686</v>
      </c>
      <c r="H33" s="823">
        <f>IFERROR((A2.8.1!I33/A2.8.1!$F33)^(1/3)-1,0)</f>
        <v>0.12414324727248904</v>
      </c>
      <c r="I33" s="823">
        <f>IFERROR((A2.8.1!J33/A2.8.1!$F33)^(1/4)-1,0)</f>
        <v>0.13115740243919838</v>
      </c>
      <c r="J33" s="823">
        <f>IFERROR((A2.8.1!K33/A2.8.1!$F33)^(1/5)-1,0)</f>
        <v>0.12807670775326652</v>
      </c>
      <c r="K33" s="823">
        <f>IFERROR((A2.8.1!L33/A2.8.1!$F33)^(1/6)-1,0)</f>
        <v>0.11228529063407788</v>
      </c>
      <c r="L33" s="823">
        <f>IFERROR((A2.8.1!M33/A2.8.1!$F33)^(1/7)-1,0)</f>
        <v>0.11107973948721273</v>
      </c>
      <c r="M33" s="823">
        <f>IFERROR((A2.8.1!N33/A2.8.1!$F33)^(1/8)-1,0)</f>
        <v>0.10761089203723606</v>
      </c>
      <c r="N33" s="726">
        <f>IFERROR((A2.8.1!O33/A2.8.1!$F33)^(1/9)-1,0)</f>
        <v>0.10862751460718312</v>
      </c>
    </row>
    <row r="34" spans="2:14" s="207" customFormat="1" ht="13.35" customHeight="1" x14ac:dyDescent="0.25">
      <c r="B34" s="781"/>
      <c r="C34" s="782"/>
      <c r="D34" s="783" t="s">
        <v>278</v>
      </c>
      <c r="E34" s="833">
        <f>SUM(E24:E28)</f>
        <v>33366</v>
      </c>
      <c r="F34" s="825">
        <f>IFERROR((A2.8.1!G34/A2.8.1!$F34)^(1/1)-1,0)</f>
        <v>2.5238619072669666E-2</v>
      </c>
      <c r="G34" s="825">
        <f>IFERROR((A2.8.1!H34/A2.8.1!$F34)^(1/2)-1,0)</f>
        <v>9.7227655037916971E-2</v>
      </c>
      <c r="H34" s="825">
        <f>IFERROR((A2.8.1!I34/A2.8.1!$F34)^(1/3)-1,0)</f>
        <v>0.12410728223081602</v>
      </c>
      <c r="I34" s="825">
        <f>IFERROR((A2.8.1!J34/A2.8.1!$F34)^(1/4)-1,0)</f>
        <v>0.13996560858634277</v>
      </c>
      <c r="J34" s="825">
        <f>IFERROR((A2.8.1!K34/A2.8.1!$F34)^(1/5)-1,0)</f>
        <v>0.1072356500548397</v>
      </c>
      <c r="K34" s="825">
        <f>IFERROR((A2.8.1!L34/A2.8.1!$F34)^(1/6)-1,0)</f>
        <v>8.2776303785861094E-2</v>
      </c>
      <c r="L34" s="825">
        <f>IFERROR((A2.8.1!M34/A2.8.1!$F34)^(1/7)-1,0)</f>
        <v>8.0886174625307339E-2</v>
      </c>
      <c r="M34" s="825">
        <f>IFERROR((A2.8.1!N34/A2.8.1!$F34)^(1/8)-1,0)</f>
        <v>8.1756320020973661E-2</v>
      </c>
      <c r="N34" s="800">
        <f>IFERROR((A2.8.1!O34/A2.8.1!$F34)^(1/9)-1,0)</f>
        <v>8.7544182896751588E-2</v>
      </c>
    </row>
    <row r="35" spans="2:14" s="207" customFormat="1" ht="13.35" customHeight="1" x14ac:dyDescent="0.25">
      <c r="B35" s="781"/>
      <c r="C35" s="789" t="s">
        <v>8</v>
      </c>
      <c r="D35" s="790"/>
      <c r="E35" s="831">
        <f t="shared" ref="E35" si="4">SUM(E30:E34)</f>
        <v>1684488</v>
      </c>
      <c r="F35" s="822">
        <f>IFERROR((A2.8.1!G35/A2.8.1!$F35)^(1/1)-1,0)</f>
        <v>0.13923997056303294</v>
      </c>
      <c r="G35" s="822">
        <f>IFERROR((A2.8.1!H35/A2.8.1!$F35)^(1/2)-1,0)</f>
        <v>0.14249815730037074</v>
      </c>
      <c r="H35" s="822">
        <f>IFERROR((A2.8.1!I35/A2.8.1!$F35)^(1/3)-1,0)</f>
        <v>0.14538762211574996</v>
      </c>
      <c r="I35" s="822">
        <f>IFERROR((A2.8.1!J35/A2.8.1!$F35)^(1/4)-1,0)</f>
        <v>0.15116629156509376</v>
      </c>
      <c r="J35" s="822">
        <f>IFERROR((A2.8.1!K35/A2.8.1!$F35)^(1/5)-1,0)</f>
        <v>0.14397850625725805</v>
      </c>
      <c r="K35" s="822">
        <f>IFERROR((A2.8.1!L35/A2.8.1!$F35)^(1/6)-1,0)</f>
        <v>0.12741358108600864</v>
      </c>
      <c r="L35" s="822">
        <f>IFERROR((A2.8.1!M35/A2.8.1!$F35)^(1/7)-1,0)</f>
        <v>0.12429352051364551</v>
      </c>
      <c r="M35" s="822">
        <f>IFERROR((A2.8.1!N35/A2.8.1!$F35)^(1/8)-1,0)</f>
        <v>0.12032021897043421</v>
      </c>
      <c r="N35" s="803">
        <f>IFERROR((A2.8.1!O35/A2.8.1!$F35)^(1/9)-1,0)</f>
        <v>0.12229734119620361</v>
      </c>
    </row>
    <row r="36" spans="2:14" s="207" customFormat="1" ht="13.35" customHeight="1" x14ac:dyDescent="0.25">
      <c r="B36" s="780"/>
      <c r="C36" s="805"/>
      <c r="D36" s="780"/>
      <c r="E36" s="780"/>
      <c r="F36" s="780"/>
      <c r="G36" s="780"/>
      <c r="H36" s="780"/>
      <c r="I36" s="780"/>
      <c r="J36" s="780"/>
      <c r="K36" s="780"/>
      <c r="L36" s="780"/>
      <c r="M36" s="780"/>
      <c r="N36" s="780"/>
    </row>
    <row r="37" spans="2:14" s="207" customFormat="1" ht="13.35" customHeight="1" x14ac:dyDescent="0.25"/>
    <row r="38" spans="2:14" customFormat="1" ht="13.35" customHeight="1" x14ac:dyDescent="0.25">
      <c r="I38" s="194" t="s">
        <v>270</v>
      </c>
    </row>
  </sheetData>
  <mergeCells count="2">
    <mergeCell ref="F2:N2"/>
    <mergeCell ref="C3:D3"/>
  </mergeCells>
  <hyperlinks>
    <hyperlink ref="I38"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ignoredErrors>
    <ignoredError sqref="E30:E34" formulaRange="1"/>
  </ignoredError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S31"/>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5.6640625" style="627" customWidth="1"/>
    <col min="5" max="15" width="9.33203125" style="627" customWidth="1"/>
    <col min="16" max="16" width="9.109375" style="628"/>
    <col min="17" max="18" width="9.109375" style="628" customWidth="1"/>
    <col min="19" max="16384" width="9.109375" style="761"/>
  </cols>
  <sheetData>
    <row r="1" spans="2:18" s="754" customFormat="1" ht="15" customHeight="1" x14ac:dyDescent="0.25">
      <c r="B1" s="745" t="s">
        <v>954</v>
      </c>
      <c r="C1" s="834"/>
      <c r="D1" s="834"/>
      <c r="E1" s="835"/>
      <c r="F1" s="835"/>
      <c r="G1" s="835"/>
      <c r="H1" s="835"/>
      <c r="I1" s="835"/>
      <c r="J1" s="835"/>
      <c r="K1" s="835"/>
      <c r="L1" s="835"/>
      <c r="M1" s="835"/>
      <c r="N1" s="835"/>
      <c r="O1" s="835"/>
      <c r="P1" s="836"/>
      <c r="Q1" s="836"/>
      <c r="R1" s="836"/>
    </row>
    <row r="2" spans="2:18" s="754" customFormat="1" ht="15" customHeight="1" x14ac:dyDescent="0.25">
      <c r="B2" s="750"/>
      <c r="C2" s="751" t="s">
        <v>162</v>
      </c>
      <c r="D2" s="752"/>
      <c r="E2" s="753"/>
      <c r="F2" s="887">
        <v>2004</v>
      </c>
      <c r="G2" s="888">
        <v>2005</v>
      </c>
      <c r="H2" s="888">
        <v>2006</v>
      </c>
      <c r="I2" s="888">
        <v>2007</v>
      </c>
      <c r="J2" s="888">
        <v>2008</v>
      </c>
      <c r="K2" s="888">
        <v>2009</v>
      </c>
      <c r="L2" s="888">
        <v>2010</v>
      </c>
      <c r="M2" s="888">
        <v>2011</v>
      </c>
      <c r="N2" s="888">
        <v>2012</v>
      </c>
      <c r="O2" s="889">
        <v>2013</v>
      </c>
      <c r="P2" s="836"/>
      <c r="Q2" s="836"/>
      <c r="R2" s="836"/>
    </row>
    <row r="3" spans="2:18" ht="20.399999999999999" x14ac:dyDescent="0.2">
      <c r="B3" s="756"/>
      <c r="C3" s="1081" t="s">
        <v>154</v>
      </c>
      <c r="D3" s="1082"/>
      <c r="E3" s="830" t="s">
        <v>17</v>
      </c>
      <c r="F3" s="811" t="s">
        <v>991</v>
      </c>
      <c r="G3" s="757" t="s">
        <v>991</v>
      </c>
      <c r="H3" s="757" t="s">
        <v>991</v>
      </c>
      <c r="I3" s="757" t="s">
        <v>991</v>
      </c>
      <c r="J3" s="757" t="s">
        <v>991</v>
      </c>
      <c r="K3" s="757" t="s">
        <v>991</v>
      </c>
      <c r="L3" s="757" t="s">
        <v>991</v>
      </c>
      <c r="M3" s="757" t="s">
        <v>991</v>
      </c>
      <c r="N3" s="757" t="s">
        <v>991</v>
      </c>
      <c r="O3" s="812" t="s">
        <v>991</v>
      </c>
      <c r="R3" s="762"/>
    </row>
    <row r="4" spans="2:18" ht="13.35" customHeight="1" x14ac:dyDescent="0.25">
      <c r="B4" s="837"/>
      <c r="C4" s="764" t="s">
        <v>694</v>
      </c>
      <c r="D4" s="765"/>
      <c r="E4" s="832">
        <v>971</v>
      </c>
      <c r="F4" s="838">
        <v>45.819823999999997</v>
      </c>
      <c r="G4" s="795">
        <v>49.992721000000003</v>
      </c>
      <c r="H4" s="795">
        <v>57.272353000000003</v>
      </c>
      <c r="I4" s="795">
        <v>63.911045000000001</v>
      </c>
      <c r="J4" s="795">
        <v>78.076828000000006</v>
      </c>
      <c r="K4" s="795">
        <v>87.155655999999993</v>
      </c>
      <c r="L4" s="795">
        <v>93.077247</v>
      </c>
      <c r="M4" s="795">
        <v>97.912205</v>
      </c>
      <c r="N4" s="795">
        <v>102.435393</v>
      </c>
      <c r="O4" s="797">
        <v>123.813986</v>
      </c>
      <c r="R4" s="839"/>
    </row>
    <row r="5" spans="2:18" ht="13.35" customHeight="1" x14ac:dyDescent="0.25">
      <c r="B5" s="837"/>
      <c r="C5" s="840" t="s">
        <v>695</v>
      </c>
      <c r="D5" s="765"/>
      <c r="E5" s="832">
        <v>2385</v>
      </c>
      <c r="F5" s="796">
        <v>97.179557000000003</v>
      </c>
      <c r="G5" s="795">
        <v>109.557079</v>
      </c>
      <c r="H5" s="795">
        <v>127.89534</v>
      </c>
      <c r="I5" s="795">
        <v>149.64659399999999</v>
      </c>
      <c r="J5" s="795">
        <v>177.38948500000001</v>
      </c>
      <c r="K5" s="795">
        <v>190.68160599999999</v>
      </c>
      <c r="L5" s="795">
        <v>212.684057</v>
      </c>
      <c r="M5" s="795">
        <v>206.137654</v>
      </c>
      <c r="N5" s="795">
        <v>241.129437</v>
      </c>
      <c r="O5" s="797">
        <v>265.70905499999998</v>
      </c>
      <c r="R5" s="839"/>
    </row>
    <row r="6" spans="2:18" ht="13.35" customHeight="1" x14ac:dyDescent="0.25">
      <c r="B6" s="837"/>
      <c r="C6" s="840" t="s">
        <v>696</v>
      </c>
      <c r="D6" s="765"/>
      <c r="E6" s="832">
        <v>3360</v>
      </c>
      <c r="F6" s="796">
        <v>137.53521900000001</v>
      </c>
      <c r="G6" s="795">
        <v>155.84489199999999</v>
      </c>
      <c r="H6" s="795">
        <v>180.56627800000001</v>
      </c>
      <c r="I6" s="795">
        <v>212.822472</v>
      </c>
      <c r="J6" s="795">
        <v>259.67165699999998</v>
      </c>
      <c r="K6" s="795">
        <v>281.74345099999999</v>
      </c>
      <c r="L6" s="795">
        <v>288.99603500000001</v>
      </c>
      <c r="M6" s="795">
        <v>305.48507999999998</v>
      </c>
      <c r="N6" s="795">
        <v>349.16594400000002</v>
      </c>
      <c r="O6" s="797">
        <v>413.72003799999999</v>
      </c>
      <c r="R6" s="839"/>
    </row>
    <row r="7" spans="2:18" ht="13.35" customHeight="1" x14ac:dyDescent="0.25">
      <c r="B7" s="837"/>
      <c r="C7" s="764" t="s">
        <v>697</v>
      </c>
      <c r="D7" s="765"/>
      <c r="E7" s="832">
        <v>5308</v>
      </c>
      <c r="F7" s="796">
        <v>191.34158199999999</v>
      </c>
      <c r="G7" s="795">
        <v>221.837965</v>
      </c>
      <c r="H7" s="795">
        <v>274.89684399999999</v>
      </c>
      <c r="I7" s="795">
        <v>316.62258500000002</v>
      </c>
      <c r="J7" s="795">
        <v>405.35501099999999</v>
      </c>
      <c r="K7" s="795">
        <v>476.41307</v>
      </c>
      <c r="L7" s="795">
        <v>545.09572700000001</v>
      </c>
      <c r="M7" s="795">
        <v>677.24632199999996</v>
      </c>
      <c r="N7" s="795">
        <v>828.42529200000001</v>
      </c>
      <c r="O7" s="797">
        <v>1038.0874369999999</v>
      </c>
      <c r="R7" s="839"/>
    </row>
    <row r="8" spans="2:18" ht="13.35" customHeight="1" x14ac:dyDescent="0.3">
      <c r="B8" s="837"/>
      <c r="C8" s="764" t="s">
        <v>698</v>
      </c>
      <c r="D8" s="765"/>
      <c r="E8" s="832">
        <v>47046</v>
      </c>
      <c r="F8" s="796">
        <v>2767.7174500000001</v>
      </c>
      <c r="G8" s="795">
        <v>3843.441957</v>
      </c>
      <c r="H8" s="795">
        <v>4923.1681369999997</v>
      </c>
      <c r="I8" s="795">
        <v>6298.0878620000003</v>
      </c>
      <c r="J8" s="795">
        <v>8126.6442850000003</v>
      </c>
      <c r="K8" s="795">
        <v>9804.6768209999991</v>
      </c>
      <c r="L8" s="795">
        <v>10802.678421000001</v>
      </c>
      <c r="M8" s="795">
        <v>12486.645055000001</v>
      </c>
      <c r="N8" s="795">
        <v>14234.991690000001</v>
      </c>
      <c r="O8" s="797">
        <v>16690.274928999999</v>
      </c>
      <c r="R8" s="842"/>
    </row>
    <row r="9" spans="2:18" ht="13.35" customHeight="1" x14ac:dyDescent="0.3">
      <c r="B9" s="837"/>
      <c r="C9" s="764" t="s">
        <v>699</v>
      </c>
      <c r="D9" s="765"/>
      <c r="E9" s="832">
        <v>191219</v>
      </c>
      <c r="F9" s="796">
        <v>18618.966112999999</v>
      </c>
      <c r="G9" s="795">
        <v>22720.993170000002</v>
      </c>
      <c r="H9" s="795">
        <v>27312.651949999999</v>
      </c>
      <c r="I9" s="795">
        <v>33056.671979999999</v>
      </c>
      <c r="J9" s="795">
        <v>40292.804049999999</v>
      </c>
      <c r="K9" s="795">
        <v>47220.287907999998</v>
      </c>
      <c r="L9" s="795">
        <v>50732.273343000001</v>
      </c>
      <c r="M9" s="795">
        <v>57733.913973000002</v>
      </c>
      <c r="N9" s="795">
        <v>64737.603561000004</v>
      </c>
      <c r="O9" s="797">
        <v>74825.422070999994</v>
      </c>
      <c r="R9" s="842"/>
    </row>
    <row r="10" spans="2:18" ht="13.35" customHeight="1" x14ac:dyDescent="0.3">
      <c r="B10" s="837"/>
      <c r="C10" s="764" t="s">
        <v>700</v>
      </c>
      <c r="D10" s="765"/>
      <c r="E10" s="832">
        <v>310696</v>
      </c>
      <c r="F10" s="796">
        <v>37465.073690999998</v>
      </c>
      <c r="G10" s="795">
        <v>43302.394804000003</v>
      </c>
      <c r="H10" s="795">
        <v>50378.254737000003</v>
      </c>
      <c r="I10" s="795">
        <v>59064.745352999998</v>
      </c>
      <c r="J10" s="795">
        <v>70001.689299000005</v>
      </c>
      <c r="K10" s="795">
        <v>79478.236376000001</v>
      </c>
      <c r="L10" s="795">
        <v>84042.011685000005</v>
      </c>
      <c r="M10" s="795">
        <v>94289.120139000006</v>
      </c>
      <c r="N10" s="795">
        <v>104788.58521999999</v>
      </c>
      <c r="O10" s="797">
        <v>119997.72595399999</v>
      </c>
      <c r="R10" s="842"/>
    </row>
    <row r="11" spans="2:18" ht="13.35" customHeight="1" x14ac:dyDescent="0.25">
      <c r="B11" s="837"/>
      <c r="C11" s="764" t="s">
        <v>701</v>
      </c>
      <c r="D11" s="765"/>
      <c r="E11" s="832">
        <v>331527</v>
      </c>
      <c r="F11" s="796">
        <v>43562.936019000001</v>
      </c>
      <c r="G11" s="795">
        <v>49413.741307999997</v>
      </c>
      <c r="H11" s="795">
        <v>56653.441548000003</v>
      </c>
      <c r="I11" s="795">
        <v>64898.297741000002</v>
      </c>
      <c r="J11" s="795">
        <v>75672.848700000002</v>
      </c>
      <c r="K11" s="795">
        <v>84337.293135999993</v>
      </c>
      <c r="L11" s="795">
        <v>88921.571278999996</v>
      </c>
      <c r="M11" s="795">
        <v>98480.851809</v>
      </c>
      <c r="N11" s="795">
        <v>108163.54487899999</v>
      </c>
      <c r="O11" s="797">
        <v>124082.20125699999</v>
      </c>
    </row>
    <row r="12" spans="2:18" ht="13.35" customHeight="1" x14ac:dyDescent="0.25">
      <c r="B12" s="837"/>
      <c r="C12" s="764" t="s">
        <v>702</v>
      </c>
      <c r="D12" s="765"/>
      <c r="E12" s="832">
        <v>319399</v>
      </c>
      <c r="F12" s="796">
        <v>44764.414058000002</v>
      </c>
      <c r="G12" s="795">
        <v>50146.787043999997</v>
      </c>
      <c r="H12" s="795">
        <v>56821.291893000001</v>
      </c>
      <c r="I12" s="795">
        <v>64398.944992999997</v>
      </c>
      <c r="J12" s="795">
        <v>74535.541001000005</v>
      </c>
      <c r="K12" s="795">
        <v>82459.710063999999</v>
      </c>
      <c r="L12" s="795">
        <v>86201.393207000001</v>
      </c>
      <c r="M12" s="795">
        <v>94808.674555999998</v>
      </c>
      <c r="N12" s="795">
        <v>103495.33367000001</v>
      </c>
      <c r="O12" s="797">
        <v>117769.29883499999</v>
      </c>
    </row>
    <row r="13" spans="2:18" ht="13.35" customHeight="1" x14ac:dyDescent="0.25">
      <c r="B13" s="837"/>
      <c r="C13" s="764" t="s">
        <v>703</v>
      </c>
      <c r="D13" s="765"/>
      <c r="E13" s="832">
        <v>272028</v>
      </c>
      <c r="F13" s="796">
        <v>39783.498362999999</v>
      </c>
      <c r="G13" s="795">
        <v>44476.809624000001</v>
      </c>
      <c r="H13" s="795">
        <v>50026.839827000003</v>
      </c>
      <c r="I13" s="795">
        <v>56629.033025999997</v>
      </c>
      <c r="J13" s="795">
        <v>65029.246226000003</v>
      </c>
      <c r="K13" s="795">
        <v>70958.092969000005</v>
      </c>
      <c r="L13" s="795">
        <v>73255.724077000006</v>
      </c>
      <c r="M13" s="795">
        <v>79814.724665999995</v>
      </c>
      <c r="N13" s="795">
        <v>85624.842652000007</v>
      </c>
      <c r="O13" s="797">
        <v>96824.134170999998</v>
      </c>
    </row>
    <row r="14" spans="2:18" s="780" customFormat="1" ht="13.35" customHeight="1" x14ac:dyDescent="0.25">
      <c r="B14" s="843"/>
      <c r="C14" s="782" t="s">
        <v>704</v>
      </c>
      <c r="D14" s="783"/>
      <c r="E14" s="833">
        <v>200549</v>
      </c>
      <c r="F14" s="799">
        <v>30212.481825999999</v>
      </c>
      <c r="G14" s="798">
        <v>33510.719957000001</v>
      </c>
      <c r="H14" s="798">
        <v>37338.74669</v>
      </c>
      <c r="I14" s="798">
        <v>41958.140807999996</v>
      </c>
      <c r="J14" s="798">
        <v>47633.218553999999</v>
      </c>
      <c r="K14" s="798">
        <v>51130.000534999999</v>
      </c>
      <c r="L14" s="798">
        <v>51847.542140999998</v>
      </c>
      <c r="M14" s="798">
        <v>55308.194287999999</v>
      </c>
      <c r="N14" s="798">
        <v>57553.625934999996</v>
      </c>
      <c r="O14" s="801">
        <v>62755.683270000001</v>
      </c>
    </row>
    <row r="15" spans="2:18" s="780" customFormat="1" ht="13.35" customHeight="1" x14ac:dyDescent="0.25">
      <c r="B15" s="845"/>
      <c r="C15" s="789" t="s">
        <v>8</v>
      </c>
      <c r="D15" s="790"/>
      <c r="E15" s="831">
        <f>SUM(E4:E14)</f>
        <v>1684488</v>
      </c>
      <c r="F15" s="791">
        <f t="shared" ref="F15:O15" si="0">SUM(F4:F14)</f>
        <v>217646.96370199998</v>
      </c>
      <c r="G15" s="791">
        <f t="shared" si="0"/>
        <v>247952.120521</v>
      </c>
      <c r="H15" s="791">
        <f t="shared" si="0"/>
        <v>284095.02559699997</v>
      </c>
      <c r="I15" s="791">
        <f t="shared" si="0"/>
        <v>327046.924459</v>
      </c>
      <c r="J15" s="791">
        <f t="shared" si="0"/>
        <v>382212.48509600002</v>
      </c>
      <c r="K15" s="791">
        <f t="shared" si="0"/>
        <v>426424.29159199999</v>
      </c>
      <c r="L15" s="791">
        <f t="shared" si="0"/>
        <v>446943.047219</v>
      </c>
      <c r="M15" s="791">
        <f t="shared" si="0"/>
        <v>494208.90574700001</v>
      </c>
      <c r="N15" s="791">
        <f t="shared" si="0"/>
        <v>540119.68367299996</v>
      </c>
      <c r="O15" s="804">
        <f t="shared" si="0"/>
        <v>614786.07100300002</v>
      </c>
    </row>
    <row r="16" spans="2:18" s="780" customFormat="1" ht="13.35" customHeight="1" x14ac:dyDescent="0.25">
      <c r="B16" s="847"/>
      <c r="C16" s="848" t="s">
        <v>84</v>
      </c>
      <c r="D16" s="849"/>
      <c r="E16" s="850"/>
      <c r="F16" s="851"/>
      <c r="G16" s="851"/>
      <c r="H16" s="851"/>
      <c r="I16" s="851"/>
      <c r="J16" s="851"/>
      <c r="K16" s="851"/>
      <c r="L16" s="851"/>
      <c r="M16" s="851"/>
      <c r="N16" s="851"/>
      <c r="O16" s="852"/>
    </row>
    <row r="17" spans="2:19" s="780" customFormat="1" ht="13.35" customHeight="1" x14ac:dyDescent="0.25">
      <c r="B17" s="847"/>
      <c r="C17" s="764" t="s">
        <v>694</v>
      </c>
      <c r="D17" s="765"/>
      <c r="E17" s="853">
        <f>A2.9.1!E4/A2.9.1!E$15</f>
        <v>5.7643628212252027E-4</v>
      </c>
      <c r="F17" s="854">
        <f>A2.9.1!F4/A2.9.1!F$15</f>
        <v>2.1052360768393735E-4</v>
      </c>
      <c r="G17" s="854">
        <f>A2.9.1!G4/A2.9.1!G$15</f>
        <v>2.0162247814196825E-4</v>
      </c>
      <c r="H17" s="854">
        <f>A2.9.1!H4/A2.9.1!H$15</f>
        <v>2.0159576141696723E-4</v>
      </c>
      <c r="I17" s="854">
        <f>A2.9.1!I4/A2.9.1!I$15</f>
        <v>1.9541857825362968E-4</v>
      </c>
      <c r="J17" s="854">
        <f>A2.9.1!J4/A2.9.1!J$15</f>
        <v>2.0427597486876838E-4</v>
      </c>
      <c r="K17" s="854">
        <f>A2.9.1!K4/A2.9.1!K$15</f>
        <v>2.0438717427334079E-4</v>
      </c>
      <c r="L17" s="854">
        <f>A2.9.1!L4/A2.9.1!L$15</f>
        <v>2.0825303711323332E-4</v>
      </c>
      <c r="M17" s="854">
        <f>A2.9.1!M4/A2.9.1!M$15</f>
        <v>1.9811906232649744E-4</v>
      </c>
      <c r="N17" s="854">
        <f>A2.9.1!N4/A2.9.1!N$15</f>
        <v>1.8965313817745732E-4</v>
      </c>
      <c r="O17" s="855">
        <f>A2.9.1!O4/A2.9.1!O$15</f>
        <v>2.0139360964701461E-4</v>
      </c>
    </row>
    <row r="18" spans="2:19" s="780" customFormat="1" ht="13.35" customHeight="1" x14ac:dyDescent="0.25">
      <c r="B18" s="847"/>
      <c r="C18" s="840" t="s">
        <v>695</v>
      </c>
      <c r="D18" s="765"/>
      <c r="E18" s="853">
        <f>A2.9.1!E5/A2.9.1!E$15</f>
        <v>1.4158604869847693E-3</v>
      </c>
      <c r="F18" s="854">
        <f>A2.9.1!F5/A2.9.1!F$15</f>
        <v>4.4650086243820642E-4</v>
      </c>
      <c r="G18" s="854">
        <f>A2.9.1!G5/A2.9.1!G$15</f>
        <v>4.4184771951051414E-4</v>
      </c>
      <c r="H18" s="854">
        <f>A2.9.1!H5/A2.9.1!H$15</f>
        <v>4.5018507357261721E-4</v>
      </c>
      <c r="I18" s="854">
        <f>A2.9.1!I5/A2.9.1!I$15</f>
        <v>4.575691829163198E-4</v>
      </c>
      <c r="J18" s="854">
        <f>A2.9.1!J5/A2.9.1!J$15</f>
        <v>4.6411222007948071E-4</v>
      </c>
      <c r="K18" s="854">
        <f>A2.9.1!K5/A2.9.1!K$15</f>
        <v>4.4716403300598765E-4</v>
      </c>
      <c r="L18" s="854">
        <f>A2.9.1!L5/A2.9.1!L$15</f>
        <v>4.7586388987003484E-4</v>
      </c>
      <c r="M18" s="854">
        <f>A2.9.1!M5/A2.9.1!M$15</f>
        <v>4.1710631193183696E-4</v>
      </c>
      <c r="N18" s="854">
        <f>A2.9.1!N5/A2.9.1!N$15</f>
        <v>4.464370477303044E-4</v>
      </c>
      <c r="O18" s="855">
        <f>A2.9.1!O5/A2.9.1!O$15</f>
        <v>4.3219758470862196E-4</v>
      </c>
    </row>
    <row r="19" spans="2:19" s="780" customFormat="1" ht="13.35" customHeight="1" x14ac:dyDescent="0.25">
      <c r="B19" s="847"/>
      <c r="C19" s="840" t="s">
        <v>696</v>
      </c>
      <c r="D19" s="765"/>
      <c r="E19" s="853">
        <f>A2.9.1!E6/A2.9.1!E$15</f>
        <v>1.9946713778904927E-3</v>
      </c>
      <c r="F19" s="854">
        <f>A2.9.1!F6/A2.9.1!F$15</f>
        <v>6.3191884996067224E-4</v>
      </c>
      <c r="G19" s="854">
        <f>A2.9.1!G6/A2.9.1!G$15</f>
        <v>6.2852816774680857E-4</v>
      </c>
      <c r="H19" s="854">
        <f>A2.9.1!H6/A2.9.1!H$15</f>
        <v>6.3558408888207858E-4</v>
      </c>
      <c r="I19" s="854">
        <f>A2.9.1!I6/A2.9.1!I$15</f>
        <v>6.5073986661715369E-4</v>
      </c>
      <c r="J19" s="854">
        <f>A2.9.1!J6/A2.9.1!J$15</f>
        <v>6.7939082872915169E-4</v>
      </c>
      <c r="K19" s="854">
        <f>A2.9.1!K6/A2.9.1!K$15</f>
        <v>6.6071154142778132E-4</v>
      </c>
      <c r="L19" s="854">
        <f>A2.9.1!L6/A2.9.1!L$15</f>
        <v>6.4660595303632344E-4</v>
      </c>
      <c r="M19" s="854">
        <f>A2.9.1!M6/A2.9.1!M$15</f>
        <v>6.1812945183223127E-4</v>
      </c>
      <c r="N19" s="854">
        <f>A2.9.1!N6/A2.9.1!N$15</f>
        <v>6.4646032084139443E-4</v>
      </c>
      <c r="O19" s="855">
        <f>A2.9.1!O6/A2.9.1!O$15</f>
        <v>6.7294959582449797E-4</v>
      </c>
    </row>
    <row r="20" spans="2:19" s="780" customFormat="1" ht="13.35" customHeight="1" x14ac:dyDescent="0.25">
      <c r="B20" s="837"/>
      <c r="C20" s="764" t="s">
        <v>697</v>
      </c>
      <c r="D20" s="765"/>
      <c r="E20" s="853">
        <f>A2.9.1!E7/A2.9.1!E$15</f>
        <v>3.1511058553103377E-3</v>
      </c>
      <c r="F20" s="854">
        <f>A2.9.1!F7/A2.9.1!F$15</f>
        <v>8.7913738260085702E-4</v>
      </c>
      <c r="G20" s="854">
        <f>A2.9.1!G7/A2.9.1!G$15</f>
        <v>8.9468065259482911E-4</v>
      </c>
      <c r="H20" s="854">
        <f>A2.9.1!H7/A2.9.1!H$15</f>
        <v>9.6762286992645912E-4</v>
      </c>
      <c r="I20" s="854">
        <f>A2.9.1!I7/A2.9.1!I$15</f>
        <v>9.6812585999319853E-4</v>
      </c>
      <c r="J20" s="854">
        <f>A2.9.1!J7/A2.9.1!J$15</f>
        <v>1.0605488486284986E-3</v>
      </c>
      <c r="K20" s="854">
        <f>A2.9.1!K7/A2.9.1!K$15</f>
        <v>1.1172277925851114E-3</v>
      </c>
      <c r="L20" s="854">
        <f>A2.9.1!L7/A2.9.1!L$15</f>
        <v>1.2196089197308972E-3</v>
      </c>
      <c r="M20" s="854">
        <f>A2.9.1!M7/A2.9.1!M$15</f>
        <v>1.3703644635386278E-3</v>
      </c>
      <c r="N20" s="854">
        <f>A2.9.1!N7/A2.9.1!N$15</f>
        <v>1.5337809693703858E-3</v>
      </c>
      <c r="O20" s="855">
        <f>A2.9.1!O7/A2.9.1!O$15</f>
        <v>1.6885344121515308E-3</v>
      </c>
    </row>
    <row r="21" spans="2:19" s="780" customFormat="1" ht="13.35" customHeight="1" x14ac:dyDescent="0.25">
      <c r="B21" s="837"/>
      <c r="C21" s="764" t="s">
        <v>698</v>
      </c>
      <c r="D21" s="765"/>
      <c r="E21" s="853">
        <f>A2.9.1!E8/A2.9.1!E$15</f>
        <v>2.7928961203641699E-2</v>
      </c>
      <c r="F21" s="854">
        <f>A2.9.1!F8/A2.9.1!F$15</f>
        <v>1.2716545192835911E-2</v>
      </c>
      <c r="G21" s="854">
        <f>A2.9.1!G8/A2.9.1!G$15</f>
        <v>1.5500742437387157E-2</v>
      </c>
      <c r="H21" s="854">
        <f>A2.9.1!H8/A2.9.1!H$15</f>
        <v>1.7329300738914411E-2</v>
      </c>
      <c r="I21" s="854">
        <f>A2.9.1!I8/A2.9.1!I$15</f>
        <v>1.9257444088239869E-2</v>
      </c>
      <c r="J21" s="854">
        <f>A2.9.1!J8/A2.9.1!J$15</f>
        <v>2.1262111003409103E-2</v>
      </c>
      <c r="K21" s="854">
        <f>A2.9.1!K8/A2.9.1!K$15</f>
        <v>2.2992772725014106E-2</v>
      </c>
      <c r="L21" s="854">
        <f>A2.9.1!L8/A2.9.1!L$15</f>
        <v>2.4170145364643604E-2</v>
      </c>
      <c r="M21" s="854">
        <f>A2.9.1!M8/A2.9.1!M$15</f>
        <v>2.526592481397387E-2</v>
      </c>
      <c r="N21" s="854">
        <f>A2.9.1!N8/A2.9.1!N$15</f>
        <v>2.6355254437677871E-2</v>
      </c>
      <c r="O21" s="855">
        <f>A2.9.1!O8/A2.9.1!O$15</f>
        <v>2.7148101943445878E-2</v>
      </c>
    </row>
    <row r="22" spans="2:19" s="207" customFormat="1" ht="13.35" customHeight="1" x14ac:dyDescent="0.25">
      <c r="B22" s="837"/>
      <c r="C22" s="764" t="s">
        <v>699</v>
      </c>
      <c r="D22" s="765"/>
      <c r="E22" s="853">
        <f>A2.9.1!E9/A2.9.1!E$15</f>
        <v>0.11351757922882205</v>
      </c>
      <c r="F22" s="854">
        <f>A2.9.1!F9/A2.9.1!F$15</f>
        <v>8.5546638447448767E-2</v>
      </c>
      <c r="G22" s="854">
        <f>A2.9.1!G9/A2.9.1!G$15</f>
        <v>9.1634599140585596E-2</v>
      </c>
      <c r="H22" s="854">
        <f>A2.9.1!H9/A2.9.1!H$15</f>
        <v>9.6139141798083E-2</v>
      </c>
      <c r="I22" s="854">
        <f>A2.9.1!I9/A2.9.1!I$15</f>
        <v>0.10107623557286846</v>
      </c>
      <c r="J22" s="854">
        <f>A2.9.1!J9/A2.9.1!J$15</f>
        <v>0.10541990547451553</v>
      </c>
      <c r="K22" s="854">
        <f>A2.9.1!K9/A2.9.1!K$15</f>
        <v>0.11073545489566074</v>
      </c>
      <c r="L22" s="854">
        <f>A2.9.1!L9/A2.9.1!L$15</f>
        <v>0.11350948103716987</v>
      </c>
      <c r="M22" s="854">
        <f>A2.9.1!M9/A2.9.1!M$15</f>
        <v>0.11682086927538227</v>
      </c>
      <c r="N22" s="854">
        <f>A2.9.1!N9/A2.9.1!N$15</f>
        <v>0.11985788616471445</v>
      </c>
      <c r="O22" s="855">
        <f>A2.9.1!O9/A2.9.1!O$15</f>
        <v>0.12170968992339916</v>
      </c>
      <c r="Q22" s="613"/>
      <c r="R22" s="613"/>
      <c r="S22" s="613"/>
    </row>
    <row r="23" spans="2:19" s="207" customFormat="1" ht="13.35" customHeight="1" x14ac:dyDescent="0.25">
      <c r="B23" s="837"/>
      <c r="C23" s="764" t="s">
        <v>700</v>
      </c>
      <c r="D23" s="765"/>
      <c r="E23" s="853">
        <f>A2.9.1!E10/A2.9.1!E$15</f>
        <v>0.18444536262650729</v>
      </c>
      <c r="F23" s="854">
        <f>A2.9.1!F10/A2.9.1!F$15</f>
        <v>0.17213690029830508</v>
      </c>
      <c r="G23" s="854">
        <f>A2.9.1!G10/A2.9.1!G$15</f>
        <v>0.17464014710990367</v>
      </c>
      <c r="H23" s="854">
        <f>A2.9.1!H10/A2.9.1!H$15</f>
        <v>0.17732888716067682</v>
      </c>
      <c r="I23" s="854">
        <f>A2.9.1!I10/A2.9.1!I$15</f>
        <v>0.18060021646956231</v>
      </c>
      <c r="J23" s="854">
        <f>A2.9.1!J10/A2.9.1!J$15</f>
        <v>0.1831486202796796</v>
      </c>
      <c r="K23" s="854">
        <f>A2.9.1!K10/A2.9.1!K$15</f>
        <v>0.18638299445671416</v>
      </c>
      <c r="L23" s="854">
        <f>A2.9.1!L10/A2.9.1!L$15</f>
        <v>0.18803740702072005</v>
      </c>
      <c r="M23" s="854">
        <f>A2.9.1!M10/A2.9.1!M$15</f>
        <v>0.19078798265782237</v>
      </c>
      <c r="N23" s="854">
        <f>A2.9.1!N10/A2.9.1!N$15</f>
        <v>0.19400993592272273</v>
      </c>
      <c r="O23" s="855">
        <f>A2.9.1!O10/A2.9.1!O$15</f>
        <v>0.19518614948160468</v>
      </c>
      <c r="Q23" s="856"/>
      <c r="R23" s="856"/>
      <c r="S23" s="613"/>
    </row>
    <row r="24" spans="2:19" s="207" customFormat="1" ht="13.35" customHeight="1" x14ac:dyDescent="0.25">
      <c r="B24" s="837"/>
      <c r="C24" s="764" t="s">
        <v>701</v>
      </c>
      <c r="D24" s="765"/>
      <c r="E24" s="853">
        <f>A2.9.1!E11/A2.9.1!E$15</f>
        <v>0.19681173151723252</v>
      </c>
      <c r="F24" s="854">
        <f>A2.9.1!F11/A2.9.1!F$15</f>
        <v>0.20015411783389697</v>
      </c>
      <c r="G24" s="854">
        <f>A2.9.1!G11/A2.9.1!G$15</f>
        <v>0.19928743180002351</v>
      </c>
      <c r="H24" s="854">
        <f>A2.9.1!H11/A2.9.1!H$15</f>
        <v>0.19941722467314563</v>
      </c>
      <c r="I24" s="854">
        <f>A2.9.1!I11/A2.9.1!I$15</f>
        <v>0.19843726660433991</v>
      </c>
      <c r="J24" s="854">
        <f>A2.9.1!J11/A2.9.1!J$15</f>
        <v>0.19798633391317216</v>
      </c>
      <c r="K24" s="854">
        <f>A2.9.1!K11/A2.9.1!K$15</f>
        <v>0.19777788179265682</v>
      </c>
      <c r="L24" s="854">
        <f>A2.9.1!L11/A2.9.1!L$15</f>
        <v>0.19895503875112044</v>
      </c>
      <c r="M24" s="854">
        <f>A2.9.1!M11/A2.9.1!M$15</f>
        <v>0.19926968264593603</v>
      </c>
      <c r="N24" s="854">
        <f>A2.9.1!N11/A2.9.1!N$15</f>
        <v>0.20025847631297311</v>
      </c>
      <c r="O24" s="855">
        <f>A2.9.1!O11/A2.9.1!O$15</f>
        <v>0.20182988377496031</v>
      </c>
      <c r="Q24" s="613"/>
      <c r="R24" s="613"/>
      <c r="S24" s="613"/>
    </row>
    <row r="25" spans="2:19" s="207" customFormat="1" ht="13.35" customHeight="1" x14ac:dyDescent="0.25">
      <c r="B25" s="837"/>
      <c r="C25" s="764" t="s">
        <v>702</v>
      </c>
      <c r="D25" s="765"/>
      <c r="E25" s="853">
        <f>A2.9.1!E12/A2.9.1!E$15</f>
        <v>0.18961191768656113</v>
      </c>
      <c r="F25" s="854">
        <f>A2.9.1!F12/A2.9.1!F$15</f>
        <v>0.20567442475003228</v>
      </c>
      <c r="G25" s="854">
        <f>A2.9.1!G12/A2.9.1!G$15</f>
        <v>0.20224383215046099</v>
      </c>
      <c r="H25" s="854">
        <f>A2.9.1!H12/A2.9.1!H$15</f>
        <v>0.20000804932643648</v>
      </c>
      <c r="I25" s="854">
        <f>A2.9.1!I12/A2.9.1!I$15</f>
        <v>0.19691041308377547</v>
      </c>
      <c r="J25" s="854">
        <f>A2.9.1!J12/A2.9.1!J$15</f>
        <v>0.19501074378111685</v>
      </c>
      <c r="K25" s="854">
        <f>A2.9.1!K12/A2.9.1!K$15</f>
        <v>0.19337479522132128</v>
      </c>
      <c r="L25" s="854">
        <f>A2.9.1!L12/A2.9.1!L$15</f>
        <v>0.19286885374628443</v>
      </c>
      <c r="M25" s="854">
        <f>A2.9.1!M12/A2.9.1!M$15</f>
        <v>0.19183926767304216</v>
      </c>
      <c r="N25" s="854">
        <f>A2.9.1!N12/A2.9.1!N$15</f>
        <v>0.19161555632669425</v>
      </c>
      <c r="O25" s="855">
        <f>A2.9.1!O12/A2.9.1!O$15</f>
        <v>0.19156142988546224</v>
      </c>
    </row>
    <row r="26" spans="2:19" s="207" customFormat="1" ht="13.35" customHeight="1" x14ac:dyDescent="0.25">
      <c r="B26" s="837"/>
      <c r="C26" s="764" t="s">
        <v>703</v>
      </c>
      <c r="D26" s="765"/>
      <c r="E26" s="853">
        <f>A2.9.1!E13/A2.9.1!E$15</f>
        <v>0.16149001951928421</v>
      </c>
      <c r="F26" s="854">
        <f>A2.9.1!F13/A2.9.1!F$15</f>
        <v>0.18278912641975176</v>
      </c>
      <c r="G26" s="854">
        <f>A2.9.1!G13/A2.9.1!G$15</f>
        <v>0.17937660517096926</v>
      </c>
      <c r="H26" s="854">
        <f>A2.9.1!H13/A2.9.1!H$15</f>
        <v>0.1760919246011898</v>
      </c>
      <c r="I26" s="854">
        <f>A2.9.1!I13/A2.9.1!I$15</f>
        <v>0.17315262364773976</v>
      </c>
      <c r="J26" s="854">
        <f>A2.9.1!J13/A2.9.1!J$15</f>
        <v>0.17013899012133699</v>
      </c>
      <c r="K26" s="854">
        <f>A2.9.1!K13/A2.9.1!K$15</f>
        <v>0.16640255812840102</v>
      </c>
      <c r="L26" s="854">
        <f>A2.9.1!L13/A2.9.1!L$15</f>
        <v>0.16390393481410406</v>
      </c>
      <c r="M26" s="854">
        <f>A2.9.1!M13/A2.9.1!M$15</f>
        <v>0.16149997245670739</v>
      </c>
      <c r="N26" s="854">
        <f>A2.9.1!N13/A2.9.1!N$15</f>
        <v>0.15852938754188992</v>
      </c>
      <c r="O26" s="855">
        <f>A2.9.1!O13/A2.9.1!O$15</f>
        <v>0.15749240058909453</v>
      </c>
    </row>
    <row r="27" spans="2:19" s="207" customFormat="1" ht="13.35" customHeight="1" x14ac:dyDescent="0.25">
      <c r="B27" s="843"/>
      <c r="C27" s="782" t="s">
        <v>704</v>
      </c>
      <c r="D27" s="783"/>
      <c r="E27" s="857">
        <f>A2.9.1!E14/A2.9.1!E$15</f>
        <v>0.11905635421564298</v>
      </c>
      <c r="F27" s="858">
        <f>A2.9.1!F14/A2.9.1!F$15</f>
        <v>0.13881416635504562</v>
      </c>
      <c r="G27" s="858">
        <f>A2.9.1!G14/A2.9.1!G$15</f>
        <v>0.13514996317267572</v>
      </c>
      <c r="H27" s="858">
        <f>A2.9.1!H14/A2.9.1!H$15</f>
        <v>0.13143048390775589</v>
      </c>
      <c r="I27" s="858">
        <f>A2.9.1!I14/A2.9.1!I$15</f>
        <v>0.12829394704569388</v>
      </c>
      <c r="J27" s="858">
        <f>A2.9.1!J14/A2.9.1!J$15</f>
        <v>0.12462496755446385</v>
      </c>
      <c r="K27" s="858">
        <f>A2.9.1!K14/A2.9.1!K$15</f>
        <v>0.11990405223893964</v>
      </c>
      <c r="L27" s="858">
        <f>A2.9.1!L14/A2.9.1!L$15</f>
        <v>0.11600480746620709</v>
      </c>
      <c r="M27" s="858">
        <f>A2.9.1!M14/A2.9.1!M$15</f>
        <v>0.11191258118750673</v>
      </c>
      <c r="N27" s="858">
        <f>A2.9.1!N14/A2.9.1!N$15</f>
        <v>0.1065571718172082</v>
      </c>
      <c r="O27" s="859">
        <f>A2.9.1!O14/A2.9.1!O$15</f>
        <v>0.10207726919970145</v>
      </c>
    </row>
    <row r="28" spans="2:19" s="207" customFormat="1" ht="13.35" customHeight="1" x14ac:dyDescent="0.25">
      <c r="B28" s="845"/>
      <c r="C28" s="789" t="s">
        <v>8</v>
      </c>
      <c r="D28" s="790"/>
      <c r="E28" s="860">
        <f>SUM(E17:E27)</f>
        <v>1</v>
      </c>
      <c r="F28" s="444">
        <f t="shared" ref="F28:O28" si="1">SUM(F17:F27)</f>
        <v>1</v>
      </c>
      <c r="G28" s="444">
        <f t="shared" si="1"/>
        <v>1.0000000000000002</v>
      </c>
      <c r="H28" s="444">
        <f t="shared" si="1"/>
        <v>1.0000000000000002</v>
      </c>
      <c r="I28" s="444">
        <f t="shared" si="1"/>
        <v>0.99999999999999989</v>
      </c>
      <c r="J28" s="444">
        <f t="shared" si="1"/>
        <v>0.99999999999999989</v>
      </c>
      <c r="K28" s="444">
        <f t="shared" si="1"/>
        <v>0.99999999999999989</v>
      </c>
      <c r="L28" s="444">
        <f t="shared" si="1"/>
        <v>1</v>
      </c>
      <c r="M28" s="444">
        <f t="shared" si="1"/>
        <v>0.99999999999999989</v>
      </c>
      <c r="N28" s="444">
        <f t="shared" si="1"/>
        <v>1</v>
      </c>
      <c r="O28" s="445">
        <f t="shared" si="1"/>
        <v>0.99999999999999978</v>
      </c>
    </row>
    <row r="29" spans="2:19" s="207" customFormat="1" ht="13.35" customHeight="1" x14ac:dyDescent="0.25">
      <c r="B29" s="780"/>
      <c r="C29" s="780"/>
      <c r="D29" s="780"/>
      <c r="E29" s="780"/>
      <c r="F29" s="780"/>
      <c r="G29" s="780"/>
      <c r="H29" s="780"/>
      <c r="I29" s="780"/>
      <c r="J29" s="780"/>
      <c r="K29" s="780"/>
      <c r="L29" s="780"/>
      <c r="M29" s="780"/>
      <c r="N29" s="780"/>
      <c r="O29" s="780"/>
    </row>
    <row r="30" spans="2:19" s="207" customFormat="1" ht="13.35" customHeight="1" x14ac:dyDescent="0.25"/>
    <row r="31" spans="2:19" customFormat="1" ht="13.35" customHeight="1" x14ac:dyDescent="0.25">
      <c r="I31" s="194" t="s">
        <v>270</v>
      </c>
    </row>
  </sheetData>
  <mergeCells count="1">
    <mergeCell ref="C3:D3"/>
  </mergeCells>
  <hyperlinks>
    <hyperlink ref="I3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S31"/>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5.6640625" style="627" customWidth="1"/>
    <col min="5" max="15" width="9.33203125" style="627" customWidth="1"/>
    <col min="16" max="16" width="9.109375" style="628"/>
    <col min="17" max="18" width="9.109375" style="628" customWidth="1"/>
    <col min="19" max="16384" width="9.109375" style="761"/>
  </cols>
  <sheetData>
    <row r="1" spans="2:18" s="754" customFormat="1" ht="15" customHeight="1" x14ac:dyDescent="0.25">
      <c r="B1" s="745" t="s">
        <v>955</v>
      </c>
      <c r="C1" s="834"/>
      <c r="D1" s="834"/>
      <c r="E1" s="835"/>
      <c r="F1" s="835"/>
      <c r="G1" s="835"/>
      <c r="H1" s="835"/>
      <c r="I1" s="835"/>
      <c r="J1" s="835"/>
      <c r="K1" s="835"/>
      <c r="L1" s="835"/>
      <c r="M1" s="835"/>
      <c r="N1" s="835"/>
      <c r="O1" s="835"/>
      <c r="P1" s="836"/>
      <c r="Q1" s="836"/>
      <c r="R1" s="836"/>
    </row>
    <row r="2" spans="2:18" s="754" customFormat="1" ht="15" customHeight="1" x14ac:dyDescent="0.25">
      <c r="B2" s="750"/>
      <c r="C2" s="751" t="s">
        <v>162</v>
      </c>
      <c r="D2" s="752"/>
      <c r="E2" s="753"/>
      <c r="F2" s="887">
        <v>2004</v>
      </c>
      <c r="G2" s="888">
        <v>2005</v>
      </c>
      <c r="H2" s="888">
        <v>2006</v>
      </c>
      <c r="I2" s="888">
        <v>2007</v>
      </c>
      <c r="J2" s="888">
        <v>2008</v>
      </c>
      <c r="K2" s="888">
        <v>2009</v>
      </c>
      <c r="L2" s="888">
        <v>2010</v>
      </c>
      <c r="M2" s="888">
        <v>2011</v>
      </c>
      <c r="N2" s="888">
        <v>2012</v>
      </c>
      <c r="O2" s="889">
        <v>2013</v>
      </c>
      <c r="P2" s="836"/>
      <c r="Q2" s="836"/>
      <c r="R2" s="836"/>
    </row>
    <row r="3" spans="2:18" ht="20.399999999999999" x14ac:dyDescent="0.2">
      <c r="B3" s="756"/>
      <c r="C3" s="1081" t="s">
        <v>154</v>
      </c>
      <c r="D3" s="1082"/>
      <c r="E3" s="830" t="s">
        <v>17</v>
      </c>
      <c r="F3" s="811" t="s">
        <v>991</v>
      </c>
      <c r="G3" s="757" t="s">
        <v>991</v>
      </c>
      <c r="H3" s="757" t="s">
        <v>991</v>
      </c>
      <c r="I3" s="757" t="s">
        <v>991</v>
      </c>
      <c r="J3" s="757" t="s">
        <v>991</v>
      </c>
      <c r="K3" s="757" t="s">
        <v>991</v>
      </c>
      <c r="L3" s="757" t="s">
        <v>991</v>
      </c>
      <c r="M3" s="757" t="s">
        <v>991</v>
      </c>
      <c r="N3" s="757" t="s">
        <v>991</v>
      </c>
      <c r="O3" s="812" t="s">
        <v>991</v>
      </c>
      <c r="R3" s="762"/>
    </row>
    <row r="4" spans="2:18" ht="13.35" customHeight="1" x14ac:dyDescent="0.25">
      <c r="B4" s="837"/>
      <c r="C4" s="764" t="s">
        <v>694</v>
      </c>
      <c r="D4" s="765"/>
      <c r="E4" s="832">
        <v>971</v>
      </c>
      <c r="F4" s="838">
        <v>6.2400680499999996</v>
      </c>
      <c r="G4" s="795">
        <v>6.68395603</v>
      </c>
      <c r="H4" s="795">
        <v>7.8645871800000009</v>
      </c>
      <c r="I4" s="795">
        <v>8.009648030000001</v>
      </c>
      <c r="J4" s="795">
        <v>11.331634429999999</v>
      </c>
      <c r="K4" s="795">
        <v>12.849510969999999</v>
      </c>
      <c r="L4" s="795">
        <v>13.663670600000001</v>
      </c>
      <c r="M4" s="795">
        <v>14.94559289</v>
      </c>
      <c r="N4" s="795">
        <v>15.457015699999999</v>
      </c>
      <c r="O4" s="797">
        <v>22.342499979999999</v>
      </c>
      <c r="R4" s="839"/>
    </row>
    <row r="5" spans="2:18" ht="13.35" customHeight="1" x14ac:dyDescent="0.25">
      <c r="B5" s="837"/>
      <c r="C5" s="840" t="s">
        <v>695</v>
      </c>
      <c r="D5" s="765"/>
      <c r="E5" s="832">
        <v>2385</v>
      </c>
      <c r="F5" s="796">
        <v>11.61873185</v>
      </c>
      <c r="G5" s="795">
        <v>13.72308634</v>
      </c>
      <c r="H5" s="795">
        <v>18.10071538</v>
      </c>
      <c r="I5" s="795">
        <v>21.170428090000001</v>
      </c>
      <c r="J5" s="795">
        <v>27.134797629999998</v>
      </c>
      <c r="K5" s="795">
        <v>28.624686100000002</v>
      </c>
      <c r="L5" s="795">
        <v>33.572656789999996</v>
      </c>
      <c r="M5" s="795">
        <v>28.719323070000002</v>
      </c>
      <c r="N5" s="795">
        <v>36.535106329999998</v>
      </c>
      <c r="O5" s="797">
        <v>43.17481437</v>
      </c>
      <c r="R5" s="839"/>
    </row>
    <row r="6" spans="2:18" ht="13.35" customHeight="1" x14ac:dyDescent="0.25">
      <c r="B6" s="837"/>
      <c r="C6" s="840" t="s">
        <v>696</v>
      </c>
      <c r="D6" s="765"/>
      <c r="E6" s="832">
        <v>3360</v>
      </c>
      <c r="F6" s="796">
        <v>17.21902141</v>
      </c>
      <c r="G6" s="795">
        <v>20.147260320000001</v>
      </c>
      <c r="H6" s="795">
        <v>25.455350969999998</v>
      </c>
      <c r="I6" s="795">
        <v>29.781205810000003</v>
      </c>
      <c r="J6" s="795">
        <v>39.147982689999999</v>
      </c>
      <c r="K6" s="795">
        <v>43.751868160000001</v>
      </c>
      <c r="L6" s="795">
        <v>42.005853739999992</v>
      </c>
      <c r="M6" s="795">
        <v>42.819712430000003</v>
      </c>
      <c r="N6" s="795">
        <v>52.555654739999994</v>
      </c>
      <c r="O6" s="797">
        <v>67.076603510000012</v>
      </c>
      <c r="R6" s="839"/>
    </row>
    <row r="7" spans="2:18" ht="13.35" customHeight="1" x14ac:dyDescent="0.25">
      <c r="B7" s="837"/>
      <c r="C7" s="764" t="s">
        <v>697</v>
      </c>
      <c r="D7" s="765"/>
      <c r="E7" s="832">
        <v>5308</v>
      </c>
      <c r="F7" s="796">
        <v>22.497425140000001</v>
      </c>
      <c r="G7" s="795">
        <v>27.436976490000003</v>
      </c>
      <c r="H7" s="795">
        <v>40.287345459999997</v>
      </c>
      <c r="I7" s="795">
        <v>43.846586780000003</v>
      </c>
      <c r="J7" s="795">
        <v>61.762280200000006</v>
      </c>
      <c r="K7" s="795">
        <v>73.56463402</v>
      </c>
      <c r="L7" s="795">
        <v>80.823831989999988</v>
      </c>
      <c r="M7" s="795">
        <v>109.49345331000001</v>
      </c>
      <c r="N7" s="795">
        <v>143.77786050999998</v>
      </c>
      <c r="O7" s="797">
        <v>188.95501669999999</v>
      </c>
      <c r="R7" s="839"/>
    </row>
    <row r="8" spans="2:18" ht="13.35" customHeight="1" x14ac:dyDescent="0.3">
      <c r="B8" s="837"/>
      <c r="C8" s="764" t="s">
        <v>698</v>
      </c>
      <c r="D8" s="765"/>
      <c r="E8" s="832">
        <v>47046</v>
      </c>
      <c r="F8" s="796">
        <v>356.62923824000001</v>
      </c>
      <c r="G8" s="795">
        <v>579.0920157999999</v>
      </c>
      <c r="H8" s="795">
        <v>833.44486585999994</v>
      </c>
      <c r="I8" s="795">
        <v>1108.8677944600001</v>
      </c>
      <c r="J8" s="795">
        <v>1574.7252752500001</v>
      </c>
      <c r="K8" s="795">
        <v>2034.6548351799997</v>
      </c>
      <c r="L8" s="795">
        <v>2264.5615399900003</v>
      </c>
      <c r="M8" s="795">
        <v>2754.2744191100001</v>
      </c>
      <c r="N8" s="795">
        <v>3279.7283779300001</v>
      </c>
      <c r="O8" s="797">
        <v>3841.0136138000003</v>
      </c>
      <c r="R8" s="842"/>
    </row>
    <row r="9" spans="2:18" ht="13.35" customHeight="1" x14ac:dyDescent="0.3">
      <c r="B9" s="837"/>
      <c r="C9" s="764" t="s">
        <v>699</v>
      </c>
      <c r="D9" s="765"/>
      <c r="E9" s="832">
        <v>191219</v>
      </c>
      <c r="F9" s="796">
        <v>3256.0872193600003</v>
      </c>
      <c r="G9" s="795">
        <v>4310.1871301199999</v>
      </c>
      <c r="H9" s="795">
        <v>5477.8832749499998</v>
      </c>
      <c r="I9" s="795">
        <v>6704.4343960499991</v>
      </c>
      <c r="J9" s="795">
        <v>8605.3511673499997</v>
      </c>
      <c r="K9" s="795">
        <v>10659.282894480002</v>
      </c>
      <c r="L9" s="795">
        <v>11429.180177799999</v>
      </c>
      <c r="M9" s="795">
        <v>13526.926201349999</v>
      </c>
      <c r="N9" s="795">
        <v>15623.399403020001</v>
      </c>
      <c r="O9" s="797">
        <v>17796.331166200001</v>
      </c>
      <c r="R9" s="842"/>
    </row>
    <row r="10" spans="2:18" ht="13.35" customHeight="1" x14ac:dyDescent="0.3">
      <c r="B10" s="837"/>
      <c r="C10" s="764" t="s">
        <v>700</v>
      </c>
      <c r="D10" s="765"/>
      <c r="E10" s="832">
        <v>310696</v>
      </c>
      <c r="F10" s="796">
        <v>7691.4558145399997</v>
      </c>
      <c r="G10" s="795">
        <v>9297.5518426300005</v>
      </c>
      <c r="H10" s="795">
        <v>11153.435219779989</v>
      </c>
      <c r="I10" s="795">
        <v>13010.546020010001</v>
      </c>
      <c r="J10" s="795">
        <v>15948.57466049</v>
      </c>
      <c r="K10" s="795">
        <v>18652.436433939998</v>
      </c>
      <c r="L10" s="795">
        <v>19524.98385742</v>
      </c>
      <c r="M10" s="795">
        <v>22533.024970049999</v>
      </c>
      <c r="N10" s="795">
        <v>25659.098142170002</v>
      </c>
      <c r="O10" s="797">
        <v>28605.990032500002</v>
      </c>
      <c r="R10" s="842"/>
    </row>
    <row r="11" spans="2:18" ht="13.35" customHeight="1" x14ac:dyDescent="0.25">
      <c r="B11" s="837"/>
      <c r="C11" s="764" t="s">
        <v>701</v>
      </c>
      <c r="D11" s="765"/>
      <c r="E11" s="832">
        <v>331527</v>
      </c>
      <c r="F11" s="796">
        <v>9491.5340865499984</v>
      </c>
      <c r="G11" s="795">
        <v>11133.863191889999</v>
      </c>
      <c r="H11" s="795">
        <v>13054.296891430009</v>
      </c>
      <c r="I11" s="795">
        <v>14754.086131269998</v>
      </c>
      <c r="J11" s="795">
        <v>17687.037438309999</v>
      </c>
      <c r="K11" s="795">
        <v>19901.89585796</v>
      </c>
      <c r="L11" s="795">
        <v>20691.743182900002</v>
      </c>
      <c r="M11" s="795">
        <v>23407.928830059998</v>
      </c>
      <c r="N11" s="795">
        <v>26165.042396240002</v>
      </c>
      <c r="O11" s="797">
        <v>29055.996993879999</v>
      </c>
    </row>
    <row r="12" spans="2:18" ht="13.35" customHeight="1" x14ac:dyDescent="0.25">
      <c r="B12" s="837"/>
      <c r="C12" s="764" t="s">
        <v>702</v>
      </c>
      <c r="D12" s="765"/>
      <c r="E12" s="832">
        <v>319399</v>
      </c>
      <c r="F12" s="796">
        <v>10256.113953509999</v>
      </c>
      <c r="G12" s="795">
        <v>11769.47804416</v>
      </c>
      <c r="H12" s="795">
        <v>13516.09526828</v>
      </c>
      <c r="I12" s="795">
        <v>15054.754963169999</v>
      </c>
      <c r="J12" s="795">
        <v>17746.092240139998</v>
      </c>
      <c r="K12" s="795">
        <v>19794.011737480003</v>
      </c>
      <c r="L12" s="795">
        <v>20259.23394514</v>
      </c>
      <c r="M12" s="795">
        <v>22670.141945810003</v>
      </c>
      <c r="N12" s="795">
        <v>25126.397188299998</v>
      </c>
      <c r="O12" s="797">
        <v>27696.07000612</v>
      </c>
    </row>
    <row r="13" spans="2:18" ht="13.35" customHeight="1" x14ac:dyDescent="0.25">
      <c r="B13" s="837"/>
      <c r="C13" s="764" t="s">
        <v>703</v>
      </c>
      <c r="D13" s="765"/>
      <c r="E13" s="832">
        <v>272028</v>
      </c>
      <c r="F13" s="796">
        <v>9560.0106327799986</v>
      </c>
      <c r="G13" s="795">
        <v>10922.817983159999</v>
      </c>
      <c r="H13" s="795">
        <v>12414.655123740002</v>
      </c>
      <c r="I13" s="795">
        <v>13775.71206493</v>
      </c>
      <c r="J13" s="795">
        <v>16039.338508449999</v>
      </c>
      <c r="K13" s="795">
        <v>17494.3416812</v>
      </c>
      <c r="L13" s="795">
        <v>17643.224164889998</v>
      </c>
      <c r="M13" s="795">
        <v>19502.990994209998</v>
      </c>
      <c r="N13" s="795">
        <v>21104.759637509997</v>
      </c>
      <c r="O13" s="797">
        <v>23208.096327509997</v>
      </c>
    </row>
    <row r="14" spans="2:18" s="780" customFormat="1" ht="13.35" customHeight="1" x14ac:dyDescent="0.25">
      <c r="B14" s="843"/>
      <c r="C14" s="782" t="s">
        <v>704</v>
      </c>
      <c r="D14" s="783"/>
      <c r="E14" s="833">
        <v>200549</v>
      </c>
      <c r="F14" s="799">
        <v>7621.5146244099997</v>
      </c>
      <c r="G14" s="798">
        <v>8573.0509627700012</v>
      </c>
      <c r="H14" s="798">
        <v>9597.1500461199903</v>
      </c>
      <c r="I14" s="798">
        <v>10523.582842820002</v>
      </c>
      <c r="J14" s="798">
        <v>12045.51828713</v>
      </c>
      <c r="K14" s="798">
        <v>12937.96472167</v>
      </c>
      <c r="L14" s="798">
        <v>12718.227836729999</v>
      </c>
      <c r="M14" s="798">
        <v>13709.19284234</v>
      </c>
      <c r="N14" s="798">
        <v>14292.2450085</v>
      </c>
      <c r="O14" s="801">
        <v>15038.009107939999</v>
      </c>
    </row>
    <row r="15" spans="2:18" s="780" customFormat="1" ht="13.35" customHeight="1" x14ac:dyDescent="0.25">
      <c r="B15" s="845"/>
      <c r="C15" s="789" t="s">
        <v>8</v>
      </c>
      <c r="D15" s="790"/>
      <c r="E15" s="831">
        <f>SUM(E4:E14)</f>
        <v>1684488</v>
      </c>
      <c r="F15" s="791">
        <f t="shared" ref="F15:O15" si="0">SUM(F4:F14)</f>
        <v>48290.92081584</v>
      </c>
      <c r="G15" s="791">
        <f t="shared" si="0"/>
        <v>56654.032449710001</v>
      </c>
      <c r="H15" s="791">
        <f t="shared" si="0"/>
        <v>66138.668689149985</v>
      </c>
      <c r="I15" s="791">
        <f t="shared" si="0"/>
        <v>75034.79208141999</v>
      </c>
      <c r="J15" s="791">
        <f t="shared" si="0"/>
        <v>89786.01427207001</v>
      </c>
      <c r="K15" s="791">
        <f t="shared" si="0"/>
        <v>101633.37886115999</v>
      </c>
      <c r="L15" s="791">
        <f t="shared" si="0"/>
        <v>104701.22071799</v>
      </c>
      <c r="M15" s="791">
        <f t="shared" si="0"/>
        <v>118300.45828462999</v>
      </c>
      <c r="N15" s="791">
        <f t="shared" si="0"/>
        <v>131498.99579094999</v>
      </c>
      <c r="O15" s="804">
        <f t="shared" si="0"/>
        <v>145563.05618250999</v>
      </c>
    </row>
    <row r="16" spans="2:18" s="780" customFormat="1" ht="13.35" customHeight="1" x14ac:dyDescent="0.25">
      <c r="B16" s="847"/>
      <c r="C16" s="848" t="s">
        <v>84</v>
      </c>
      <c r="D16" s="849"/>
      <c r="E16" s="850"/>
      <c r="F16" s="851"/>
      <c r="G16" s="851"/>
      <c r="H16" s="851"/>
      <c r="I16" s="851"/>
      <c r="J16" s="851"/>
      <c r="K16" s="851"/>
      <c r="L16" s="851"/>
      <c r="M16" s="851"/>
      <c r="N16" s="851"/>
      <c r="O16" s="852"/>
    </row>
    <row r="17" spans="2:19" s="780" customFormat="1" ht="13.35" customHeight="1" x14ac:dyDescent="0.25">
      <c r="B17" s="847"/>
      <c r="C17" s="764" t="s">
        <v>694</v>
      </c>
      <c r="D17" s="765"/>
      <c r="E17" s="853">
        <f>A2.9.2!E4/A2.9.2!E$15</f>
        <v>5.7643628212252027E-4</v>
      </c>
      <c r="F17" s="854">
        <f>A2.9.2!F4/A2.9.2!F$15</f>
        <v>1.292182452638837E-4</v>
      </c>
      <c r="G17" s="854">
        <f>A2.9.2!G4/A2.9.2!G$15</f>
        <v>1.1797846933372549E-4</v>
      </c>
      <c r="H17" s="854">
        <f>A2.9.2!H4/A2.9.2!H$15</f>
        <v>1.1891057585333862E-4</v>
      </c>
      <c r="I17" s="854">
        <f>A2.9.2!I4/A2.9.2!I$15</f>
        <v>1.0674578829123376E-4</v>
      </c>
      <c r="J17" s="854">
        <f>A2.9.2!J4/A2.9.2!J$15</f>
        <v>1.2620712169784959E-4</v>
      </c>
      <c r="K17" s="854">
        <f>A2.9.2!K4/A2.9.2!K$15</f>
        <v>1.2643002834288866E-4</v>
      </c>
      <c r="L17" s="854">
        <f>A2.9.2!L4/A2.9.2!L$15</f>
        <v>1.3050154053888963E-4</v>
      </c>
      <c r="M17" s="854">
        <f>A2.9.2!M4/A2.9.2!M$15</f>
        <v>1.2633588328154249E-4</v>
      </c>
      <c r="N17" s="854">
        <f>A2.9.2!N4/A2.9.2!N$15</f>
        <v>1.1754474326612143E-4</v>
      </c>
      <c r="O17" s="855">
        <f>A2.9.2!O4/A2.9.2!O$15</f>
        <v>1.5349018195926381E-4</v>
      </c>
    </row>
    <row r="18" spans="2:19" s="780" customFormat="1" ht="13.35" customHeight="1" x14ac:dyDescent="0.25">
      <c r="B18" s="847"/>
      <c r="C18" s="840" t="s">
        <v>695</v>
      </c>
      <c r="D18" s="765"/>
      <c r="E18" s="853">
        <f>A2.9.2!E5/A2.9.2!E$15</f>
        <v>1.4158604869847693E-3</v>
      </c>
      <c r="F18" s="854">
        <f>A2.9.2!F5/A2.9.2!F$15</f>
        <v>2.4059868094685236E-4</v>
      </c>
      <c r="G18" s="854">
        <f>A2.9.2!G5/A2.9.2!G$15</f>
        <v>2.4222611783515237E-4</v>
      </c>
      <c r="H18" s="854">
        <f>A2.9.2!H5/A2.9.2!H$15</f>
        <v>2.7367825417038387E-4</v>
      </c>
      <c r="I18" s="854">
        <f>A2.9.2!I5/A2.9.2!I$15</f>
        <v>2.8214149067046186E-4</v>
      </c>
      <c r="J18" s="854">
        <f>A2.9.2!J5/A2.9.2!J$15</f>
        <v>3.0221630673766186E-4</v>
      </c>
      <c r="K18" s="854">
        <f>A2.9.2!K5/A2.9.2!K$15</f>
        <v>2.816465064996393E-4</v>
      </c>
      <c r="L18" s="854">
        <f>A2.9.2!L5/A2.9.2!L$15</f>
        <v>3.2065200921035171E-4</v>
      </c>
      <c r="M18" s="854">
        <f>A2.9.2!M5/A2.9.2!M$15</f>
        <v>2.4276594940064841E-4</v>
      </c>
      <c r="N18" s="854">
        <f>A2.9.2!N5/A2.9.2!N$15</f>
        <v>2.7783562992436488E-4</v>
      </c>
      <c r="O18" s="855">
        <f>A2.9.2!O5/A2.9.2!O$15</f>
        <v>2.9660557769456642E-4</v>
      </c>
    </row>
    <row r="19" spans="2:19" s="780" customFormat="1" ht="13.35" customHeight="1" x14ac:dyDescent="0.25">
      <c r="B19" s="847"/>
      <c r="C19" s="840" t="s">
        <v>696</v>
      </c>
      <c r="D19" s="765"/>
      <c r="E19" s="853">
        <f>A2.9.2!E6/A2.9.2!E$15</f>
        <v>1.9946713778904927E-3</v>
      </c>
      <c r="F19" s="854">
        <f>A2.9.2!F6/A2.9.2!F$15</f>
        <v>3.5656850437094906E-4</v>
      </c>
      <c r="G19" s="854">
        <f>A2.9.2!G6/A2.9.2!G$15</f>
        <v>3.5561917570270201E-4</v>
      </c>
      <c r="H19" s="854">
        <f>A2.9.2!H6/A2.9.2!H$15</f>
        <v>3.8487849051875361E-4</v>
      </c>
      <c r="I19" s="854">
        <f>A2.9.2!I6/A2.9.2!I$15</f>
        <v>3.9689862507627825E-4</v>
      </c>
      <c r="J19" s="854">
        <f>A2.9.2!J6/A2.9.2!J$15</f>
        <v>4.3601426132330135E-4</v>
      </c>
      <c r="K19" s="854">
        <f>A2.9.2!K6/A2.9.2!K$15</f>
        <v>4.3048719476077686E-4</v>
      </c>
      <c r="L19" s="854">
        <f>A2.9.2!L6/A2.9.2!L$15</f>
        <v>4.0119736381242067E-4</v>
      </c>
      <c r="M19" s="854">
        <f>A2.9.2!M6/A2.9.2!M$15</f>
        <v>3.6195728276027558E-4</v>
      </c>
      <c r="N19" s="854">
        <f>A2.9.2!N6/A2.9.2!N$15</f>
        <v>3.9966582576455667E-4</v>
      </c>
      <c r="O19" s="855">
        <f>A2.9.2!O6/A2.9.2!O$15</f>
        <v>4.6080788126554565E-4</v>
      </c>
    </row>
    <row r="20" spans="2:19" s="780" customFormat="1" ht="13.35" customHeight="1" x14ac:dyDescent="0.25">
      <c r="B20" s="837"/>
      <c r="C20" s="764" t="s">
        <v>697</v>
      </c>
      <c r="D20" s="765"/>
      <c r="E20" s="853">
        <f>A2.9.2!E7/A2.9.2!E$15</f>
        <v>3.1511058553103377E-3</v>
      </c>
      <c r="F20" s="854">
        <f>A2.9.2!F7/A2.9.2!F$15</f>
        <v>4.6587277193978411E-4</v>
      </c>
      <c r="G20" s="854">
        <f>A2.9.2!G7/A2.9.2!G$15</f>
        <v>4.8428991377365667E-4</v>
      </c>
      <c r="H20" s="854">
        <f>A2.9.2!H7/A2.9.2!H$15</f>
        <v>6.0913450872967319E-4</v>
      </c>
      <c r="I20" s="854">
        <f>A2.9.2!I7/A2.9.2!I$15</f>
        <v>5.8435008032570049E-4</v>
      </c>
      <c r="J20" s="854">
        <f>A2.9.2!J7/A2.9.2!J$15</f>
        <v>6.8788308179988536E-4</v>
      </c>
      <c r="K20" s="854">
        <f>A2.9.2!K7/A2.9.2!K$15</f>
        <v>7.2382355919206099E-4</v>
      </c>
      <c r="L20" s="854">
        <f>A2.9.2!L7/A2.9.2!L$15</f>
        <v>7.7194737020017047E-4</v>
      </c>
      <c r="M20" s="854">
        <f>A2.9.2!M7/A2.9.2!M$15</f>
        <v>9.2555392343924485E-4</v>
      </c>
      <c r="N20" s="854">
        <f>A2.9.2!N7/A2.9.2!N$15</f>
        <v>1.0933761101763109E-3</v>
      </c>
      <c r="O20" s="855">
        <f>A2.9.2!O7/A2.9.2!O$15</f>
        <v>1.2980973445836715E-3</v>
      </c>
    </row>
    <row r="21" spans="2:19" s="780" customFormat="1" ht="13.35" customHeight="1" x14ac:dyDescent="0.25">
      <c r="B21" s="837"/>
      <c r="C21" s="764" t="s">
        <v>698</v>
      </c>
      <c r="D21" s="765"/>
      <c r="E21" s="853">
        <f>A2.9.2!E8/A2.9.2!E$15</f>
        <v>2.7928961203641699E-2</v>
      </c>
      <c r="F21" s="854">
        <f>A2.9.2!F8/A2.9.2!F$15</f>
        <v>7.3850163180781874E-3</v>
      </c>
      <c r="G21" s="854">
        <f>A2.9.2!G8/A2.9.2!G$15</f>
        <v>1.0221549830791685E-2</v>
      </c>
      <c r="H21" s="854">
        <f>A2.9.2!H8/A2.9.2!H$15</f>
        <v>1.2601476297885114E-2</v>
      </c>
      <c r="I21" s="854">
        <f>A2.9.2!I8/A2.9.2!I$15</f>
        <v>1.4778048471924486E-2</v>
      </c>
      <c r="J21" s="854">
        <f>A2.9.2!J8/A2.9.2!J$15</f>
        <v>1.7538647728345087E-2</v>
      </c>
      <c r="K21" s="854">
        <f>A2.9.2!K8/A2.9.2!K$15</f>
        <v>2.0019553201704676E-2</v>
      </c>
      <c r="L21" s="854">
        <f>A2.9.2!L8/A2.9.2!L$15</f>
        <v>2.1628797873231465E-2</v>
      </c>
      <c r="M21" s="854">
        <f>A2.9.2!M8/A2.9.2!M$15</f>
        <v>2.3282026621428947E-2</v>
      </c>
      <c r="N21" s="854">
        <f>A2.9.2!N8/A2.9.2!N$15</f>
        <v>2.4941090676798287E-2</v>
      </c>
      <c r="O21" s="855">
        <f>A2.9.2!O8/A2.9.2!O$15</f>
        <v>2.6387283384487734E-2</v>
      </c>
    </row>
    <row r="22" spans="2:19" s="207" customFormat="1" ht="13.35" customHeight="1" x14ac:dyDescent="0.25">
      <c r="B22" s="837"/>
      <c r="C22" s="764" t="s">
        <v>699</v>
      </c>
      <c r="D22" s="765"/>
      <c r="E22" s="853">
        <f>A2.9.2!E9/A2.9.2!E$15</f>
        <v>0.11351757922882205</v>
      </c>
      <c r="F22" s="854">
        <f>A2.9.2!F9/A2.9.2!F$15</f>
        <v>6.7426488547966651E-2</v>
      </c>
      <c r="G22" s="854">
        <f>A2.9.2!G9/A2.9.2!G$15</f>
        <v>7.6079088173397313E-2</v>
      </c>
      <c r="H22" s="854">
        <f>A2.9.2!H9/A2.9.2!H$15</f>
        <v>8.2824214389556408E-2</v>
      </c>
      <c r="I22" s="854">
        <f>A2.9.2!I9/A2.9.2!I$15</f>
        <v>8.9351009179515564E-2</v>
      </c>
      <c r="J22" s="854">
        <f>A2.9.2!J9/A2.9.2!J$15</f>
        <v>9.5842890867992248E-2</v>
      </c>
      <c r="K22" s="854">
        <f>A2.9.2!K9/A2.9.2!K$15</f>
        <v>0.10487974535454053</v>
      </c>
      <c r="L22" s="854">
        <f>A2.9.2!L9/A2.9.2!L$15</f>
        <v>0.10915995152133132</v>
      </c>
      <c r="M22" s="854">
        <f>A2.9.2!M9/A2.9.2!M$15</f>
        <v>0.1143438190983531</v>
      </c>
      <c r="N22" s="854">
        <f>A2.9.2!N9/A2.9.2!N$15</f>
        <v>0.11881002823669648</v>
      </c>
      <c r="O22" s="855">
        <f>A2.9.2!O9/A2.9.2!O$15</f>
        <v>0.12225857049804308</v>
      </c>
      <c r="Q22" s="613"/>
      <c r="R22" s="613"/>
      <c r="S22" s="613"/>
    </row>
    <row r="23" spans="2:19" s="207" customFormat="1" ht="13.35" customHeight="1" x14ac:dyDescent="0.25">
      <c r="B23" s="837"/>
      <c r="C23" s="764" t="s">
        <v>700</v>
      </c>
      <c r="D23" s="765"/>
      <c r="E23" s="853">
        <f>A2.9.2!E10/A2.9.2!E$15</f>
        <v>0.18444536262650729</v>
      </c>
      <c r="F23" s="854">
        <f>A2.9.2!F10/A2.9.2!F$15</f>
        <v>0.15927333098227256</v>
      </c>
      <c r="G23" s="854">
        <f>A2.9.2!G10/A2.9.2!G$15</f>
        <v>0.16411103394772728</v>
      </c>
      <c r="H23" s="854">
        <f>A2.9.2!H10/A2.9.2!H$15</f>
        <v>0.16863712924432819</v>
      </c>
      <c r="I23" s="854">
        <f>A2.9.2!I10/A2.9.2!I$15</f>
        <v>0.17339351065159617</v>
      </c>
      <c r="J23" s="854">
        <f>A2.9.2!J10/A2.9.2!J$15</f>
        <v>0.17762871856815643</v>
      </c>
      <c r="K23" s="854">
        <f>A2.9.2!K10/A2.9.2!K$15</f>
        <v>0.18352667837031025</v>
      </c>
      <c r="L23" s="854">
        <f>A2.9.2!L10/A2.9.2!L$15</f>
        <v>0.18648286737754505</v>
      </c>
      <c r="M23" s="854">
        <f>A2.9.2!M10/A2.9.2!M$15</f>
        <v>0.19047284597863276</v>
      </c>
      <c r="N23" s="854">
        <f>A2.9.2!N10/A2.9.2!N$15</f>
        <v>0.19512771172003054</v>
      </c>
      <c r="O23" s="855">
        <f>A2.9.2!O10/A2.9.2!O$15</f>
        <v>0.19651957565821657</v>
      </c>
      <c r="Q23" s="856"/>
      <c r="R23" s="856"/>
      <c r="S23" s="613"/>
    </row>
    <row r="24" spans="2:19" s="207" customFormat="1" ht="13.35" customHeight="1" x14ac:dyDescent="0.25">
      <c r="B24" s="837"/>
      <c r="C24" s="764" t="s">
        <v>701</v>
      </c>
      <c r="D24" s="765"/>
      <c r="E24" s="853">
        <f>A2.9.2!E11/A2.9.2!E$15</f>
        <v>0.19681173151723252</v>
      </c>
      <c r="F24" s="854">
        <f>A2.9.2!F11/A2.9.2!F$15</f>
        <v>0.19654903916093192</v>
      </c>
      <c r="G24" s="854">
        <f>A2.9.2!G11/A2.9.2!G$15</f>
        <v>0.19652375498201613</v>
      </c>
      <c r="H24" s="854">
        <f>A2.9.2!H11/A2.9.2!H$15</f>
        <v>0.19737767859805078</v>
      </c>
      <c r="I24" s="854">
        <f>A2.9.2!I11/A2.9.2!I$15</f>
        <v>0.19662993288847114</v>
      </c>
      <c r="J24" s="854">
        <f>A2.9.2!J11/A2.9.2!J$15</f>
        <v>0.19699100780567733</v>
      </c>
      <c r="K24" s="854">
        <f>A2.9.2!K11/A2.9.2!K$15</f>
        <v>0.19582046844223999</v>
      </c>
      <c r="L24" s="854">
        <f>A2.9.2!L11/A2.9.2!L$15</f>
        <v>0.19762657055004804</v>
      </c>
      <c r="M24" s="854">
        <f>A2.9.2!M11/A2.9.2!M$15</f>
        <v>0.19786845435324268</v>
      </c>
      <c r="N24" s="854">
        <f>A2.9.2!N11/A2.9.2!N$15</f>
        <v>0.19897522592366998</v>
      </c>
      <c r="O24" s="855">
        <f>A2.9.2!O11/A2.9.2!O$15</f>
        <v>0.19961106723019736</v>
      </c>
      <c r="Q24" s="613"/>
      <c r="R24" s="613"/>
      <c r="S24" s="613"/>
    </row>
    <row r="25" spans="2:19" s="207" customFormat="1" ht="13.35" customHeight="1" x14ac:dyDescent="0.25">
      <c r="B25" s="837"/>
      <c r="C25" s="764" t="s">
        <v>702</v>
      </c>
      <c r="D25" s="765"/>
      <c r="E25" s="853">
        <f>A2.9.2!E12/A2.9.2!E$15</f>
        <v>0.18961191768656113</v>
      </c>
      <c r="F25" s="854">
        <f>A2.9.2!F12/A2.9.2!F$15</f>
        <v>0.21238182623649354</v>
      </c>
      <c r="G25" s="854">
        <f>A2.9.2!G12/A2.9.2!G$15</f>
        <v>0.20774298907332667</v>
      </c>
      <c r="H25" s="854">
        <f>A2.9.2!H12/A2.9.2!H$15</f>
        <v>0.20435995365744802</v>
      </c>
      <c r="I25" s="854">
        <f>A2.9.2!I12/A2.9.2!I$15</f>
        <v>0.20063699179487479</v>
      </c>
      <c r="J25" s="854">
        <f>A2.9.2!J12/A2.9.2!J$15</f>
        <v>0.19764873609787048</v>
      </c>
      <c r="K25" s="854">
        <f>A2.9.2!K12/A2.9.2!K$15</f>
        <v>0.19475896560046813</v>
      </c>
      <c r="L25" s="854">
        <f>A2.9.2!L12/A2.9.2!L$15</f>
        <v>0.19349568043440216</v>
      </c>
      <c r="M25" s="854">
        <f>A2.9.2!M12/A2.9.2!M$15</f>
        <v>0.19163190299116015</v>
      </c>
      <c r="N25" s="854">
        <f>A2.9.2!N12/A2.9.2!N$15</f>
        <v>0.1910767229602619</v>
      </c>
      <c r="O25" s="855">
        <f>A2.9.2!O12/A2.9.2!O$15</f>
        <v>0.19026853882068875</v>
      </c>
    </row>
    <row r="26" spans="2:19" s="207" customFormat="1" ht="13.35" customHeight="1" x14ac:dyDescent="0.25">
      <c r="B26" s="837"/>
      <c r="C26" s="764" t="s">
        <v>703</v>
      </c>
      <c r="D26" s="765"/>
      <c r="E26" s="853">
        <f>A2.9.2!E13/A2.9.2!E$15</f>
        <v>0.16149001951928421</v>
      </c>
      <c r="F26" s="854">
        <f>A2.9.2!F13/A2.9.2!F$15</f>
        <v>0.19796703958571443</v>
      </c>
      <c r="G26" s="854">
        <f>A2.9.2!G13/A2.9.2!G$15</f>
        <v>0.19279859721999207</v>
      </c>
      <c r="H26" s="854">
        <f>A2.9.2!H13/A2.9.2!H$15</f>
        <v>0.18770645629546243</v>
      </c>
      <c r="I26" s="854">
        <f>A2.9.2!I13/A2.9.2!I$15</f>
        <v>0.18359099402823723</v>
      </c>
      <c r="J26" s="854">
        <f>A2.9.2!J13/A2.9.2!J$15</f>
        <v>0.17863960928087885</v>
      </c>
      <c r="K26" s="854">
        <f>A2.9.2!K13/A2.9.2!K$15</f>
        <v>0.17213185153569269</v>
      </c>
      <c r="L26" s="854">
        <f>A2.9.2!L13/A2.9.2!L$15</f>
        <v>0.16851020498043248</v>
      </c>
      <c r="M26" s="854">
        <f>A2.9.2!M13/A2.9.2!M$15</f>
        <v>0.16485980931101682</v>
      </c>
      <c r="N26" s="854">
        <f>A2.9.2!N13/A2.9.2!N$15</f>
        <v>0.16049369434775915</v>
      </c>
      <c r="O26" s="855">
        <f>A2.9.2!O13/A2.9.2!O$15</f>
        <v>0.15943672066359477</v>
      </c>
    </row>
    <row r="27" spans="2:19" s="207" customFormat="1" ht="13.35" customHeight="1" x14ac:dyDescent="0.25">
      <c r="B27" s="843"/>
      <c r="C27" s="782" t="s">
        <v>704</v>
      </c>
      <c r="D27" s="783"/>
      <c r="E27" s="857">
        <f>A2.9.2!E14/A2.9.2!E$15</f>
        <v>0.11905635421564298</v>
      </c>
      <c r="F27" s="858">
        <f>A2.9.2!F14/A2.9.2!F$15</f>
        <v>0.15782500096602117</v>
      </c>
      <c r="G27" s="858">
        <f>A2.9.2!G14/A2.9.2!G$15</f>
        <v>0.15132287309610359</v>
      </c>
      <c r="H27" s="858">
        <f>A2.9.2!H14/A2.9.2!H$15</f>
        <v>0.14510648968799697</v>
      </c>
      <c r="I27" s="858">
        <f>A2.9.2!I14/A2.9.2!I$15</f>
        <v>0.14024937700101706</v>
      </c>
      <c r="J27" s="858">
        <f>A2.9.2!J14/A2.9.2!J$15</f>
        <v>0.13415806887952073</v>
      </c>
      <c r="K27" s="858">
        <f>A2.9.2!K14/A2.9.2!K$15</f>
        <v>0.1273003502062485</v>
      </c>
      <c r="L27" s="858">
        <f>A2.9.2!L14/A2.9.2!L$15</f>
        <v>0.12147162897924765</v>
      </c>
      <c r="M27" s="858">
        <f>A2.9.2!M14/A2.9.2!M$15</f>
        <v>0.1158845286072839</v>
      </c>
      <c r="N27" s="858">
        <f>A2.9.2!N14/A2.9.2!N$15</f>
        <v>0.10868710382565233</v>
      </c>
      <c r="O27" s="859">
        <f>A2.9.2!O14/A2.9.2!O$15</f>
        <v>0.10330924275926874</v>
      </c>
    </row>
    <row r="28" spans="2:19" s="207" customFormat="1" ht="13.35" customHeight="1" x14ac:dyDescent="0.25">
      <c r="B28" s="845"/>
      <c r="C28" s="789" t="s">
        <v>8</v>
      </c>
      <c r="D28" s="790"/>
      <c r="E28" s="860">
        <f>SUM(E17:E27)</f>
        <v>1</v>
      </c>
      <c r="F28" s="444">
        <f t="shared" ref="F28:O28" si="1">SUM(F17:F27)</f>
        <v>1</v>
      </c>
      <c r="G28" s="444">
        <f t="shared" si="1"/>
        <v>0.99999999999999989</v>
      </c>
      <c r="H28" s="444">
        <f t="shared" si="1"/>
        <v>1</v>
      </c>
      <c r="I28" s="444">
        <f t="shared" si="1"/>
        <v>1</v>
      </c>
      <c r="J28" s="444">
        <f t="shared" si="1"/>
        <v>0.99999999999999989</v>
      </c>
      <c r="K28" s="444">
        <f t="shared" si="1"/>
        <v>1</v>
      </c>
      <c r="L28" s="444">
        <f t="shared" si="1"/>
        <v>1</v>
      </c>
      <c r="M28" s="444">
        <f t="shared" si="1"/>
        <v>1.0000000000000002</v>
      </c>
      <c r="N28" s="444">
        <f t="shared" si="1"/>
        <v>1</v>
      </c>
      <c r="O28" s="445">
        <f t="shared" si="1"/>
        <v>1</v>
      </c>
    </row>
    <row r="29" spans="2:19" s="207" customFormat="1" ht="13.35" customHeight="1" x14ac:dyDescent="0.25">
      <c r="B29" s="780"/>
      <c r="C29" s="780"/>
      <c r="D29" s="780"/>
      <c r="E29" s="780"/>
      <c r="F29" s="780"/>
      <c r="G29" s="780"/>
      <c r="H29" s="780"/>
      <c r="I29" s="780"/>
      <c r="J29" s="780"/>
      <c r="K29" s="780"/>
      <c r="L29" s="780"/>
      <c r="M29" s="780"/>
      <c r="N29" s="780"/>
      <c r="O29" s="780"/>
    </row>
    <row r="30" spans="2:19" s="207" customFormat="1" ht="13.35" customHeight="1" x14ac:dyDescent="0.25"/>
    <row r="31" spans="2:19" customFormat="1" ht="13.35" customHeight="1" x14ac:dyDescent="0.25">
      <c r="I31" s="194" t="s">
        <v>270</v>
      </c>
    </row>
  </sheetData>
  <mergeCells count="1">
    <mergeCell ref="C3:D3"/>
  </mergeCells>
  <hyperlinks>
    <hyperlink ref="I31"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B1:S32"/>
  <sheetViews>
    <sheetView showGridLines="0" zoomScaleNormal="100" zoomScaleSheetLayoutView="90" workbookViewId="0">
      <selection activeCell="D19" sqref="D19"/>
    </sheetView>
  </sheetViews>
  <sheetFormatPr defaultColWidth="9.109375" defaultRowHeight="13.2" x14ac:dyDescent="0.25"/>
  <cols>
    <col min="1" max="1" width="3.6640625" style="761" customWidth="1"/>
    <col min="2" max="2" width="0.88671875" style="207" customWidth="1"/>
    <col min="3" max="3" width="2.6640625" style="627" customWidth="1"/>
    <col min="4" max="4" width="15.6640625" style="627" customWidth="1"/>
    <col min="5" max="15" width="9.33203125" style="627" customWidth="1"/>
    <col min="16" max="16" width="9.109375" style="628"/>
    <col min="17" max="18" width="9.109375" style="628" customWidth="1"/>
    <col min="19" max="16384" width="9.109375" style="761"/>
  </cols>
  <sheetData>
    <row r="1" spans="2:18" s="754" customFormat="1" ht="15" customHeight="1" x14ac:dyDescent="0.25">
      <c r="B1" s="745" t="s">
        <v>956</v>
      </c>
      <c r="C1" s="834"/>
      <c r="D1" s="834"/>
      <c r="E1" s="835"/>
      <c r="F1" s="835"/>
      <c r="G1" s="835"/>
      <c r="H1" s="835"/>
      <c r="I1" s="835"/>
      <c r="J1" s="835"/>
      <c r="K1" s="835"/>
      <c r="L1" s="835"/>
      <c r="M1" s="835"/>
      <c r="N1" s="835"/>
      <c r="O1" s="835"/>
      <c r="P1" s="836"/>
      <c r="Q1" s="836"/>
      <c r="R1" s="836"/>
    </row>
    <row r="2" spans="2:18" s="754" customFormat="1" ht="15" customHeight="1" x14ac:dyDescent="0.25">
      <c r="B2" s="750"/>
      <c r="C2" s="751" t="s">
        <v>162</v>
      </c>
      <c r="D2" s="752"/>
      <c r="E2" s="861"/>
      <c r="F2" s="1147">
        <v>2004</v>
      </c>
      <c r="G2" s="1149">
        <v>2005</v>
      </c>
      <c r="H2" s="1149">
        <v>2006</v>
      </c>
      <c r="I2" s="1149">
        <v>2007</v>
      </c>
      <c r="J2" s="1149">
        <v>2008</v>
      </c>
      <c r="K2" s="1149">
        <v>2009</v>
      </c>
      <c r="L2" s="1149">
        <v>2010</v>
      </c>
      <c r="M2" s="1149">
        <v>2011</v>
      </c>
      <c r="N2" s="1149">
        <v>2012</v>
      </c>
      <c r="O2" s="1151">
        <v>2013</v>
      </c>
      <c r="P2" s="836"/>
      <c r="Q2" s="836"/>
      <c r="R2" s="836"/>
    </row>
    <row r="3" spans="2:18" ht="20.399999999999999" x14ac:dyDescent="0.2">
      <c r="B3" s="756"/>
      <c r="C3" s="1081" t="s">
        <v>154</v>
      </c>
      <c r="D3" s="1082"/>
      <c r="E3" s="830" t="s">
        <v>17</v>
      </c>
      <c r="F3" s="1148"/>
      <c r="G3" s="1150"/>
      <c r="H3" s="1150"/>
      <c r="I3" s="1150"/>
      <c r="J3" s="1150"/>
      <c r="K3" s="1150"/>
      <c r="L3" s="1150"/>
      <c r="M3" s="1150"/>
      <c r="N3" s="1150"/>
      <c r="O3" s="1152"/>
      <c r="R3" s="762"/>
    </row>
    <row r="4" spans="2:18" s="780" customFormat="1" ht="13.35" customHeight="1" x14ac:dyDescent="0.25">
      <c r="B4" s="847"/>
      <c r="C4" s="848" t="s">
        <v>693</v>
      </c>
      <c r="D4" s="849"/>
      <c r="E4" s="850"/>
      <c r="F4" s="862"/>
      <c r="G4" s="851"/>
      <c r="H4" s="851"/>
      <c r="I4" s="851"/>
      <c r="J4" s="851"/>
      <c r="K4" s="851"/>
      <c r="L4" s="851"/>
      <c r="M4" s="851"/>
      <c r="N4" s="851"/>
      <c r="O4" s="852"/>
    </row>
    <row r="5" spans="2:18" ht="13.35" customHeight="1" x14ac:dyDescent="0.25">
      <c r="B5" s="837"/>
      <c r="C5" s="764" t="s">
        <v>694</v>
      </c>
      <c r="D5" s="765"/>
      <c r="E5" s="832">
        <v>971</v>
      </c>
      <c r="F5" s="817">
        <f>IFERROR(+A2.9.2!F4/A2.9.1!F4,0)</f>
        <v>0.13618708029083657</v>
      </c>
      <c r="G5" s="823">
        <f>IFERROR(+A2.9.2!G4/A2.9.1!G4,0)</f>
        <v>0.13369858443992275</v>
      </c>
      <c r="H5" s="823">
        <f>IFERROR(+A2.9.2!H4/A2.9.1!H4,0)</f>
        <v>0.13731908622647301</v>
      </c>
      <c r="I5" s="823">
        <f>IFERROR(+A2.9.2!I4/A2.9.1!I4,0)</f>
        <v>0.12532494234760205</v>
      </c>
      <c r="J5" s="823">
        <f>IFERROR(+A2.9.2!J4/A2.9.1!J4,0)</f>
        <v>0.14513441081392289</v>
      </c>
      <c r="K5" s="823">
        <f>IFERROR(+A2.9.2!K4/A2.9.1!K4,0)</f>
        <v>0.14743175095830843</v>
      </c>
      <c r="L5" s="823">
        <f>IFERROR(+A2.9.2!L4/A2.9.1!L4,0)</f>
        <v>0.14679925589118467</v>
      </c>
      <c r="M5" s="823">
        <f>IFERROR(+A2.9.2!M4/A2.9.1!M4,0)</f>
        <v>0.15264279759607088</v>
      </c>
      <c r="N5" s="823">
        <f>IFERROR(+A2.9.2!N4/A2.9.1!N4,0)</f>
        <v>0.15089526429600361</v>
      </c>
      <c r="O5" s="726">
        <f>IFERROR(+A2.9.2!O4/A2.9.1!O4,0)</f>
        <v>0.18045215005031823</v>
      </c>
      <c r="R5" s="839"/>
    </row>
    <row r="6" spans="2:18" ht="13.35" customHeight="1" x14ac:dyDescent="0.25">
      <c r="B6" s="837"/>
      <c r="C6" s="840" t="s">
        <v>695</v>
      </c>
      <c r="D6" s="765"/>
      <c r="E6" s="832">
        <v>2385</v>
      </c>
      <c r="F6" s="724">
        <f>IFERROR(+A2.9.2!F5/A2.9.1!F5,0)</f>
        <v>0.11955942390229253</v>
      </c>
      <c r="G6" s="823">
        <f>IFERROR(+A2.9.2!G5/A2.9.1!G5,0)</f>
        <v>0.12525969535934781</v>
      </c>
      <c r="H6" s="823">
        <f>IFERROR(+A2.9.2!H5/A2.9.1!H5,0)</f>
        <v>0.14152755980006776</v>
      </c>
      <c r="I6" s="823">
        <f>IFERROR(+A2.9.2!I5/A2.9.1!I5,0)</f>
        <v>0.14146949505579795</v>
      </c>
      <c r="J6" s="823">
        <f>IFERROR(+A2.9.2!J5/A2.9.1!J5,0)</f>
        <v>0.15296733980596425</v>
      </c>
      <c r="K6" s="823">
        <f>IFERROR(+A2.9.2!K5/A2.9.1!K5,0)</f>
        <v>0.15011771035744267</v>
      </c>
      <c r="L6" s="823">
        <f>IFERROR(+A2.9.2!L5/A2.9.1!L5,0)</f>
        <v>0.15785224931081693</v>
      </c>
      <c r="M6" s="823">
        <f>IFERROR(+A2.9.2!M5/A2.9.1!M5,0)</f>
        <v>0.13932109206016288</v>
      </c>
      <c r="N6" s="823">
        <f>IFERROR(+A2.9.2!N5/A2.9.1!N5,0)</f>
        <v>0.15151657460221249</v>
      </c>
      <c r="O6" s="726">
        <f>IFERROR(+A2.9.2!O5/A2.9.1!O5,0)</f>
        <v>0.16248905920801232</v>
      </c>
      <c r="R6" s="839"/>
    </row>
    <row r="7" spans="2:18" ht="13.35" customHeight="1" x14ac:dyDescent="0.25">
      <c r="B7" s="837"/>
      <c r="C7" s="840" t="s">
        <v>696</v>
      </c>
      <c r="D7" s="765"/>
      <c r="E7" s="832">
        <v>3360</v>
      </c>
      <c r="F7" s="724">
        <f>IFERROR(+A2.9.2!F6/A2.9.1!F6,0)</f>
        <v>0.12519717884042486</v>
      </c>
      <c r="G7" s="823">
        <f>IFERROR(+A2.9.2!G6/A2.9.1!G6,0)</f>
        <v>0.12927764305550676</v>
      </c>
      <c r="H7" s="823">
        <f>IFERROR(+A2.9.2!H6/A2.9.1!H6,0)</f>
        <v>0.14097511036916868</v>
      </c>
      <c r="I7" s="823">
        <f>IFERROR(+A2.9.2!I6/A2.9.1!I6,0)</f>
        <v>0.13993449812950204</v>
      </c>
      <c r="J7" s="823">
        <f>IFERROR(+A2.9.2!J6/A2.9.1!J6,0)</f>
        <v>0.15075955205230582</v>
      </c>
      <c r="K7" s="823">
        <f>IFERROR(+A2.9.2!K6/A2.9.1!K6,0)</f>
        <v>0.15528974322104119</v>
      </c>
      <c r="L7" s="823">
        <f>IFERROR(+A2.9.2!L6/A2.9.1!L6,0)</f>
        <v>0.14535096905395256</v>
      </c>
      <c r="M7" s="823">
        <f>IFERROR(+A2.9.2!M6/A2.9.1!M6,0)</f>
        <v>0.14016957040913425</v>
      </c>
      <c r="N7" s="823">
        <f>IFERROR(+A2.9.2!N6/A2.9.1!N6,0)</f>
        <v>0.1505176998017882</v>
      </c>
      <c r="O7" s="726">
        <f>IFERROR(+A2.9.2!O6/A2.9.1!O6,0)</f>
        <v>0.16213041996771743</v>
      </c>
      <c r="R7" s="839"/>
    </row>
    <row r="8" spans="2:18" ht="13.35" customHeight="1" x14ac:dyDescent="0.25">
      <c r="B8" s="837"/>
      <c r="C8" s="764" t="s">
        <v>697</v>
      </c>
      <c r="D8" s="765"/>
      <c r="E8" s="832">
        <v>5308</v>
      </c>
      <c r="F8" s="724">
        <f>IFERROR(+A2.9.2!F7/A2.9.1!F7,0)</f>
        <v>0.11757729242564746</v>
      </c>
      <c r="G8" s="823">
        <f>IFERROR(+A2.9.2!G7/A2.9.1!G7,0)</f>
        <v>0.12368025684873192</v>
      </c>
      <c r="H8" s="823">
        <f>IFERROR(+A2.9.2!H7/A2.9.1!H7,0)</f>
        <v>0.14655441246171599</v>
      </c>
      <c r="I8" s="823">
        <f>IFERROR(+A2.9.2!I7/A2.9.1!I7,0)</f>
        <v>0.13848218306978954</v>
      </c>
      <c r="J8" s="823">
        <f>IFERROR(+A2.9.2!J7/A2.9.1!J7,0)</f>
        <v>0.15236589785243831</v>
      </c>
      <c r="K8" s="823">
        <f>IFERROR(+A2.9.2!K7/A2.9.1!K7,0)</f>
        <v>0.15441355129068982</v>
      </c>
      <c r="L8" s="823">
        <f>IFERROR(+A2.9.2!L7/A2.9.1!L7,0)</f>
        <v>0.14827456534070388</v>
      </c>
      <c r="M8" s="823">
        <f>IFERROR(+A2.9.2!M7/A2.9.1!M7,0)</f>
        <v>0.16167448940387161</v>
      </c>
      <c r="N8" s="823">
        <f>IFERROR(+A2.9.2!N7/A2.9.1!N7,0)</f>
        <v>0.17355561436673275</v>
      </c>
      <c r="O8" s="726">
        <f>IFERROR(+A2.9.2!O7/A2.9.1!O7,0)</f>
        <v>0.18202225551064058</v>
      </c>
      <c r="R8" s="839"/>
    </row>
    <row r="9" spans="2:18" ht="13.35" customHeight="1" x14ac:dyDescent="0.3">
      <c r="B9" s="837"/>
      <c r="C9" s="764" t="s">
        <v>698</v>
      </c>
      <c r="D9" s="765"/>
      <c r="E9" s="832">
        <v>47046</v>
      </c>
      <c r="F9" s="724">
        <f>IFERROR(+A2.9.2!F8/A2.9.1!F8,0)</f>
        <v>0.12885319570464102</v>
      </c>
      <c r="G9" s="823">
        <f>IFERROR(+A2.9.2!G8/A2.9.1!G8,0)</f>
        <v>0.15067016030912311</v>
      </c>
      <c r="H9" s="823">
        <f>IFERROR(+A2.9.2!H8/A2.9.1!H8,0)</f>
        <v>0.16929035179527122</v>
      </c>
      <c r="I9" s="823">
        <f>IFERROR(+A2.9.2!I8/A2.9.1!I8,0)</f>
        <v>0.17606419896909339</v>
      </c>
      <c r="J9" s="823">
        <f>IFERROR(+A2.9.2!J8/A2.9.1!J8,0)</f>
        <v>0.1937731270158578</v>
      </c>
      <c r="K9" s="823">
        <f>IFERROR(+A2.9.2!K8/A2.9.1!K8,0)</f>
        <v>0.20751880682309742</v>
      </c>
      <c r="L9" s="823">
        <f>IFERROR(+A2.9.2!L8/A2.9.1!L8,0)</f>
        <v>0.20962963551592703</v>
      </c>
      <c r="M9" s="823">
        <f>IFERROR(+A2.9.2!M8/A2.9.1!M8,0)</f>
        <v>0.22057761768499312</v>
      </c>
      <c r="N9" s="823">
        <f>IFERROR(+A2.9.2!N8/A2.9.1!N8,0)</f>
        <v>0.23039903705978207</v>
      </c>
      <c r="O9" s="726">
        <f>IFERROR(+A2.9.2!O8/A2.9.1!O8,0)</f>
        <v>0.23013483181910266</v>
      </c>
      <c r="R9" s="842"/>
    </row>
    <row r="10" spans="2:18" ht="13.35" customHeight="1" x14ac:dyDescent="0.3">
      <c r="B10" s="837"/>
      <c r="C10" s="764" t="s">
        <v>699</v>
      </c>
      <c r="D10" s="765"/>
      <c r="E10" s="832">
        <v>191219</v>
      </c>
      <c r="F10" s="724">
        <f>IFERROR(+A2.9.2!F9/A2.9.1!F9,0)</f>
        <v>0.1748801302713881</v>
      </c>
      <c r="G10" s="823">
        <f>IFERROR(+A2.9.2!G9/A2.9.1!G9,0)</f>
        <v>0.18970064811299794</v>
      </c>
      <c r="H10" s="823">
        <f>IFERROR(+A2.9.2!H9/A2.9.1!H9,0)</f>
        <v>0.20056211623016709</v>
      </c>
      <c r="I10" s="823">
        <f>IFERROR(+A2.9.2!I9/A2.9.1!I9,0)</f>
        <v>0.20281637546896211</v>
      </c>
      <c r="J10" s="823">
        <f>IFERROR(+A2.9.2!J9/A2.9.1!J9,0)</f>
        <v>0.21357042207019097</v>
      </c>
      <c r="K10" s="823">
        <f>IFERROR(+A2.9.2!K9/A2.9.1!K9,0)</f>
        <v>0.22573523726173894</v>
      </c>
      <c r="L10" s="823">
        <f>IFERROR(+A2.9.2!L9/A2.9.1!L9,0)</f>
        <v>0.22528421110813454</v>
      </c>
      <c r="M10" s="823">
        <f>IFERROR(+A2.9.2!M9/A2.9.1!M9,0)</f>
        <v>0.23429775101816305</v>
      </c>
      <c r="N10" s="823">
        <f>IFERROR(+A2.9.2!N9/A2.9.1!N9,0)</f>
        <v>0.24133422529764501</v>
      </c>
      <c r="O10" s="726">
        <f>IFERROR(+A2.9.2!O9/A2.9.1!O9,0)</f>
        <v>0.23783803249801255</v>
      </c>
      <c r="R10" s="842"/>
    </row>
    <row r="11" spans="2:18" ht="13.35" customHeight="1" x14ac:dyDescent="0.3">
      <c r="B11" s="837"/>
      <c r="C11" s="764" t="s">
        <v>700</v>
      </c>
      <c r="D11" s="765"/>
      <c r="E11" s="832">
        <v>310696</v>
      </c>
      <c r="F11" s="724">
        <f>IFERROR(+A2.9.2!F10/A2.9.1!F10,0)</f>
        <v>0.20529669520942836</v>
      </c>
      <c r="G11" s="823">
        <f>IFERROR(+A2.9.2!G10/A2.9.1!G10,0)</f>
        <v>0.21471218588980098</v>
      </c>
      <c r="H11" s="823">
        <f>IFERROR(+A2.9.2!H10/A2.9.1!H10,0)</f>
        <v>0.22139383902849688</v>
      </c>
      <c r="I11" s="823">
        <f>IFERROR(+A2.9.2!I10/A2.9.1!I10,0)</f>
        <v>0.22027600292276842</v>
      </c>
      <c r="J11" s="823">
        <f>IFERROR(+A2.9.2!J10/A2.9.1!J10,0)</f>
        <v>0.22783128264760075</v>
      </c>
      <c r="K11" s="823">
        <f>IFERROR(+A2.9.2!K10/A2.9.1!K10,0)</f>
        <v>0.23468608872620209</v>
      </c>
      <c r="L11" s="823">
        <f>IFERROR(+A2.9.2!L10/A2.9.1!L10,0)</f>
        <v>0.23232408965413737</v>
      </c>
      <c r="M11" s="823">
        <f>IFERROR(+A2.9.2!M10/A2.9.1!M10,0)</f>
        <v>0.23897799594303198</v>
      </c>
      <c r="N11" s="823">
        <f>IFERROR(+A2.9.2!N10/A2.9.1!N10,0)</f>
        <v>0.24486539338516325</v>
      </c>
      <c r="O11" s="726">
        <f>IFERROR(+A2.9.2!O10/A2.9.1!O10,0)</f>
        <v>0.23838776781041535</v>
      </c>
      <c r="R11" s="842"/>
    </row>
    <row r="12" spans="2:18" ht="13.35" customHeight="1" x14ac:dyDescent="0.25">
      <c r="B12" s="837"/>
      <c r="C12" s="764" t="s">
        <v>701</v>
      </c>
      <c r="D12" s="765"/>
      <c r="E12" s="832">
        <v>331527</v>
      </c>
      <c r="F12" s="724">
        <f>IFERROR(+A2.9.2!F11/A2.9.1!F11,0)</f>
        <v>0.21788095463561638</v>
      </c>
      <c r="G12" s="823">
        <f>IFERROR(+A2.9.2!G11/A2.9.1!G11,0)</f>
        <v>0.22531917027880352</v>
      </c>
      <c r="H12" s="823">
        <f>IFERROR(+A2.9.2!H11/A2.9.1!H11,0)</f>
        <v>0.23042372245593712</v>
      </c>
      <c r="I12" s="823">
        <f>IFERROR(+A2.9.2!I11/A2.9.1!I11,0)</f>
        <v>0.22734165062620726</v>
      </c>
      <c r="J12" s="823">
        <f>IFERROR(+A2.9.2!J11/A2.9.1!J11,0)</f>
        <v>0.23373029748660695</v>
      </c>
      <c r="K12" s="823">
        <f>IFERROR(+A2.9.2!K11/A2.9.1!K11,0)</f>
        <v>0.23597977973832704</v>
      </c>
      <c r="L12" s="823">
        <f>IFERROR(+A2.9.2!L11/A2.9.1!L11,0)</f>
        <v>0.23269655366275147</v>
      </c>
      <c r="M12" s="823">
        <f>IFERROR(+A2.9.2!M11/A2.9.1!M11,0)</f>
        <v>0.23769015397489471</v>
      </c>
      <c r="N12" s="823">
        <f>IFERROR(+A2.9.2!N11/A2.9.1!N11,0)</f>
        <v>0.24190259690092644</v>
      </c>
      <c r="O12" s="726">
        <f>IFERROR(+A2.9.2!O11/A2.9.1!O11,0)</f>
        <v>0.23416732375418614</v>
      </c>
    </row>
    <row r="13" spans="2:18" ht="13.35" customHeight="1" x14ac:dyDescent="0.25">
      <c r="B13" s="837"/>
      <c r="C13" s="764" t="s">
        <v>702</v>
      </c>
      <c r="D13" s="765"/>
      <c r="E13" s="832">
        <v>319399</v>
      </c>
      <c r="F13" s="724">
        <f>IFERROR(+A2.9.2!F12/A2.9.1!F12,0)</f>
        <v>0.22911310623258552</v>
      </c>
      <c r="G13" s="823">
        <f>IFERROR(+A2.9.2!G12/A2.9.1!G12,0)</f>
        <v>0.23470054091069037</v>
      </c>
      <c r="H13" s="823">
        <f>IFERROR(+A2.9.2!H12/A2.9.1!H12,0)</f>
        <v>0.23787025634214928</v>
      </c>
      <c r="I13" s="823">
        <f>IFERROR(+A2.9.2!I12/A2.9.1!I12,0)</f>
        <v>0.23377331670272569</v>
      </c>
      <c r="J13" s="823">
        <f>IFERROR(+A2.9.2!J12/A2.9.1!J12,0)</f>
        <v>0.2380889975683132</v>
      </c>
      <c r="K13" s="823">
        <f>IFERROR(+A2.9.2!K12/A2.9.1!K12,0)</f>
        <v>0.24004464388872027</v>
      </c>
      <c r="L13" s="823">
        <f>IFERROR(+A2.9.2!L12/A2.9.1!L12,0)</f>
        <v>0.23502211729328343</v>
      </c>
      <c r="M13" s="823">
        <f>IFERROR(+A2.9.2!M12/A2.9.1!M12,0)</f>
        <v>0.23911463852835094</v>
      </c>
      <c r="N13" s="823">
        <f>IFERROR(+A2.9.2!N12/A2.9.1!N12,0)</f>
        <v>0.24277806831771526</v>
      </c>
      <c r="O13" s="726">
        <f>IFERROR(+A2.9.2!O12/A2.9.1!O12,0)</f>
        <v>0.23517224166311307</v>
      </c>
    </row>
    <row r="14" spans="2:18" ht="13.35" customHeight="1" x14ac:dyDescent="0.25">
      <c r="B14" s="837"/>
      <c r="C14" s="764" t="s">
        <v>703</v>
      </c>
      <c r="D14" s="765"/>
      <c r="E14" s="832">
        <v>272028</v>
      </c>
      <c r="F14" s="724">
        <f>IFERROR(+A2.9.2!F13/A2.9.1!F13,0)</f>
        <v>0.24030090429832918</v>
      </c>
      <c r="G14" s="823">
        <f>IFERROR(+A2.9.2!G13/A2.9.1!G13,0)</f>
        <v>0.24558456587825869</v>
      </c>
      <c r="H14" s="823">
        <f>IFERROR(+A2.9.2!H13/A2.9.1!H13,0)</f>
        <v>0.24815989110388867</v>
      </c>
      <c r="I14" s="823">
        <f>IFERROR(+A2.9.2!I13/A2.9.1!I13,0)</f>
        <v>0.24326235728950518</v>
      </c>
      <c r="J14" s="823">
        <f>IFERROR(+A2.9.2!J13/A2.9.1!J13,0)</f>
        <v>0.24664807666242253</v>
      </c>
      <c r="K14" s="823">
        <f>IFERROR(+A2.9.2!K13/A2.9.1!K13,0)</f>
        <v>0.24654469912040736</v>
      </c>
      <c r="L14" s="823">
        <f>IFERROR(+A2.9.2!L13/A2.9.1!L13,0)</f>
        <v>0.24084430789797376</v>
      </c>
      <c r="M14" s="823">
        <f>IFERROR(+A2.9.2!M13/A2.9.1!M13,0)</f>
        <v>0.2443532954078837</v>
      </c>
      <c r="N14" s="823">
        <f>IFERROR(+A2.9.2!N13/A2.9.1!N13,0)</f>
        <v>0.2464793976122657</v>
      </c>
      <c r="O14" s="726">
        <f>IFERROR(+A2.9.2!O13/A2.9.1!O13,0)</f>
        <v>0.23969330091320459</v>
      </c>
    </row>
    <row r="15" spans="2:18" s="780" customFormat="1" ht="13.35" customHeight="1" x14ac:dyDescent="0.25">
      <c r="B15" s="843"/>
      <c r="C15" s="782" t="s">
        <v>704</v>
      </c>
      <c r="D15" s="783"/>
      <c r="E15" s="833">
        <v>200549</v>
      </c>
      <c r="F15" s="828">
        <f>IFERROR(+A2.9.2!F14/A2.9.1!F14,0)</f>
        <v>0.25226377191731209</v>
      </c>
      <c r="G15" s="825">
        <f>IFERROR(+A2.9.2!G14/A2.9.1!G14,0)</f>
        <v>0.25583010373309484</v>
      </c>
      <c r="H15" s="825">
        <f>IFERROR(+A2.9.2!H14/A2.9.1!H14,0)</f>
        <v>0.25702924969065133</v>
      </c>
      <c r="I15" s="825">
        <f>IFERROR(+A2.9.2!I14/A2.9.1!I14,0)</f>
        <v>0.25081146686112249</v>
      </c>
      <c r="J15" s="825">
        <f>IFERROR(+A2.9.2!J14/A2.9.1!J14,0)</f>
        <v>0.25288062937578837</v>
      </c>
      <c r="K15" s="825">
        <f>IFERROR(+A2.9.2!K14/A2.9.1!K14,0)</f>
        <v>0.25304057473681385</v>
      </c>
      <c r="L15" s="825">
        <f>IFERROR(+A2.9.2!L14/A2.9.1!L14,0)</f>
        <v>0.2453004966396021</v>
      </c>
      <c r="M15" s="825">
        <f>IFERROR(+A2.9.2!M14/A2.9.1!M14,0)</f>
        <v>0.2478691090682458</v>
      </c>
      <c r="N15" s="825">
        <f>IFERROR(+A2.9.2!N14/A2.9.1!N14,0)</f>
        <v>0.24832918476138061</v>
      </c>
      <c r="O15" s="800">
        <f>IFERROR(+A2.9.2!O14/A2.9.1!O14,0)</f>
        <v>0.23962784443347515</v>
      </c>
    </row>
    <row r="16" spans="2:18" s="780" customFormat="1" ht="13.35" customHeight="1" x14ac:dyDescent="0.25">
      <c r="B16" s="845"/>
      <c r="C16" s="789" t="s">
        <v>8</v>
      </c>
      <c r="D16" s="790"/>
      <c r="E16" s="831">
        <f>SUM(E5:E15)</f>
        <v>1684488</v>
      </c>
      <c r="F16" s="822">
        <f>IFERROR(+A2.9.2!F15/A2.9.1!F15,0)</f>
        <v>0.22187730071878897</v>
      </c>
      <c r="G16" s="822">
        <f>IFERROR(+A2.9.2!G15/A2.9.1!G15,0)</f>
        <v>0.22848779163762689</v>
      </c>
      <c r="H16" s="822">
        <f>IFERROR(+A2.9.2!H15/A2.9.1!H15,0)</f>
        <v>0.23280474042150354</v>
      </c>
      <c r="I16" s="822">
        <f>IFERROR(+A2.9.2!I15/A2.9.1!I15,0)</f>
        <v>0.22943127260879248</v>
      </c>
      <c r="J16" s="822">
        <f>IFERROR(+A2.9.2!J15/A2.9.1!J15,0)</f>
        <v>0.23491125427134732</v>
      </c>
      <c r="K16" s="822">
        <f>IFERROR(+A2.9.2!K15/A2.9.1!K15,0)</f>
        <v>0.23833862391310986</v>
      </c>
      <c r="L16" s="822">
        <f>IFERROR(+A2.9.2!L15/A2.9.1!L15,0)</f>
        <v>0.23426076626422357</v>
      </c>
      <c r="M16" s="822">
        <f>IFERROR(+A2.9.2!M15/A2.9.1!M15,0)</f>
        <v>0.23937338422871612</v>
      </c>
      <c r="N16" s="822">
        <f>IFERROR(+A2.9.2!N15/A2.9.1!N15,0)</f>
        <v>0.24346269866839793</v>
      </c>
      <c r="O16" s="803">
        <f>IFERROR(+A2.9.2!O15/A2.9.1!O15,0)</f>
        <v>0.23677025724579187</v>
      </c>
    </row>
    <row r="17" spans="2:19" s="780" customFormat="1" ht="13.35" customHeight="1" x14ac:dyDescent="0.25">
      <c r="B17" s="847"/>
      <c r="C17" s="848" t="s">
        <v>705</v>
      </c>
      <c r="D17" s="849"/>
      <c r="E17" s="850"/>
      <c r="F17" s="851"/>
      <c r="G17" s="851"/>
      <c r="H17" s="851"/>
      <c r="I17" s="851"/>
      <c r="J17" s="851"/>
      <c r="K17" s="851"/>
      <c r="L17" s="851"/>
      <c r="M17" s="851"/>
      <c r="N17" s="851"/>
      <c r="O17" s="863"/>
    </row>
    <row r="18" spans="2:19" s="780" customFormat="1" ht="13.35" customHeight="1" x14ac:dyDescent="0.25">
      <c r="B18" s="847"/>
      <c r="C18" s="764" t="s">
        <v>694</v>
      </c>
      <c r="D18" s="765"/>
      <c r="E18" s="832">
        <f>+E5</f>
        <v>971</v>
      </c>
      <c r="F18" s="854"/>
      <c r="G18" s="854">
        <f>IFERROR((A2.9.1!G4/A2.9.1!$F4)^(1/1)-1,0)</f>
        <v>9.1071868805083334E-2</v>
      </c>
      <c r="H18" s="854">
        <f>IFERROR((A2.9.1!H4/A2.9.1!$F4)^(1/2)-1,0)</f>
        <v>0.11801030033732585</v>
      </c>
      <c r="I18" s="854">
        <f>IFERROR((A2.9.1!I4/A2.9.1!$F4)^(1/3)-1,0)</f>
        <v>0.11731123898961027</v>
      </c>
      <c r="J18" s="854">
        <f>IFERROR((A2.9.1!J4/A2.9.1!$F4)^(1/4)-1,0)</f>
        <v>0.14252887854748053</v>
      </c>
      <c r="K18" s="854">
        <f>IFERROR((A2.9.1!K4/A2.9.1!$F4)^(1/5)-1,0)</f>
        <v>0.13723032488500397</v>
      </c>
      <c r="L18" s="854">
        <f>IFERROR((A2.9.1!L4/A2.9.1!$F4)^(1/6)-1,0)</f>
        <v>0.12537782182675161</v>
      </c>
      <c r="M18" s="854">
        <f>IFERROR((A2.9.1!M4/A2.9.1!$F4)^(1/7)-1,0)</f>
        <v>0.11458172084061569</v>
      </c>
      <c r="N18" s="854">
        <f>IFERROR((A2.9.1!N4/A2.9.1!$F4)^(1/8)-1,0)</f>
        <v>0.10579488739790288</v>
      </c>
      <c r="O18" s="855">
        <f>IFERROR((A2.9.1!O4/A2.9.1!$F4)^(1/9)-1,0)</f>
        <v>0.11678218262454809</v>
      </c>
    </row>
    <row r="19" spans="2:19" s="780" customFormat="1" ht="13.35" customHeight="1" x14ac:dyDescent="0.25">
      <c r="B19" s="847"/>
      <c r="C19" s="840" t="s">
        <v>695</v>
      </c>
      <c r="D19" s="765"/>
      <c r="E19" s="832">
        <f t="shared" ref="E19:E29" si="0">+E6</f>
        <v>2385</v>
      </c>
      <c r="F19" s="854"/>
      <c r="G19" s="854">
        <f>IFERROR((A2.9.1!G5/A2.9.1!$F5)^(1/1)-1,0)</f>
        <v>0.12736754912352599</v>
      </c>
      <c r="H19" s="854">
        <f>IFERROR((A2.9.1!H5/A2.9.1!$F5)^(1/2)-1,0)</f>
        <v>0.14720201968394697</v>
      </c>
      <c r="I19" s="854">
        <f>IFERROR((A2.9.1!I5/A2.9.1!$F5)^(1/3)-1,0)</f>
        <v>0.1547748246454308</v>
      </c>
      <c r="J19" s="854">
        <f>IFERROR((A2.9.1!J5/A2.9.1!$F5)^(1/4)-1,0)</f>
        <v>0.16235353159924992</v>
      </c>
      <c r="K19" s="854">
        <f>IFERROR((A2.9.1!K5/A2.9.1!$F5)^(1/5)-1,0)</f>
        <v>0.14431812600779859</v>
      </c>
      <c r="L19" s="854">
        <f>IFERROR((A2.9.1!L5/A2.9.1!$F5)^(1/6)-1,0)</f>
        <v>0.13944492083027105</v>
      </c>
      <c r="M19" s="854">
        <f>IFERROR((A2.9.1!M5/A2.9.1!$F5)^(1/7)-1,0)</f>
        <v>0.11340875153998242</v>
      </c>
      <c r="N19" s="854">
        <f>IFERROR((A2.9.1!N5/A2.9.1!$F5)^(1/8)-1,0)</f>
        <v>0.12030020294575383</v>
      </c>
      <c r="O19" s="855">
        <f>IFERROR((A2.9.1!O5/A2.9.1!$F5)^(1/9)-1,0)</f>
        <v>0.11824464379172861</v>
      </c>
    </row>
    <row r="20" spans="2:19" s="780" customFormat="1" ht="13.35" customHeight="1" x14ac:dyDescent="0.25">
      <c r="B20" s="847"/>
      <c r="C20" s="840" t="s">
        <v>696</v>
      </c>
      <c r="D20" s="765"/>
      <c r="E20" s="832">
        <f t="shared" si="0"/>
        <v>3360</v>
      </c>
      <c r="F20" s="854"/>
      <c r="G20" s="854">
        <f>IFERROR((A2.9.1!G6/A2.9.1!$F6)^(1/1)-1,0)</f>
        <v>0.13312715923330143</v>
      </c>
      <c r="H20" s="854">
        <f>IFERROR((A2.9.1!H6/A2.9.1!$F6)^(1/2)-1,0)</f>
        <v>0.14580671041749382</v>
      </c>
      <c r="I20" s="854">
        <f>IFERROR((A2.9.1!I6/A2.9.1!$F6)^(1/3)-1,0)</f>
        <v>0.15664793461447113</v>
      </c>
      <c r="J20" s="854">
        <f>IFERROR((A2.9.1!J6/A2.9.1!$F6)^(1/4)-1,0)</f>
        <v>0.17220253562227517</v>
      </c>
      <c r="K20" s="854">
        <f>IFERROR((A2.9.1!K6/A2.9.1!$F6)^(1/5)-1,0)</f>
        <v>0.15421836800988098</v>
      </c>
      <c r="L20" s="854">
        <f>IFERROR((A2.9.1!L6/A2.9.1!$F6)^(1/6)-1,0)</f>
        <v>0.13173911672952099</v>
      </c>
      <c r="M20" s="854">
        <f>IFERROR((A2.9.1!M6/A2.9.1!$F6)^(1/7)-1,0)</f>
        <v>0.12075547384986263</v>
      </c>
      <c r="N20" s="854">
        <f>IFERROR((A2.9.1!N6/A2.9.1!$F6)^(1/8)-1,0)</f>
        <v>0.12351078141047123</v>
      </c>
      <c r="O20" s="855">
        <f>IFERROR((A2.9.1!O6/A2.9.1!$F6)^(1/9)-1,0)</f>
        <v>0.13016961208646594</v>
      </c>
    </row>
    <row r="21" spans="2:19" s="780" customFormat="1" ht="13.35" customHeight="1" x14ac:dyDescent="0.25">
      <c r="B21" s="837"/>
      <c r="C21" s="764" t="s">
        <v>697</v>
      </c>
      <c r="D21" s="765"/>
      <c r="E21" s="832">
        <f t="shared" si="0"/>
        <v>5308</v>
      </c>
      <c r="F21" s="854"/>
      <c r="G21" s="854">
        <f>IFERROR((A2.9.1!G7/A2.9.1!$F7)^(1/1)-1,0)</f>
        <v>0.15938189013196302</v>
      </c>
      <c r="H21" s="854">
        <f>IFERROR((A2.9.1!H7/A2.9.1!$F7)^(1/2)-1,0)</f>
        <v>0.19861634797425265</v>
      </c>
      <c r="I21" s="854">
        <f>IFERROR((A2.9.1!I7/A2.9.1!$F7)^(1/3)-1,0)</f>
        <v>0.18279871302139972</v>
      </c>
      <c r="J21" s="854">
        <f>IFERROR((A2.9.1!J7/A2.9.1!$F7)^(1/4)-1,0)</f>
        <v>0.20644227366221513</v>
      </c>
      <c r="K21" s="854">
        <f>IFERROR((A2.9.1!K7/A2.9.1!$F7)^(1/5)-1,0)</f>
        <v>0.20014815390728136</v>
      </c>
      <c r="L21" s="854">
        <f>IFERROR((A2.9.1!L7/A2.9.1!$F7)^(1/6)-1,0)</f>
        <v>0.19063113786487285</v>
      </c>
      <c r="M21" s="854">
        <f>IFERROR((A2.9.1!M7/A2.9.1!$F7)^(1/7)-1,0)</f>
        <v>0.19789737585878453</v>
      </c>
      <c r="N21" s="854">
        <f>IFERROR((A2.9.1!N7/A2.9.1!$F7)^(1/8)-1,0)</f>
        <v>0.20103454383840358</v>
      </c>
      <c r="O21" s="855">
        <f>IFERROR((A2.9.1!O7/A2.9.1!$F7)^(1/9)-1,0)</f>
        <v>0.20670949651320258</v>
      </c>
    </row>
    <row r="22" spans="2:19" s="780" customFormat="1" ht="13.35" customHeight="1" x14ac:dyDescent="0.25">
      <c r="B22" s="837"/>
      <c r="C22" s="764" t="s">
        <v>698</v>
      </c>
      <c r="D22" s="765"/>
      <c r="E22" s="832">
        <f t="shared" si="0"/>
        <v>47046</v>
      </c>
      <c r="F22" s="854"/>
      <c r="G22" s="854">
        <f>IFERROR((A2.9.1!G8/A2.9.1!$F8)^(1/1)-1,0)</f>
        <v>0.3886684701142451</v>
      </c>
      <c r="H22" s="854">
        <f>IFERROR((A2.9.1!H8/A2.9.1!$F8)^(1/2)-1,0)</f>
        <v>0.33371015551675809</v>
      </c>
      <c r="I22" s="854">
        <f>IFERROR((A2.9.1!I8/A2.9.1!$F8)^(1/3)-1,0)</f>
        <v>0.31531262196378096</v>
      </c>
      <c r="J22" s="854">
        <f>IFERROR((A2.9.1!J8/A2.9.1!$F8)^(1/4)-1,0)</f>
        <v>0.30902329331750922</v>
      </c>
      <c r="K22" s="854">
        <f>IFERROR((A2.9.1!K8/A2.9.1!$F8)^(1/5)-1,0)</f>
        <v>0.28784117487721006</v>
      </c>
      <c r="L22" s="854">
        <f>IFERROR((A2.9.1!L8/A2.9.1!$F8)^(1/6)-1,0)</f>
        <v>0.25478200757017189</v>
      </c>
      <c r="M22" s="854">
        <f>IFERROR((A2.9.1!M8/A2.9.1!$F8)^(1/7)-1,0)</f>
        <v>0.24015183224036329</v>
      </c>
      <c r="N22" s="854">
        <f>IFERROR((A2.9.1!N8/A2.9.1!$F8)^(1/8)-1,0)</f>
        <v>0.22716916218259975</v>
      </c>
      <c r="O22" s="855">
        <f>IFERROR((A2.9.1!O8/A2.9.1!$F8)^(1/9)-1,0)</f>
        <v>0.22096900040094369</v>
      </c>
    </row>
    <row r="23" spans="2:19" s="207" customFormat="1" ht="13.35" customHeight="1" x14ac:dyDescent="0.25">
      <c r="B23" s="837"/>
      <c r="C23" s="764" t="s">
        <v>699</v>
      </c>
      <c r="D23" s="765"/>
      <c r="E23" s="832">
        <f t="shared" si="0"/>
        <v>191219</v>
      </c>
      <c r="F23" s="854"/>
      <c r="G23" s="854">
        <f>IFERROR((A2.9.1!G9/A2.9.1!$F9)^(1/1)-1,0)</f>
        <v>0.22031443808987405</v>
      </c>
      <c r="H23" s="854">
        <f>IFERROR((A2.9.1!H9/A2.9.1!$F9)^(1/2)-1,0)</f>
        <v>0.2111673489924204</v>
      </c>
      <c r="I23" s="854">
        <f>IFERROR((A2.9.1!I9/A2.9.1!$F9)^(1/3)-1,0)</f>
        <v>0.21088023110474508</v>
      </c>
      <c r="J23" s="854">
        <f>IFERROR((A2.9.1!J9/A2.9.1!$F9)^(1/4)-1,0)</f>
        <v>0.21288041286477832</v>
      </c>
      <c r="K23" s="854">
        <f>IFERROR((A2.9.1!K9/A2.9.1!$F9)^(1/5)-1,0)</f>
        <v>0.2045771311207083</v>
      </c>
      <c r="L23" s="854">
        <f>IFERROR((A2.9.1!L9/A2.9.1!$F9)^(1/6)-1,0)</f>
        <v>0.18182941121282292</v>
      </c>
      <c r="M23" s="854">
        <f>IFERROR((A2.9.1!M9/A2.9.1!$F9)^(1/7)-1,0)</f>
        <v>0.17546790878478769</v>
      </c>
      <c r="N23" s="854">
        <f>IFERROR((A2.9.1!N9/A2.9.1!$F9)^(1/8)-1,0)</f>
        <v>0.16855762114762096</v>
      </c>
      <c r="O23" s="855">
        <f>IFERROR((A2.9.1!O9/A2.9.1!$F9)^(1/9)-1,0)</f>
        <v>0.16713612812446588</v>
      </c>
      <c r="Q23" s="613"/>
      <c r="R23" s="613"/>
      <c r="S23" s="613"/>
    </row>
    <row r="24" spans="2:19" s="207" customFormat="1" ht="13.35" customHeight="1" x14ac:dyDescent="0.25">
      <c r="B24" s="837"/>
      <c r="C24" s="764" t="s">
        <v>700</v>
      </c>
      <c r="D24" s="765"/>
      <c r="E24" s="832">
        <f t="shared" si="0"/>
        <v>310696</v>
      </c>
      <c r="F24" s="854"/>
      <c r="G24" s="854">
        <f>IFERROR((A2.9.1!G10/A2.9.1!$F10)^(1/1)-1,0)</f>
        <v>0.15580701004739428</v>
      </c>
      <c r="H24" s="854">
        <f>IFERROR((A2.9.1!H10/A2.9.1!$F10)^(1/2)-1,0)</f>
        <v>0.15960015159989371</v>
      </c>
      <c r="I24" s="854">
        <f>IFERROR((A2.9.1!I10/A2.9.1!$F10)^(1/3)-1,0)</f>
        <v>0.16385956893037323</v>
      </c>
      <c r="J24" s="854">
        <f>IFERROR((A2.9.1!J10/A2.9.1!$F10)^(1/4)-1,0)</f>
        <v>0.1691506686454034</v>
      </c>
      <c r="K24" s="854">
        <f>IFERROR((A2.9.1!K10/A2.9.1!$F10)^(1/5)-1,0)</f>
        <v>0.16231629412462389</v>
      </c>
      <c r="L24" s="854">
        <f>IFERROR((A2.9.1!L10/A2.9.1!$F10)^(1/6)-1,0)</f>
        <v>0.14413773148238285</v>
      </c>
      <c r="M24" s="854">
        <f>IFERROR((A2.9.1!M10/A2.9.1!$F10)^(1/7)-1,0)</f>
        <v>0.14093825418942285</v>
      </c>
      <c r="N24" s="854">
        <f>IFERROR((A2.9.1!N10/A2.9.1!$F10)^(1/8)-1,0)</f>
        <v>0.13719757054496884</v>
      </c>
      <c r="O24" s="855">
        <f>IFERROR((A2.9.1!O10/A2.9.1!$F10)^(1/9)-1,0)</f>
        <v>0.13807746757857031</v>
      </c>
      <c r="Q24" s="856"/>
      <c r="R24" s="856"/>
      <c r="S24" s="613"/>
    </row>
    <row r="25" spans="2:19" s="207" customFormat="1" ht="13.35" customHeight="1" x14ac:dyDescent="0.25">
      <c r="B25" s="837"/>
      <c r="C25" s="764" t="s">
        <v>701</v>
      </c>
      <c r="D25" s="765"/>
      <c r="E25" s="832">
        <f t="shared" si="0"/>
        <v>331527</v>
      </c>
      <c r="F25" s="854"/>
      <c r="G25" s="854">
        <f>IFERROR((A2.9.1!G11/A2.9.1!$F11)^(1/1)-1,0)</f>
        <v>0.13430695503278667</v>
      </c>
      <c r="H25" s="854">
        <f>IFERROR((A2.9.1!H11/A2.9.1!$F11)^(1/2)-1,0)</f>
        <v>0.14039309094676833</v>
      </c>
      <c r="I25" s="854">
        <f>IFERROR((A2.9.1!I11/A2.9.1!$F11)^(1/3)-1,0)</f>
        <v>0.14210330359581169</v>
      </c>
      <c r="J25" s="854">
        <f>IFERROR((A2.9.1!J11/A2.9.1!$F11)^(1/4)-1,0)</f>
        <v>0.14803660377497518</v>
      </c>
      <c r="K25" s="854">
        <f>IFERROR((A2.9.1!K11/A2.9.1!$F11)^(1/5)-1,0)</f>
        <v>0.14124924471839351</v>
      </c>
      <c r="L25" s="854">
        <f>IFERROR((A2.9.1!L11/A2.9.1!$F11)^(1/6)-1,0)</f>
        <v>0.1262850799463453</v>
      </c>
      <c r="M25" s="854">
        <f>IFERROR((A2.9.1!M11/A2.9.1!$F11)^(1/7)-1,0)</f>
        <v>0.12358245916007227</v>
      </c>
      <c r="N25" s="854">
        <f>IFERROR((A2.9.1!N11/A2.9.1!$F11)^(1/8)-1,0)</f>
        <v>0.12039321787673263</v>
      </c>
      <c r="O25" s="855">
        <f>IFERROR((A2.9.1!O11/A2.9.1!$F11)^(1/9)-1,0)</f>
        <v>0.12333750971436741</v>
      </c>
      <c r="Q25" s="613"/>
      <c r="R25" s="613"/>
      <c r="S25" s="613"/>
    </row>
    <row r="26" spans="2:19" s="207" customFormat="1" ht="13.35" customHeight="1" x14ac:dyDescent="0.25">
      <c r="B26" s="837"/>
      <c r="C26" s="764" t="s">
        <v>702</v>
      </c>
      <c r="D26" s="765"/>
      <c r="E26" s="832">
        <f t="shared" si="0"/>
        <v>319399</v>
      </c>
      <c r="F26" s="854"/>
      <c r="G26" s="854">
        <f>IFERROR((A2.9.1!G12/A2.9.1!$F12)^(1/1)-1,0)</f>
        <v>0.12023776250095008</v>
      </c>
      <c r="H26" s="854">
        <f>IFERROR((A2.9.1!H12/A2.9.1!$F12)^(1/2)-1,0)</f>
        <v>0.12665020415399209</v>
      </c>
      <c r="I26" s="854">
        <f>IFERROR((A2.9.1!I12/A2.9.1!$F12)^(1/3)-1,0)</f>
        <v>0.12888217643223743</v>
      </c>
      <c r="J26" s="854">
        <f>IFERROR((A2.9.1!J12/A2.9.1!$F12)^(1/4)-1,0)</f>
        <v>0.13594584139386301</v>
      </c>
      <c r="K26" s="854">
        <f>IFERROR((A2.9.1!K12/A2.9.1!$F12)^(1/5)-1,0)</f>
        <v>0.12995664337789092</v>
      </c>
      <c r="L26" s="854">
        <f>IFERROR((A2.9.1!L12/A2.9.1!$F12)^(1/6)-1,0)</f>
        <v>0.11539894696648756</v>
      </c>
      <c r="M26" s="854">
        <f>IFERROR((A2.9.1!M12/A2.9.1!$F12)^(1/7)-1,0)</f>
        <v>0.11316440352320933</v>
      </c>
      <c r="N26" s="854">
        <f>IFERROR((A2.9.1!N12/A2.9.1!$F12)^(1/8)-1,0)</f>
        <v>0.11044865678140003</v>
      </c>
      <c r="O26" s="855">
        <f>IFERROR((A2.9.1!O12/A2.9.1!$F12)^(1/9)-1,0)</f>
        <v>0.11346786386462093</v>
      </c>
    </row>
    <row r="27" spans="2:19" s="207" customFormat="1" ht="13.35" customHeight="1" x14ac:dyDescent="0.25">
      <c r="B27" s="837"/>
      <c r="C27" s="764" t="s">
        <v>703</v>
      </c>
      <c r="D27" s="765"/>
      <c r="E27" s="832">
        <f t="shared" si="0"/>
        <v>272028</v>
      </c>
      <c r="F27" s="854"/>
      <c r="G27" s="854">
        <f>IFERROR((A2.9.1!G13/A2.9.1!$F13)^(1/1)-1,0)</f>
        <v>0.11797130604695494</v>
      </c>
      <c r="H27" s="854">
        <f>IFERROR((A2.9.1!H13/A2.9.1!$F13)^(1/2)-1,0)</f>
        <v>0.12137288275098013</v>
      </c>
      <c r="I27" s="854">
        <f>IFERROR((A2.9.1!I13/A2.9.1!$F13)^(1/3)-1,0)</f>
        <v>0.12489518690627288</v>
      </c>
      <c r="J27" s="854">
        <f>IFERROR((A2.9.1!J13/A2.9.1!$F13)^(1/4)-1,0)</f>
        <v>0.13071053209131511</v>
      </c>
      <c r="K27" s="854">
        <f>IFERROR((A2.9.1!K13/A2.9.1!$F13)^(1/5)-1,0)</f>
        <v>0.1226898414467299</v>
      </c>
      <c r="L27" s="854">
        <f>IFERROR((A2.9.1!L13/A2.9.1!$F13)^(1/6)-1,0)</f>
        <v>0.10710743117924038</v>
      </c>
      <c r="M27" s="854">
        <f>IFERROR((A2.9.1!M13/A2.9.1!$F13)^(1/7)-1,0)</f>
        <v>0.10457993517756159</v>
      </c>
      <c r="N27" s="854">
        <f>IFERROR((A2.9.1!N13/A2.9.1!$F13)^(1/8)-1,0)</f>
        <v>0.10055588903854895</v>
      </c>
      <c r="O27" s="855">
        <f>IFERROR((A2.9.1!O13/A2.9.1!$F13)^(1/9)-1,0)</f>
        <v>0.10387544395102877</v>
      </c>
    </row>
    <row r="28" spans="2:19" s="207" customFormat="1" ht="13.35" customHeight="1" x14ac:dyDescent="0.25">
      <c r="B28" s="843"/>
      <c r="C28" s="782" t="s">
        <v>704</v>
      </c>
      <c r="D28" s="783"/>
      <c r="E28" s="833">
        <f t="shared" si="0"/>
        <v>200549</v>
      </c>
      <c r="F28" s="858"/>
      <c r="G28" s="858">
        <f>IFERROR((A2.9.1!G14/A2.9.1!$F14)^(1/1)-1,0)</f>
        <v>0.1091680633850356</v>
      </c>
      <c r="H28" s="858">
        <f>IFERROR((A2.9.1!H14/A2.9.1!$F14)^(1/2)-1,0)</f>
        <v>0.11169759747172003</v>
      </c>
      <c r="I28" s="858">
        <f>IFERROR((A2.9.1!I14/A2.9.1!$F14)^(1/3)-1,0)</f>
        <v>0.11568932560254352</v>
      </c>
      <c r="J28" s="858">
        <f>IFERROR((A2.9.1!J14/A2.9.1!$F14)^(1/4)-1,0)</f>
        <v>0.12054907479965604</v>
      </c>
      <c r="K28" s="858">
        <f>IFERROR((A2.9.1!K14/A2.9.1!$F14)^(1/5)-1,0)</f>
        <v>0.11095860975000771</v>
      </c>
      <c r="L28" s="858">
        <f>IFERROR((A2.9.1!L14/A2.9.1!$F14)^(1/6)-1,0)</f>
        <v>9.4183836946522215E-2</v>
      </c>
      <c r="M28" s="858">
        <f>IFERROR((A2.9.1!M14/A2.9.1!$F14)^(1/7)-1,0)</f>
        <v>9.0221457267588345E-2</v>
      </c>
      <c r="N28" s="858">
        <f>IFERROR((A2.9.1!N14/A2.9.1!$F14)^(1/8)-1,0)</f>
        <v>8.3891438704488897E-2</v>
      </c>
      <c r="O28" s="859">
        <f>IFERROR((A2.9.1!O14/A2.9.1!$F14)^(1/9)-1,0)</f>
        <v>8.461117151427322E-2</v>
      </c>
    </row>
    <row r="29" spans="2:19" s="207" customFormat="1" ht="13.35" customHeight="1" x14ac:dyDescent="0.25">
      <c r="B29" s="845"/>
      <c r="C29" s="789" t="s">
        <v>8</v>
      </c>
      <c r="D29" s="790"/>
      <c r="E29" s="831">
        <f t="shared" si="0"/>
        <v>1684488</v>
      </c>
      <c r="F29" s="444"/>
      <c r="G29" s="444">
        <f>IFERROR((A2.9.1!G15/A2.9.1!$F15)^(1/1)-1,0)</f>
        <v>0.13923997056303317</v>
      </c>
      <c r="H29" s="444">
        <f>IFERROR((A2.9.1!H15/A2.9.1!$F15)^(1/2)-1,0)</f>
        <v>0.14249815730037074</v>
      </c>
      <c r="I29" s="444">
        <f>IFERROR((A2.9.1!I15/A2.9.1!$F15)^(1/3)-1,0)</f>
        <v>0.14538762211574996</v>
      </c>
      <c r="J29" s="444">
        <f>IFERROR((A2.9.1!J15/A2.9.1!$F15)^(1/4)-1,0)</f>
        <v>0.15116629156509376</v>
      </c>
      <c r="K29" s="444">
        <f>IFERROR((A2.9.1!K15/A2.9.1!$F15)^(1/5)-1,0)</f>
        <v>0.14397850625725805</v>
      </c>
      <c r="L29" s="444">
        <f>IFERROR((A2.9.1!L15/A2.9.1!$F15)^(1/6)-1,0)</f>
        <v>0.12741358108600864</v>
      </c>
      <c r="M29" s="444">
        <f>IFERROR((A2.9.1!M15/A2.9.1!$F15)^(1/7)-1,0)</f>
        <v>0.12429352051364551</v>
      </c>
      <c r="N29" s="444">
        <f>IFERROR((A2.9.1!N15/A2.9.1!$F15)^(1/8)-1,0)</f>
        <v>0.12032021897043421</v>
      </c>
      <c r="O29" s="445">
        <f>IFERROR((A2.9.1!O15/A2.9.1!$F15)^(1/9)-1,0)</f>
        <v>0.12229734119620361</v>
      </c>
    </row>
    <row r="30" spans="2:19" s="207" customFormat="1" ht="13.35" customHeight="1" x14ac:dyDescent="0.25">
      <c r="B30" s="780"/>
      <c r="C30" s="780"/>
      <c r="D30" s="780"/>
      <c r="E30" s="780"/>
      <c r="F30" s="780"/>
      <c r="G30" s="780"/>
      <c r="H30" s="780"/>
      <c r="I30" s="780"/>
      <c r="J30" s="780"/>
      <c r="K30" s="780"/>
      <c r="L30" s="780"/>
      <c r="M30" s="780"/>
      <c r="N30" s="780"/>
      <c r="O30" s="780"/>
    </row>
    <row r="31" spans="2:19" s="207" customFormat="1" ht="13.35" customHeight="1" x14ac:dyDescent="0.25"/>
    <row r="32" spans="2:19" customFormat="1" ht="13.35" customHeight="1" x14ac:dyDescent="0.25">
      <c r="I32" s="194" t="s">
        <v>270</v>
      </c>
    </row>
  </sheetData>
  <mergeCells count="11">
    <mergeCell ref="O2:O3"/>
    <mergeCell ref="J2:J3"/>
    <mergeCell ref="K2:K3"/>
    <mergeCell ref="L2:L3"/>
    <mergeCell ref="M2:M3"/>
    <mergeCell ref="N2:N3"/>
    <mergeCell ref="C3:D3"/>
    <mergeCell ref="F2:F3"/>
    <mergeCell ref="G2:G3"/>
    <mergeCell ref="H2:H3"/>
    <mergeCell ref="I2:I3"/>
  </mergeCells>
  <hyperlinks>
    <hyperlink ref="I32" location="CONTENTS!A1" display="BACK TO CONTENTS"/>
  </hyperlinks>
  <pageMargins left="0.98425196850393704" right="0.98425196850393704" top="0.98425196850393704" bottom="0.98425196850393704" header="0.51181102362204722" footer="0.51181102362204722"/>
  <pageSetup paperSize="9" orientation="landscape"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90"/>
  <sheetViews>
    <sheetView showGridLines="0" zoomScaleNormal="100" zoomScaleSheetLayoutView="90" workbookViewId="0">
      <selection activeCell="A90" sqref="A90:XFD90"/>
    </sheetView>
  </sheetViews>
  <sheetFormatPr defaultColWidth="9.109375" defaultRowHeight="10.199999999999999" x14ac:dyDescent="0.2"/>
  <cols>
    <col min="1" max="1" width="4.88671875" style="675" customWidth="1"/>
    <col min="2" max="2" width="0.88671875" style="593" customWidth="1"/>
    <col min="3" max="3" width="31.6640625" style="593" customWidth="1"/>
    <col min="4" max="4" width="5.1093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957</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84"/>
      <c r="C7" s="625" t="s">
        <v>431</v>
      </c>
      <c r="D7" s="626" t="s">
        <v>706</v>
      </c>
      <c r="E7" s="685">
        <v>4622</v>
      </c>
      <c r="F7" s="685">
        <v>596.30082500000003</v>
      </c>
      <c r="G7" s="685">
        <v>89.702617000000004</v>
      </c>
      <c r="H7" s="645">
        <f t="shared" ref="H7:H26" si="0">+F7*1000000/E7</f>
        <v>129013.5926006058</v>
      </c>
      <c r="I7" s="685">
        <v>4090</v>
      </c>
      <c r="J7" s="685">
        <v>640.44741799999997</v>
      </c>
      <c r="K7" s="685">
        <v>87.357206000000005</v>
      </c>
      <c r="L7" s="645">
        <f t="shared" ref="L7:L26" si="1">+J7*1000000/I7</f>
        <v>156588.61075794621</v>
      </c>
    </row>
    <row r="8" spans="1:12" s="622" customFormat="1" ht="13.35" customHeight="1" x14ac:dyDescent="0.25">
      <c r="A8" s="683"/>
      <c r="B8" s="619"/>
      <c r="C8" s="620" t="s">
        <v>432</v>
      </c>
      <c r="D8" s="623" t="s">
        <v>707</v>
      </c>
      <c r="E8" s="644">
        <v>770</v>
      </c>
      <c r="F8" s="644">
        <v>57.448574000000001</v>
      </c>
      <c r="G8" s="644">
        <v>12.338085</v>
      </c>
      <c r="H8" s="686">
        <f t="shared" si="0"/>
        <v>74608.537662337665</v>
      </c>
      <c r="I8" s="644">
        <v>693</v>
      </c>
      <c r="J8" s="644">
        <v>81.637486999999993</v>
      </c>
      <c r="K8" s="644">
        <v>14.647795</v>
      </c>
      <c r="L8" s="686">
        <f t="shared" si="1"/>
        <v>117803.01154401155</v>
      </c>
    </row>
    <row r="9" spans="1:12" s="622" customFormat="1" ht="13.35" customHeight="1" x14ac:dyDescent="0.25">
      <c r="A9" s="683"/>
      <c r="B9" s="619"/>
      <c r="C9" s="620" t="s">
        <v>433</v>
      </c>
      <c r="D9" s="623" t="s">
        <v>708</v>
      </c>
      <c r="E9" s="644">
        <v>2379</v>
      </c>
      <c r="F9" s="644">
        <v>278.044241</v>
      </c>
      <c r="G9" s="644">
        <v>47.88111</v>
      </c>
      <c r="H9" s="686">
        <f t="shared" si="0"/>
        <v>116874.41824295923</v>
      </c>
      <c r="I9" s="644">
        <v>2161</v>
      </c>
      <c r="J9" s="644">
        <v>306.64779099999998</v>
      </c>
      <c r="K9" s="644">
        <v>47.962079000000003</v>
      </c>
      <c r="L9" s="686">
        <f t="shared" si="1"/>
        <v>141900.8750578436</v>
      </c>
    </row>
    <row r="10" spans="1:12" s="622" customFormat="1" ht="13.35" customHeight="1" x14ac:dyDescent="0.25">
      <c r="A10" s="683"/>
      <c r="B10" s="619"/>
      <c r="C10" s="620" t="s">
        <v>434</v>
      </c>
      <c r="D10" s="623" t="s">
        <v>709</v>
      </c>
      <c r="E10" s="644">
        <v>96496</v>
      </c>
      <c r="F10" s="644">
        <v>17414.436755999999</v>
      </c>
      <c r="G10" s="644">
        <v>3114.9568509999999</v>
      </c>
      <c r="H10" s="686">
        <f t="shared" si="0"/>
        <v>180467.96505554634</v>
      </c>
      <c r="I10" s="644">
        <v>88248</v>
      </c>
      <c r="J10" s="644">
        <v>18785.820883</v>
      </c>
      <c r="K10" s="644">
        <v>3194.5275860000002</v>
      </c>
      <c r="L10" s="686">
        <f t="shared" si="1"/>
        <v>212875.31596183483</v>
      </c>
    </row>
    <row r="11" spans="1:12" s="622" customFormat="1" ht="13.35" customHeight="1" x14ac:dyDescent="0.25">
      <c r="A11" s="683"/>
      <c r="B11" s="619"/>
      <c r="C11" s="620" t="s">
        <v>435</v>
      </c>
      <c r="D11" s="623" t="s">
        <v>710</v>
      </c>
      <c r="E11" s="644">
        <v>3808</v>
      </c>
      <c r="F11" s="644">
        <v>434.91521799999998</v>
      </c>
      <c r="G11" s="644">
        <v>77.633522999999997</v>
      </c>
      <c r="H11" s="686">
        <f t="shared" si="0"/>
        <v>114210.92909663866</v>
      </c>
      <c r="I11" s="644">
        <v>3576</v>
      </c>
      <c r="J11" s="644">
        <v>490.14671299999998</v>
      </c>
      <c r="K11" s="644">
        <v>74.268862999999996</v>
      </c>
      <c r="L11" s="686">
        <f t="shared" si="1"/>
        <v>137065.6356263982</v>
      </c>
    </row>
    <row r="12" spans="1:12" s="622" customFormat="1" ht="13.35" customHeight="1" x14ac:dyDescent="0.25">
      <c r="A12" s="683"/>
      <c r="B12" s="619"/>
      <c r="C12" s="620" t="s">
        <v>436</v>
      </c>
      <c r="D12" s="623" t="s">
        <v>711</v>
      </c>
      <c r="E12" s="644">
        <v>14124</v>
      </c>
      <c r="F12" s="644">
        <v>2600.2630589999999</v>
      </c>
      <c r="G12" s="644">
        <v>485.00374599999998</v>
      </c>
      <c r="H12" s="686">
        <f t="shared" si="0"/>
        <v>184102.4539082413</v>
      </c>
      <c r="I12" s="644">
        <v>13950</v>
      </c>
      <c r="J12" s="644">
        <v>2965.2581479999999</v>
      </c>
      <c r="K12" s="644">
        <v>524.45668599999999</v>
      </c>
      <c r="L12" s="686">
        <f t="shared" si="1"/>
        <v>212563.30810035841</v>
      </c>
    </row>
    <row r="13" spans="1:12" s="622" customFormat="1" ht="13.35" customHeight="1" x14ac:dyDescent="0.25">
      <c r="A13" s="683"/>
      <c r="B13" s="619"/>
      <c r="C13" s="620" t="s">
        <v>437</v>
      </c>
      <c r="D13" s="623" t="s">
        <v>712</v>
      </c>
      <c r="E13" s="644">
        <v>4793</v>
      </c>
      <c r="F13" s="644">
        <v>689.27441799999997</v>
      </c>
      <c r="G13" s="644">
        <v>107.8108</v>
      </c>
      <c r="H13" s="686">
        <f t="shared" si="0"/>
        <v>143808.55789693302</v>
      </c>
      <c r="I13" s="644">
        <v>4336</v>
      </c>
      <c r="J13" s="644">
        <v>727.62571500000001</v>
      </c>
      <c r="K13" s="644">
        <v>100.909052</v>
      </c>
      <c r="L13" s="686">
        <f t="shared" si="1"/>
        <v>167810.35862546126</v>
      </c>
    </row>
    <row r="14" spans="1:12" s="622" customFormat="1" ht="13.35" customHeight="1" x14ac:dyDescent="0.25">
      <c r="A14" s="683"/>
      <c r="B14" s="619"/>
      <c r="C14" s="620" t="s">
        <v>438</v>
      </c>
      <c r="D14" s="623" t="s">
        <v>713</v>
      </c>
      <c r="E14" s="644">
        <v>12919</v>
      </c>
      <c r="F14" s="644">
        <v>1499.5602759999999</v>
      </c>
      <c r="G14" s="644">
        <v>179.49147199999999</v>
      </c>
      <c r="H14" s="686">
        <f t="shared" si="0"/>
        <v>116074.02089945042</v>
      </c>
      <c r="I14" s="644">
        <v>11513</v>
      </c>
      <c r="J14" s="644">
        <v>1631.033113</v>
      </c>
      <c r="K14" s="644">
        <v>174.19117</v>
      </c>
      <c r="L14" s="686">
        <f t="shared" si="1"/>
        <v>141668.81898723182</v>
      </c>
    </row>
    <row r="15" spans="1:12" s="622" customFormat="1" ht="13.35" customHeight="1" x14ac:dyDescent="0.25">
      <c r="A15" s="683"/>
      <c r="B15" s="619"/>
      <c r="C15" s="620" t="s">
        <v>439</v>
      </c>
      <c r="D15" s="623" t="s">
        <v>714</v>
      </c>
      <c r="E15" s="644">
        <v>1774</v>
      </c>
      <c r="F15" s="644">
        <v>159.42234199999999</v>
      </c>
      <c r="G15" s="644">
        <v>30.50346</v>
      </c>
      <c r="H15" s="686">
        <f t="shared" si="0"/>
        <v>89866.032694475754</v>
      </c>
      <c r="I15" s="644">
        <v>1758</v>
      </c>
      <c r="J15" s="644">
        <v>200.85289599999999</v>
      </c>
      <c r="K15" s="644">
        <v>29.552975</v>
      </c>
      <c r="L15" s="686">
        <f t="shared" si="1"/>
        <v>114250.79408418658</v>
      </c>
    </row>
    <row r="16" spans="1:12" s="622" customFormat="1" ht="13.35" customHeight="1" x14ac:dyDescent="0.25">
      <c r="A16" s="683"/>
      <c r="B16" s="619"/>
      <c r="C16" s="620" t="s">
        <v>440</v>
      </c>
      <c r="D16" s="623" t="s">
        <v>715</v>
      </c>
      <c r="E16" s="644">
        <v>1031</v>
      </c>
      <c r="F16" s="644">
        <v>134.055925</v>
      </c>
      <c r="G16" s="644">
        <v>26.138712999999999</v>
      </c>
      <c r="H16" s="686">
        <f t="shared" si="0"/>
        <v>130025.14548981571</v>
      </c>
      <c r="I16" s="644">
        <v>959</v>
      </c>
      <c r="J16" s="644">
        <v>151.13184799999999</v>
      </c>
      <c r="K16" s="644">
        <v>26.770123999999999</v>
      </c>
      <c r="L16" s="686">
        <f t="shared" si="1"/>
        <v>157593.16788321169</v>
      </c>
    </row>
    <row r="17" spans="1:12" s="622" customFormat="1" ht="13.35" customHeight="1" x14ac:dyDescent="0.25">
      <c r="A17" s="683"/>
      <c r="B17" s="619"/>
      <c r="C17" s="620" t="s">
        <v>441</v>
      </c>
      <c r="D17" s="623" t="s">
        <v>716</v>
      </c>
      <c r="E17" s="644">
        <v>605</v>
      </c>
      <c r="F17" s="644">
        <v>67.034214000000006</v>
      </c>
      <c r="G17" s="644">
        <v>17.934124000000001</v>
      </c>
      <c r="H17" s="686">
        <f t="shared" si="0"/>
        <v>110800.35371900827</v>
      </c>
      <c r="I17" s="644">
        <v>509</v>
      </c>
      <c r="J17" s="644">
        <v>93.533101000000002</v>
      </c>
      <c r="K17" s="644">
        <v>18.819903</v>
      </c>
      <c r="L17" s="686">
        <f t="shared" si="1"/>
        <v>183758.54813359529</v>
      </c>
    </row>
    <row r="18" spans="1:12" s="622" customFormat="1" ht="13.35" customHeight="1" x14ac:dyDescent="0.25">
      <c r="A18" s="683"/>
      <c r="B18" s="619"/>
      <c r="C18" s="620" t="s">
        <v>442</v>
      </c>
      <c r="D18" s="623" t="s">
        <v>717</v>
      </c>
      <c r="E18" s="644">
        <v>1074</v>
      </c>
      <c r="F18" s="644">
        <v>108.320834</v>
      </c>
      <c r="G18" s="644">
        <v>16.213373000000001</v>
      </c>
      <c r="H18" s="686">
        <f t="shared" si="0"/>
        <v>100857.38733705773</v>
      </c>
      <c r="I18" s="644">
        <v>791</v>
      </c>
      <c r="J18" s="644">
        <v>110.03346500000001</v>
      </c>
      <c r="K18" s="644">
        <v>15.014798000000001</v>
      </c>
      <c r="L18" s="686">
        <f t="shared" si="1"/>
        <v>139106.78255372946</v>
      </c>
    </row>
    <row r="19" spans="1:12" s="622" customFormat="1" ht="13.35" customHeight="1" x14ac:dyDescent="0.25">
      <c r="A19" s="683"/>
      <c r="B19" s="619"/>
      <c r="C19" s="620" t="s">
        <v>443</v>
      </c>
      <c r="D19" s="623" t="s">
        <v>718</v>
      </c>
      <c r="E19" s="644">
        <v>3626</v>
      </c>
      <c r="F19" s="644">
        <v>506.81237099999998</v>
      </c>
      <c r="G19" s="644">
        <v>67.797319999999999</v>
      </c>
      <c r="H19" s="686">
        <f t="shared" si="0"/>
        <v>139771.75151682296</v>
      </c>
      <c r="I19" s="644">
        <v>3185</v>
      </c>
      <c r="J19" s="644">
        <v>547.37829899999997</v>
      </c>
      <c r="K19" s="644">
        <v>67.258943000000002</v>
      </c>
      <c r="L19" s="686">
        <f t="shared" si="1"/>
        <v>171861.31836734695</v>
      </c>
    </row>
    <row r="20" spans="1:12" s="622" customFormat="1" ht="13.35" customHeight="1" x14ac:dyDescent="0.25">
      <c r="A20" s="683"/>
      <c r="B20" s="619"/>
      <c r="C20" s="620" t="s">
        <v>444</v>
      </c>
      <c r="D20" s="623" t="s">
        <v>719</v>
      </c>
      <c r="E20" s="644">
        <v>11200</v>
      </c>
      <c r="F20" s="644">
        <v>2148.8517390000002</v>
      </c>
      <c r="G20" s="644">
        <v>444.847286</v>
      </c>
      <c r="H20" s="686">
        <f t="shared" si="0"/>
        <v>191861.76241071429</v>
      </c>
      <c r="I20" s="644">
        <v>10740</v>
      </c>
      <c r="J20" s="644">
        <v>2381.0185729999998</v>
      </c>
      <c r="K20" s="644">
        <v>450.93154399999997</v>
      </c>
      <c r="L20" s="686">
        <f t="shared" si="1"/>
        <v>221696.32895716946</v>
      </c>
    </row>
    <row r="21" spans="1:12" s="622" customFormat="1" ht="13.35" customHeight="1" x14ac:dyDescent="0.25">
      <c r="A21" s="683"/>
      <c r="B21" s="619"/>
      <c r="C21" s="620" t="s">
        <v>445</v>
      </c>
      <c r="D21" s="623" t="s">
        <v>720</v>
      </c>
      <c r="E21" s="644">
        <v>10689</v>
      </c>
      <c r="F21" s="644">
        <v>1600.672194</v>
      </c>
      <c r="G21" s="644">
        <v>311.72471100000001</v>
      </c>
      <c r="H21" s="686">
        <f t="shared" si="0"/>
        <v>149749.48021330341</v>
      </c>
      <c r="I21" s="644">
        <v>9959</v>
      </c>
      <c r="J21" s="644">
        <v>1764.22567</v>
      </c>
      <c r="K21" s="644">
        <v>297.81475499999999</v>
      </c>
      <c r="L21" s="686">
        <f t="shared" si="1"/>
        <v>177148.87739732905</v>
      </c>
    </row>
    <row r="22" spans="1:12" s="622" customFormat="1" ht="13.35" customHeight="1" x14ac:dyDescent="0.25">
      <c r="A22" s="683"/>
      <c r="B22" s="619"/>
      <c r="C22" s="620" t="s">
        <v>446</v>
      </c>
      <c r="D22" s="623" t="s">
        <v>721</v>
      </c>
      <c r="E22" s="644">
        <v>1760</v>
      </c>
      <c r="F22" s="644">
        <v>254.650352</v>
      </c>
      <c r="G22" s="644">
        <v>46.73901</v>
      </c>
      <c r="H22" s="686">
        <f t="shared" si="0"/>
        <v>144687.70000000001</v>
      </c>
      <c r="I22" s="644">
        <v>1641</v>
      </c>
      <c r="J22" s="644">
        <v>282.780283</v>
      </c>
      <c r="K22" s="644">
        <v>48.143908000000003</v>
      </c>
      <c r="L22" s="686">
        <f t="shared" si="1"/>
        <v>172321.92748324192</v>
      </c>
    </row>
    <row r="23" spans="1:12" s="622" customFormat="1" ht="13.35" customHeight="1" x14ac:dyDescent="0.25">
      <c r="A23" s="683"/>
      <c r="B23" s="619"/>
      <c r="C23" s="620" t="s">
        <v>447</v>
      </c>
      <c r="D23" s="623" t="s">
        <v>722</v>
      </c>
      <c r="E23" s="644">
        <v>17221</v>
      </c>
      <c r="F23" s="644">
        <v>2714.0095529999999</v>
      </c>
      <c r="G23" s="644">
        <v>427.942341</v>
      </c>
      <c r="H23" s="686">
        <f t="shared" si="0"/>
        <v>157598.83589803148</v>
      </c>
      <c r="I23" s="644">
        <v>15162</v>
      </c>
      <c r="J23" s="644">
        <v>2976.0609469999999</v>
      </c>
      <c r="K23" s="644">
        <v>447.41900500000003</v>
      </c>
      <c r="L23" s="686">
        <f t="shared" si="1"/>
        <v>196284.19383986283</v>
      </c>
    </row>
    <row r="24" spans="1:12" s="622" customFormat="1" ht="13.35" customHeight="1" x14ac:dyDescent="0.25">
      <c r="A24" s="683"/>
      <c r="B24" s="619"/>
      <c r="C24" s="620" t="s">
        <v>448</v>
      </c>
      <c r="D24" s="623" t="s">
        <v>723</v>
      </c>
      <c r="E24" s="644">
        <v>7459</v>
      </c>
      <c r="F24" s="644">
        <v>1279.308176</v>
      </c>
      <c r="G24" s="644">
        <v>222.937409</v>
      </c>
      <c r="H24" s="686">
        <f t="shared" si="0"/>
        <v>171512.02252312642</v>
      </c>
      <c r="I24" s="644">
        <v>6930</v>
      </c>
      <c r="J24" s="644">
        <v>1388.7055089999999</v>
      </c>
      <c r="K24" s="644">
        <v>227.34989999999999</v>
      </c>
      <c r="L24" s="686">
        <f t="shared" si="1"/>
        <v>200390.40533910535</v>
      </c>
    </row>
    <row r="25" spans="1:12" s="622" customFormat="1" ht="13.35" customHeight="1" x14ac:dyDescent="0.25">
      <c r="A25" s="683"/>
      <c r="B25" s="619"/>
      <c r="C25" s="620" t="s">
        <v>449</v>
      </c>
      <c r="D25" s="623" t="s">
        <v>724</v>
      </c>
      <c r="E25" s="644">
        <v>3456</v>
      </c>
      <c r="F25" s="644">
        <v>476.28493800000001</v>
      </c>
      <c r="G25" s="644">
        <v>76.457589999999996</v>
      </c>
      <c r="H25" s="686">
        <f t="shared" si="0"/>
        <v>137813.92881944444</v>
      </c>
      <c r="I25" s="644">
        <v>3150</v>
      </c>
      <c r="J25" s="644">
        <v>541.55362600000001</v>
      </c>
      <c r="K25" s="644">
        <v>83.911923000000002</v>
      </c>
      <c r="L25" s="686">
        <f t="shared" si="1"/>
        <v>171921.78603174604</v>
      </c>
    </row>
    <row r="26" spans="1:12" s="622" customFormat="1" ht="13.35" customHeight="1" x14ac:dyDescent="0.25">
      <c r="A26" s="683"/>
      <c r="B26" s="619"/>
      <c r="C26" s="620" t="s">
        <v>450</v>
      </c>
      <c r="D26" s="623" t="s">
        <v>725</v>
      </c>
      <c r="E26" s="644">
        <v>8942</v>
      </c>
      <c r="F26" s="644">
        <v>1303.627698</v>
      </c>
      <c r="G26" s="644">
        <v>191.64478600000001</v>
      </c>
      <c r="H26" s="686">
        <f t="shared" si="0"/>
        <v>145787.03847014092</v>
      </c>
      <c r="I26" s="644">
        <v>8369</v>
      </c>
      <c r="J26" s="644">
        <v>1495.171253</v>
      </c>
      <c r="K26" s="644">
        <v>198.53684200000001</v>
      </c>
      <c r="L26" s="686">
        <f t="shared" si="1"/>
        <v>178655.90309475444</v>
      </c>
    </row>
    <row r="27" spans="1:12" s="622" customFormat="1" ht="13.35" customHeight="1" x14ac:dyDescent="0.25">
      <c r="A27" s="683"/>
      <c r="B27" s="619"/>
      <c r="C27" s="620" t="s">
        <v>451</v>
      </c>
      <c r="D27" s="623" t="s">
        <v>726</v>
      </c>
      <c r="E27" s="644">
        <v>6817</v>
      </c>
      <c r="F27" s="644">
        <v>971.89356799999996</v>
      </c>
      <c r="G27" s="644">
        <v>129.413624</v>
      </c>
      <c r="H27" s="686">
        <f>+F27*1000000/E27</f>
        <v>142569.10195100485</v>
      </c>
      <c r="I27" s="644">
        <v>6440</v>
      </c>
      <c r="J27" s="644">
        <v>1063.3937149999999</v>
      </c>
      <c r="K27" s="644">
        <v>128.012224</v>
      </c>
      <c r="L27" s="686">
        <f>+J27*1000000/I27</f>
        <v>165123.24767080744</v>
      </c>
    </row>
    <row r="28" spans="1:12" s="622" customFormat="1" ht="13.35" customHeight="1" x14ac:dyDescent="0.25">
      <c r="A28" s="683"/>
      <c r="B28" s="619"/>
      <c r="C28" s="620" t="s">
        <v>452</v>
      </c>
      <c r="D28" s="623" t="s">
        <v>727</v>
      </c>
      <c r="E28" s="687">
        <v>4737</v>
      </c>
      <c r="F28" s="687">
        <v>657.60512300000005</v>
      </c>
      <c r="G28" s="687">
        <v>87.206970999999996</v>
      </c>
      <c r="H28" s="687">
        <f t="shared" ref="H28:H46" si="2">+F28*1000000/E28</f>
        <v>138823.12075153051</v>
      </c>
      <c r="I28" s="688">
        <v>4474</v>
      </c>
      <c r="J28" s="687">
        <v>741.70152599999994</v>
      </c>
      <c r="K28" s="687">
        <v>89.967404999999999</v>
      </c>
      <c r="L28" s="686">
        <f t="shared" ref="L28:L46" si="3">+J28*1000000/I28</f>
        <v>165780.4036656236</v>
      </c>
    </row>
    <row r="29" spans="1:12" s="622" customFormat="1" ht="13.35" customHeight="1" x14ac:dyDescent="0.25">
      <c r="A29" s="683"/>
      <c r="B29" s="619"/>
      <c r="C29" s="620" t="s">
        <v>453</v>
      </c>
      <c r="D29" s="623" t="s">
        <v>728</v>
      </c>
      <c r="E29" s="687">
        <v>6608</v>
      </c>
      <c r="F29" s="687">
        <v>964.52238</v>
      </c>
      <c r="G29" s="687">
        <v>135.927817</v>
      </c>
      <c r="H29" s="687">
        <f t="shared" si="2"/>
        <v>145962.82990314771</v>
      </c>
      <c r="I29" s="688">
        <v>6254</v>
      </c>
      <c r="J29" s="687">
        <v>1085.543498</v>
      </c>
      <c r="K29" s="687">
        <v>144.74060600000001</v>
      </c>
      <c r="L29" s="686">
        <f t="shared" si="3"/>
        <v>173575.87112248162</v>
      </c>
    </row>
    <row r="30" spans="1:12" s="622" customFormat="1" ht="13.35" customHeight="1" x14ac:dyDescent="0.25">
      <c r="A30" s="683"/>
      <c r="B30" s="619"/>
      <c r="C30" s="620" t="s">
        <v>454</v>
      </c>
      <c r="D30" s="623" t="s">
        <v>729</v>
      </c>
      <c r="E30" s="687">
        <v>11326</v>
      </c>
      <c r="F30" s="687">
        <v>1804.6371160000001</v>
      </c>
      <c r="G30" s="687">
        <v>272.33107200000001</v>
      </c>
      <c r="H30" s="687">
        <f t="shared" si="2"/>
        <v>159335.78633233267</v>
      </c>
      <c r="I30" s="688">
        <v>10452</v>
      </c>
      <c r="J30" s="687">
        <v>1967.904315</v>
      </c>
      <c r="K30" s="687">
        <v>270.56860899999998</v>
      </c>
      <c r="L30" s="686">
        <f t="shared" si="3"/>
        <v>188280.16791044775</v>
      </c>
    </row>
    <row r="31" spans="1:12" s="622" customFormat="1" ht="13.35" customHeight="1" x14ac:dyDescent="0.25">
      <c r="A31" s="683"/>
      <c r="B31" s="619"/>
      <c r="C31" s="620" t="s">
        <v>455</v>
      </c>
      <c r="D31" s="623" t="s">
        <v>730</v>
      </c>
      <c r="E31" s="687">
        <v>7003</v>
      </c>
      <c r="F31" s="687">
        <v>978.83141599999999</v>
      </c>
      <c r="G31" s="687">
        <v>172.98892599999999</v>
      </c>
      <c r="H31" s="687">
        <f t="shared" si="2"/>
        <v>139773.15664715122</v>
      </c>
      <c r="I31" s="688">
        <v>6498</v>
      </c>
      <c r="J31" s="687">
        <v>1100.4006079999999</v>
      </c>
      <c r="K31" s="687">
        <v>181.75257999999999</v>
      </c>
      <c r="L31" s="686">
        <f t="shared" si="3"/>
        <v>169344.50723299477</v>
      </c>
    </row>
    <row r="32" spans="1:12" s="622" customFormat="1" ht="13.35" customHeight="1" x14ac:dyDescent="0.25">
      <c r="A32" s="683"/>
      <c r="B32" s="619"/>
      <c r="C32" s="620" t="s">
        <v>456</v>
      </c>
      <c r="D32" s="623" t="s">
        <v>731</v>
      </c>
      <c r="E32" s="687">
        <v>155009</v>
      </c>
      <c r="F32" s="687">
        <v>26853.587672000001</v>
      </c>
      <c r="G32" s="687">
        <v>4710.6352200000001</v>
      </c>
      <c r="H32" s="687">
        <f t="shared" si="2"/>
        <v>173238.8936900438</v>
      </c>
      <c r="I32" s="688">
        <v>143378</v>
      </c>
      <c r="J32" s="687">
        <v>29028.180399000001</v>
      </c>
      <c r="K32" s="687">
        <v>4776.355845</v>
      </c>
      <c r="L32" s="686">
        <f t="shared" si="3"/>
        <v>202459.09692560922</v>
      </c>
    </row>
    <row r="33" spans="1:12" s="622" customFormat="1" ht="13.35" customHeight="1" x14ac:dyDescent="0.25">
      <c r="A33" s="683"/>
      <c r="B33" s="619"/>
      <c r="C33" s="620" t="s">
        <v>457</v>
      </c>
      <c r="D33" s="623" t="s">
        <v>732</v>
      </c>
      <c r="E33" s="687">
        <v>2635</v>
      </c>
      <c r="F33" s="687">
        <v>351.63921399999998</v>
      </c>
      <c r="G33" s="687">
        <v>48.370652999999997</v>
      </c>
      <c r="H33" s="687">
        <f t="shared" si="2"/>
        <v>133449.41707779886</v>
      </c>
      <c r="I33" s="688">
        <v>2411</v>
      </c>
      <c r="J33" s="687">
        <v>378.752768</v>
      </c>
      <c r="K33" s="687">
        <v>45.951962999999999</v>
      </c>
      <c r="L33" s="686">
        <f t="shared" si="3"/>
        <v>157093.64081294069</v>
      </c>
    </row>
    <row r="34" spans="1:12" s="622" customFormat="1" ht="13.35" customHeight="1" x14ac:dyDescent="0.25">
      <c r="A34" s="683"/>
      <c r="B34" s="619"/>
      <c r="C34" s="620" t="s">
        <v>458</v>
      </c>
      <c r="D34" s="623" t="s">
        <v>733</v>
      </c>
      <c r="E34" s="687">
        <v>8460</v>
      </c>
      <c r="F34" s="687">
        <v>1247.7848980000001</v>
      </c>
      <c r="G34" s="687">
        <v>165.738676</v>
      </c>
      <c r="H34" s="687">
        <f t="shared" si="2"/>
        <v>147492.30472813238</v>
      </c>
      <c r="I34" s="688">
        <v>8207</v>
      </c>
      <c r="J34" s="687">
        <v>1410.035676</v>
      </c>
      <c r="K34" s="687">
        <v>168.69841199999999</v>
      </c>
      <c r="L34" s="686">
        <f t="shared" si="3"/>
        <v>171808.90410625076</v>
      </c>
    </row>
    <row r="35" spans="1:12" s="622" customFormat="1" ht="13.35" customHeight="1" x14ac:dyDescent="0.25">
      <c r="A35" s="683"/>
      <c r="B35" s="619"/>
      <c r="C35" s="620" t="s">
        <v>459</v>
      </c>
      <c r="D35" s="623" t="s">
        <v>734</v>
      </c>
      <c r="E35" s="687">
        <v>6537</v>
      </c>
      <c r="F35" s="687">
        <v>967.03372100000001</v>
      </c>
      <c r="G35" s="687">
        <v>144.718052</v>
      </c>
      <c r="H35" s="687">
        <f t="shared" si="2"/>
        <v>147932.34220590486</v>
      </c>
      <c r="I35" s="688">
        <v>5917</v>
      </c>
      <c r="J35" s="687">
        <v>1041.5950330000001</v>
      </c>
      <c r="K35" s="687">
        <v>143.35312999999999</v>
      </c>
      <c r="L35" s="686">
        <f t="shared" si="3"/>
        <v>176034.3135034646</v>
      </c>
    </row>
    <row r="36" spans="1:12" s="622" customFormat="1" ht="13.35" customHeight="1" x14ac:dyDescent="0.25">
      <c r="A36" s="683"/>
      <c r="B36" s="619"/>
      <c r="C36" s="620" t="s">
        <v>460</v>
      </c>
      <c r="D36" s="623" t="s">
        <v>735</v>
      </c>
      <c r="E36" s="687">
        <v>1918</v>
      </c>
      <c r="F36" s="687">
        <v>281.32294400000001</v>
      </c>
      <c r="G36" s="687">
        <v>37.572156</v>
      </c>
      <c r="H36" s="687">
        <f t="shared" si="2"/>
        <v>146675.15328467154</v>
      </c>
      <c r="I36" s="688">
        <v>1725</v>
      </c>
      <c r="J36" s="687">
        <v>310.03875099999999</v>
      </c>
      <c r="K36" s="687">
        <v>38.050811000000003</v>
      </c>
      <c r="L36" s="686">
        <f t="shared" si="3"/>
        <v>179732.60927536231</v>
      </c>
    </row>
    <row r="37" spans="1:12" s="622" customFormat="1" ht="13.35" customHeight="1" x14ac:dyDescent="0.25">
      <c r="A37" s="683"/>
      <c r="B37" s="619"/>
      <c r="C37" s="620" t="s">
        <v>461</v>
      </c>
      <c r="D37" s="623" t="s">
        <v>736</v>
      </c>
      <c r="E37" s="687">
        <v>1215</v>
      </c>
      <c r="F37" s="687">
        <v>142.83741800000001</v>
      </c>
      <c r="G37" s="687">
        <v>31.698751000000001</v>
      </c>
      <c r="H37" s="687">
        <f t="shared" si="2"/>
        <v>117561.6609053498</v>
      </c>
      <c r="I37" s="688">
        <v>1145</v>
      </c>
      <c r="J37" s="687">
        <v>170.45979700000001</v>
      </c>
      <c r="K37" s="687">
        <v>33.635671000000002</v>
      </c>
      <c r="L37" s="686">
        <f t="shared" si="3"/>
        <v>148873.18515283841</v>
      </c>
    </row>
    <row r="38" spans="1:12" s="622" customFormat="1" ht="13.35" customHeight="1" x14ac:dyDescent="0.25">
      <c r="A38" s="683"/>
      <c r="B38" s="619"/>
      <c r="C38" s="620" t="s">
        <v>462</v>
      </c>
      <c r="D38" s="623" t="s">
        <v>737</v>
      </c>
      <c r="E38" s="687">
        <v>7664</v>
      </c>
      <c r="F38" s="687">
        <v>1147.906203</v>
      </c>
      <c r="G38" s="687">
        <v>162.19960399999999</v>
      </c>
      <c r="H38" s="687">
        <f t="shared" si="2"/>
        <v>149778.99308455116</v>
      </c>
      <c r="I38" s="688">
        <v>7233</v>
      </c>
      <c r="J38" s="687">
        <v>1299.4318410000001</v>
      </c>
      <c r="K38" s="687">
        <v>169.296457</v>
      </c>
      <c r="L38" s="686">
        <f t="shared" si="3"/>
        <v>179653.23392783076</v>
      </c>
    </row>
    <row r="39" spans="1:12" s="622" customFormat="1" ht="13.35" customHeight="1" x14ac:dyDescent="0.25">
      <c r="A39" s="683"/>
      <c r="B39" s="619"/>
      <c r="C39" s="620" t="s">
        <v>463</v>
      </c>
      <c r="D39" s="623" t="s">
        <v>738</v>
      </c>
      <c r="E39" s="687">
        <v>4043</v>
      </c>
      <c r="F39" s="687">
        <v>574.33279000000005</v>
      </c>
      <c r="G39" s="687">
        <v>75.082840000000004</v>
      </c>
      <c r="H39" s="687">
        <f t="shared" si="2"/>
        <v>142056.09448429383</v>
      </c>
      <c r="I39" s="688">
        <v>3734</v>
      </c>
      <c r="J39" s="687">
        <v>647.16146100000003</v>
      </c>
      <c r="K39" s="687">
        <v>78.438939000000005</v>
      </c>
      <c r="L39" s="686">
        <f t="shared" si="3"/>
        <v>173315.87064809856</v>
      </c>
    </row>
    <row r="40" spans="1:12" s="622" customFormat="1" ht="13.35" customHeight="1" x14ac:dyDescent="0.25">
      <c r="A40" s="683"/>
      <c r="B40" s="619"/>
      <c r="C40" s="620" t="s">
        <v>464</v>
      </c>
      <c r="D40" s="623" t="s">
        <v>739</v>
      </c>
      <c r="E40" s="687">
        <v>4564</v>
      </c>
      <c r="F40" s="687">
        <v>626.17830300000003</v>
      </c>
      <c r="G40" s="687">
        <v>93.490031000000002</v>
      </c>
      <c r="H40" s="687">
        <f t="shared" si="2"/>
        <v>137199.45289219983</v>
      </c>
      <c r="I40" s="688">
        <v>4070</v>
      </c>
      <c r="J40" s="687">
        <v>663.79641200000003</v>
      </c>
      <c r="K40" s="687">
        <v>90.533161000000007</v>
      </c>
      <c r="L40" s="686">
        <f t="shared" si="3"/>
        <v>163094.94152334152</v>
      </c>
    </row>
    <row r="41" spans="1:12" s="622" customFormat="1" ht="13.35" customHeight="1" x14ac:dyDescent="0.25">
      <c r="A41" s="683"/>
      <c r="B41" s="619"/>
      <c r="C41" s="620" t="s">
        <v>465</v>
      </c>
      <c r="D41" s="623" t="s">
        <v>740</v>
      </c>
      <c r="E41" s="687">
        <v>5752</v>
      </c>
      <c r="F41" s="687">
        <v>776.47094900000002</v>
      </c>
      <c r="G41" s="687">
        <v>122.559034</v>
      </c>
      <c r="H41" s="687">
        <f t="shared" si="2"/>
        <v>134991.47235744089</v>
      </c>
      <c r="I41" s="688">
        <v>5262</v>
      </c>
      <c r="J41" s="687">
        <v>862.14519800000005</v>
      </c>
      <c r="K41" s="687">
        <v>118.469486</v>
      </c>
      <c r="L41" s="686">
        <f t="shared" si="3"/>
        <v>163843.63321930825</v>
      </c>
    </row>
    <row r="42" spans="1:12" s="622" customFormat="1" ht="13.35" customHeight="1" x14ac:dyDescent="0.25">
      <c r="A42" s="683"/>
      <c r="B42" s="619"/>
      <c r="C42" s="620" t="s">
        <v>466</v>
      </c>
      <c r="D42" s="623" t="s">
        <v>741</v>
      </c>
      <c r="E42" s="687">
        <v>1954</v>
      </c>
      <c r="F42" s="687">
        <v>262.83704299999999</v>
      </c>
      <c r="G42" s="687">
        <v>49.041319000000001</v>
      </c>
      <c r="H42" s="687">
        <f t="shared" si="2"/>
        <v>134512.30450358239</v>
      </c>
      <c r="I42" s="688">
        <v>1827</v>
      </c>
      <c r="J42" s="687">
        <v>298.31136199999997</v>
      </c>
      <c r="K42" s="687">
        <v>51.118479999999998</v>
      </c>
      <c r="L42" s="686">
        <f t="shared" si="3"/>
        <v>163279.34428024082</v>
      </c>
    </row>
    <row r="43" spans="1:12" s="622" customFormat="1" ht="13.35" customHeight="1" x14ac:dyDescent="0.25">
      <c r="A43" s="683"/>
      <c r="B43" s="619"/>
      <c r="C43" s="620" t="s">
        <v>467</v>
      </c>
      <c r="D43" s="623" t="s">
        <v>742</v>
      </c>
      <c r="E43" s="687">
        <v>1173</v>
      </c>
      <c r="F43" s="687">
        <v>145.05007699999999</v>
      </c>
      <c r="G43" s="687">
        <v>25.418655999999999</v>
      </c>
      <c r="H43" s="687">
        <f t="shared" si="2"/>
        <v>123657.35464620631</v>
      </c>
      <c r="I43" s="688">
        <v>1059</v>
      </c>
      <c r="J43" s="687">
        <v>158.55828299999999</v>
      </c>
      <c r="K43" s="687">
        <v>26.125071999999999</v>
      </c>
      <c r="L43" s="686">
        <f t="shared" si="3"/>
        <v>149724.53541076486</v>
      </c>
    </row>
    <row r="44" spans="1:12" s="622" customFormat="1" ht="13.35" customHeight="1" x14ac:dyDescent="0.25">
      <c r="A44" s="683"/>
      <c r="B44" s="619"/>
      <c r="C44" s="620" t="s">
        <v>468</v>
      </c>
      <c r="D44" s="623" t="s">
        <v>743</v>
      </c>
      <c r="E44" s="687">
        <v>6178</v>
      </c>
      <c r="F44" s="687">
        <v>921.56218799999999</v>
      </c>
      <c r="G44" s="687">
        <v>126.775155</v>
      </c>
      <c r="H44" s="687">
        <f t="shared" si="2"/>
        <v>149168.3696989317</v>
      </c>
      <c r="I44" s="688">
        <v>5743</v>
      </c>
      <c r="J44" s="687">
        <v>1011.646071</v>
      </c>
      <c r="K44" s="687">
        <v>124.620553</v>
      </c>
      <c r="L44" s="686">
        <f t="shared" si="3"/>
        <v>176152.89413198677</v>
      </c>
    </row>
    <row r="45" spans="1:12" s="622" customFormat="1" ht="13.35" customHeight="1" x14ac:dyDescent="0.25">
      <c r="A45" s="683"/>
      <c r="B45" s="619"/>
      <c r="C45" s="620" t="s">
        <v>469</v>
      </c>
      <c r="D45" s="624" t="s">
        <v>744</v>
      </c>
      <c r="E45" s="687">
        <v>24713</v>
      </c>
      <c r="F45" s="687">
        <v>4202.0327029999999</v>
      </c>
      <c r="G45" s="687">
        <v>682.32544600000006</v>
      </c>
      <c r="H45" s="687">
        <f t="shared" si="2"/>
        <v>170033.29029255858</v>
      </c>
      <c r="I45" s="688">
        <v>22857</v>
      </c>
      <c r="J45" s="687">
        <v>4608.2219830000004</v>
      </c>
      <c r="K45" s="687">
        <v>699.40947700000004</v>
      </c>
      <c r="L45" s="686">
        <f t="shared" si="3"/>
        <v>201610.97182482391</v>
      </c>
    </row>
    <row r="46" spans="1:12" s="622" customFormat="1" ht="13.35" customHeight="1" x14ac:dyDescent="0.25">
      <c r="A46" s="683"/>
      <c r="B46" s="689"/>
      <c r="C46" s="629" t="s">
        <v>8</v>
      </c>
      <c r="D46" s="690"/>
      <c r="E46" s="691">
        <f>SUM(E7:E45)</f>
        <v>477054</v>
      </c>
      <c r="F46" s="691">
        <f t="shared" ref="F46:G46" si="4">SUM(F7:F45)</f>
        <v>78201.359428999989</v>
      </c>
      <c r="G46" s="691">
        <f t="shared" si="4"/>
        <v>13269.192329999998</v>
      </c>
      <c r="H46" s="692">
        <f t="shared" si="2"/>
        <v>163925.59213212758</v>
      </c>
      <c r="I46" s="693">
        <f t="shared" ref="I46:K46" si="5">SUM(I7:I45)</f>
        <v>440406</v>
      </c>
      <c r="J46" s="691">
        <f t="shared" si="5"/>
        <v>85408.341434999995</v>
      </c>
      <c r="K46" s="691">
        <f t="shared" si="5"/>
        <v>13508.943937999997</v>
      </c>
      <c r="L46" s="692">
        <f t="shared" si="3"/>
        <v>193930.92154739038</v>
      </c>
    </row>
    <row r="47" spans="1:12" ht="13.2" x14ac:dyDescent="0.15">
      <c r="B47" s="694"/>
      <c r="C47" s="695" t="s">
        <v>84</v>
      </c>
      <c r="D47" s="696"/>
      <c r="E47" s="697"/>
      <c r="F47" s="697"/>
      <c r="G47" s="697"/>
      <c r="H47" s="697"/>
      <c r="I47" s="698"/>
      <c r="J47" s="697"/>
      <c r="K47" s="697"/>
      <c r="L47" s="699"/>
    </row>
    <row r="48" spans="1:12" s="622" customFormat="1" ht="13.35" customHeight="1" x14ac:dyDescent="0.25">
      <c r="A48" s="683"/>
      <c r="B48" s="619"/>
      <c r="C48" s="620" t="str">
        <f>+C7</f>
        <v xml:space="preserve"> Amahlathi Local Municipality</v>
      </c>
      <c r="D48" s="623" t="str">
        <f>+D7</f>
        <v>EC124</v>
      </c>
      <c r="E48" s="697">
        <f t="shared" ref="E48:K63" si="6">+E7/E$46</f>
        <v>9.6886306372024975E-3</v>
      </c>
      <c r="F48" s="697">
        <f t="shared" si="6"/>
        <v>7.6251976865106697E-3</v>
      </c>
      <c r="G48" s="697">
        <f t="shared" si="6"/>
        <v>6.7602168066547286E-3</v>
      </c>
      <c r="H48" s="697"/>
      <c r="I48" s="698">
        <f t="shared" si="6"/>
        <v>9.286885283125117E-3</v>
      </c>
      <c r="J48" s="697">
        <f t="shared" si="6"/>
        <v>7.4986518557723352E-3</v>
      </c>
      <c r="K48" s="697">
        <f t="shared" si="6"/>
        <v>6.466619922395893E-3</v>
      </c>
      <c r="L48" s="686"/>
    </row>
    <row r="49" spans="2:12" ht="13.2" x14ac:dyDescent="0.15">
      <c r="B49" s="647"/>
      <c r="C49" s="700" t="str">
        <f t="shared" ref="C49:D64" si="7">+C8</f>
        <v xml:space="preserve"> Baviaans Local Municipality</v>
      </c>
      <c r="D49" s="643" t="str">
        <f t="shared" si="7"/>
        <v>EC107</v>
      </c>
      <c r="E49" s="697">
        <f t="shared" si="6"/>
        <v>1.6140730399493558E-3</v>
      </c>
      <c r="F49" s="697">
        <f t="shared" si="6"/>
        <v>7.3462372546296065E-4</v>
      </c>
      <c r="G49" s="697">
        <f t="shared" si="6"/>
        <v>9.2982938924663261E-4</v>
      </c>
      <c r="H49" s="697"/>
      <c r="I49" s="698">
        <f t="shared" si="6"/>
        <v>1.5735480443045736E-3</v>
      </c>
      <c r="J49" s="697">
        <f t="shared" si="6"/>
        <v>9.5584910827627048E-4</v>
      </c>
      <c r="K49" s="697">
        <f t="shared" si="6"/>
        <v>1.0843034856926508E-3</v>
      </c>
      <c r="L49" s="701"/>
    </row>
    <row r="50" spans="2:12" ht="13.2" x14ac:dyDescent="0.15">
      <c r="B50" s="647"/>
      <c r="C50" s="700" t="str">
        <f t="shared" si="7"/>
        <v xml:space="preserve"> Blue Crane Route Local Municipality</v>
      </c>
      <c r="D50" s="643" t="str">
        <f t="shared" si="7"/>
        <v>EC102</v>
      </c>
      <c r="E50" s="697">
        <f t="shared" si="6"/>
        <v>4.9868568338175554E-3</v>
      </c>
      <c r="F50" s="697">
        <f t="shared" si="6"/>
        <v>3.5554911452970318E-3</v>
      </c>
      <c r="G50" s="697">
        <f t="shared" si="6"/>
        <v>3.608441931446479E-3</v>
      </c>
      <c r="H50" s="697"/>
      <c r="I50" s="698">
        <f t="shared" si="6"/>
        <v>4.9068359649959356E-3</v>
      </c>
      <c r="J50" s="697">
        <f t="shared" si="6"/>
        <v>3.5903728587608065E-3</v>
      </c>
      <c r="K50" s="697">
        <f t="shared" si="6"/>
        <v>3.5503944068555225E-3</v>
      </c>
      <c r="L50" s="701"/>
    </row>
    <row r="51" spans="2:12" ht="13.2" x14ac:dyDescent="0.15">
      <c r="B51" s="647"/>
      <c r="C51" s="700" t="str">
        <f t="shared" si="7"/>
        <v xml:space="preserve"> Buffalo City Metropolitan Municipality</v>
      </c>
      <c r="D51" s="643" t="str">
        <f t="shared" si="7"/>
        <v>BUF</v>
      </c>
      <c r="E51" s="697">
        <f t="shared" si="6"/>
        <v>0.20227479488695199</v>
      </c>
      <c r="F51" s="697">
        <f t="shared" si="6"/>
        <v>0.22268713591623415</v>
      </c>
      <c r="G51" s="697">
        <f t="shared" si="6"/>
        <v>0.23475105142288644</v>
      </c>
      <c r="H51" s="697"/>
      <c r="I51" s="698">
        <f t="shared" si="6"/>
        <v>0.20037874143404041</v>
      </c>
      <c r="J51" s="697">
        <f t="shared" si="6"/>
        <v>0.21995299952402128</v>
      </c>
      <c r="K51" s="697">
        <f t="shared" si="6"/>
        <v>0.23647500505305605</v>
      </c>
      <c r="L51" s="701"/>
    </row>
    <row r="52" spans="2:12" ht="13.2" x14ac:dyDescent="0.15">
      <c r="B52" s="647"/>
      <c r="C52" s="700" t="str">
        <f t="shared" si="7"/>
        <v xml:space="preserve"> Camdeboo Local Municipality</v>
      </c>
      <c r="D52" s="643" t="str">
        <f t="shared" si="7"/>
        <v>EC101</v>
      </c>
      <c r="E52" s="697">
        <f t="shared" si="6"/>
        <v>7.9823248521131776E-3</v>
      </c>
      <c r="F52" s="697">
        <f t="shared" si="6"/>
        <v>5.5614789969842537E-3</v>
      </c>
      <c r="G52" s="697">
        <f t="shared" si="6"/>
        <v>5.8506592616402306E-3</v>
      </c>
      <c r="H52" s="697"/>
      <c r="I52" s="698">
        <f t="shared" si="6"/>
        <v>8.1197803844634264E-3</v>
      </c>
      <c r="J52" s="697">
        <f t="shared" si="6"/>
        <v>5.7388623261467511E-3</v>
      </c>
      <c r="K52" s="697">
        <f t="shared" si="6"/>
        <v>5.4977549200633906E-3</v>
      </c>
      <c r="L52" s="701"/>
    </row>
    <row r="53" spans="2:12" ht="13.2" x14ac:dyDescent="0.15">
      <c r="B53" s="647"/>
      <c r="C53" s="700" t="str">
        <f t="shared" si="7"/>
        <v xml:space="preserve"> Elundini Local Municipality</v>
      </c>
      <c r="D53" s="643" t="str">
        <f t="shared" si="7"/>
        <v>EC141</v>
      </c>
      <c r="E53" s="697">
        <f t="shared" si="6"/>
        <v>2.9606711189928185E-2</v>
      </c>
      <c r="F53" s="697">
        <f t="shared" si="6"/>
        <v>3.3250867734093699E-2</v>
      </c>
      <c r="G53" s="697">
        <f t="shared" si="6"/>
        <v>3.655111282873387E-2</v>
      </c>
      <c r="H53" s="697"/>
      <c r="I53" s="698">
        <f t="shared" si="6"/>
        <v>3.1675317774962193E-2</v>
      </c>
      <c r="J53" s="697">
        <f t="shared" si="6"/>
        <v>3.4718601230029844E-2</v>
      </c>
      <c r="K53" s="697">
        <f t="shared" si="6"/>
        <v>3.8822922680486448E-2</v>
      </c>
      <c r="L53" s="701"/>
    </row>
    <row r="54" spans="2:12" ht="13.2" x14ac:dyDescent="0.15">
      <c r="B54" s="647"/>
      <c r="C54" s="700" t="str">
        <f t="shared" si="7"/>
        <v xml:space="preserve"> Emalahleni Local Municipality</v>
      </c>
      <c r="D54" s="643" t="str">
        <f t="shared" si="7"/>
        <v>EC136</v>
      </c>
      <c r="E54" s="697">
        <f t="shared" si="6"/>
        <v>1.0047080623996445E-2</v>
      </c>
      <c r="F54" s="697">
        <f t="shared" si="6"/>
        <v>8.8140976452692112E-3</v>
      </c>
      <c r="G54" s="697">
        <f t="shared" si="6"/>
        <v>8.1248954208202381E-3</v>
      </c>
      <c r="H54" s="697"/>
      <c r="I54" s="698">
        <f t="shared" si="6"/>
        <v>9.8454607793717619E-3</v>
      </c>
      <c r="J54" s="697">
        <f t="shared" si="6"/>
        <v>8.5193753066117022E-3</v>
      </c>
      <c r="K54" s="697">
        <f t="shared" si="6"/>
        <v>7.4697957488851358E-3</v>
      </c>
      <c r="L54" s="701"/>
    </row>
    <row r="55" spans="2:12" ht="13.2" x14ac:dyDescent="0.15">
      <c r="B55" s="647"/>
      <c r="C55" s="700" t="str">
        <f t="shared" si="7"/>
        <v xml:space="preserve"> Engcobo Local Municipality</v>
      </c>
      <c r="D55" s="643" t="str">
        <f t="shared" si="7"/>
        <v>EC137</v>
      </c>
      <c r="E55" s="697">
        <f t="shared" si="6"/>
        <v>2.7080791692345101E-2</v>
      </c>
      <c r="F55" s="697">
        <f t="shared" si="6"/>
        <v>1.9175629259507564E-2</v>
      </c>
      <c r="G55" s="697">
        <f t="shared" si="6"/>
        <v>1.3526932727788717E-2</v>
      </c>
      <c r="H55" s="697"/>
      <c r="I55" s="698">
        <f t="shared" si="6"/>
        <v>2.6141787350762707E-2</v>
      </c>
      <c r="J55" s="697">
        <f t="shared" si="6"/>
        <v>1.9096883109962947E-2</v>
      </c>
      <c r="K55" s="697">
        <f t="shared" si="6"/>
        <v>1.2894506839280662E-2</v>
      </c>
      <c r="L55" s="701"/>
    </row>
    <row r="56" spans="2:12" ht="13.2" x14ac:dyDescent="0.15">
      <c r="B56" s="647"/>
      <c r="C56" s="700" t="str">
        <f t="shared" si="7"/>
        <v xml:space="preserve"> Gariep Local Municipality</v>
      </c>
      <c r="D56" s="643" t="str">
        <f t="shared" si="7"/>
        <v>EC144</v>
      </c>
      <c r="E56" s="697">
        <f t="shared" si="6"/>
        <v>3.7186565881430615E-3</v>
      </c>
      <c r="F56" s="697">
        <f t="shared" si="6"/>
        <v>2.0386134354191321E-3</v>
      </c>
      <c r="G56" s="697">
        <f t="shared" si="6"/>
        <v>2.2988181376371688E-3</v>
      </c>
      <c r="H56" s="697"/>
      <c r="I56" s="698">
        <f t="shared" si="6"/>
        <v>3.9917712292748056E-3</v>
      </c>
      <c r="J56" s="697">
        <f t="shared" si="6"/>
        <v>2.3516777474581808E-3</v>
      </c>
      <c r="K56" s="697">
        <f t="shared" si="6"/>
        <v>2.1876599041075989E-3</v>
      </c>
      <c r="L56" s="701"/>
    </row>
    <row r="57" spans="2:12" ht="13.2" x14ac:dyDescent="0.15">
      <c r="B57" s="647"/>
      <c r="C57" s="700" t="str">
        <f t="shared" si="7"/>
        <v xml:space="preserve"> Great Kei Local Municipality</v>
      </c>
      <c r="D57" s="643" t="str">
        <f t="shared" si="7"/>
        <v>EC123</v>
      </c>
      <c r="E57" s="697">
        <f t="shared" si="6"/>
        <v>2.1611809145295922E-3</v>
      </c>
      <c r="F57" s="697">
        <f t="shared" si="6"/>
        <v>1.7142403403065018E-3</v>
      </c>
      <c r="G57" s="697">
        <f t="shared" si="6"/>
        <v>1.9698797296730419E-3</v>
      </c>
      <c r="H57" s="697"/>
      <c r="I57" s="698">
        <f t="shared" si="6"/>
        <v>2.1775361825224905E-3</v>
      </c>
      <c r="J57" s="697">
        <f t="shared" si="6"/>
        <v>1.7695209327419016E-3</v>
      </c>
      <c r="K57" s="697">
        <f t="shared" si="6"/>
        <v>1.9816592712844825E-3</v>
      </c>
      <c r="L57" s="701"/>
    </row>
    <row r="58" spans="2:12" ht="13.2" x14ac:dyDescent="0.15">
      <c r="B58" s="647"/>
      <c r="C58" s="700" t="str">
        <f t="shared" si="7"/>
        <v xml:space="preserve"> Ikwezi Local Municipality</v>
      </c>
      <c r="D58" s="643" t="str">
        <f t="shared" si="7"/>
        <v>EC103</v>
      </c>
      <c r="E58" s="697">
        <f t="shared" si="6"/>
        <v>1.2682002456744939E-3</v>
      </c>
      <c r="F58" s="697">
        <f t="shared" si="6"/>
        <v>8.5720011121879819E-4</v>
      </c>
      <c r="G58" s="697">
        <f t="shared" si="6"/>
        <v>1.3515610863106694E-3</v>
      </c>
      <c r="H58" s="697"/>
      <c r="I58" s="698">
        <f t="shared" si="6"/>
        <v>1.1557517381688715E-3</v>
      </c>
      <c r="J58" s="697">
        <f t="shared" si="6"/>
        <v>1.0951284081682274E-3</v>
      </c>
      <c r="K58" s="697">
        <f t="shared" si="6"/>
        <v>1.3931439116466045E-3</v>
      </c>
      <c r="L58" s="701"/>
    </row>
    <row r="59" spans="2:12" ht="13.2" x14ac:dyDescent="0.15">
      <c r="B59" s="647"/>
      <c r="C59" s="700" t="str">
        <f t="shared" si="7"/>
        <v xml:space="preserve"> Inkwanca Local Municipality</v>
      </c>
      <c r="D59" s="643" t="str">
        <f t="shared" si="7"/>
        <v>EC133</v>
      </c>
      <c r="E59" s="697">
        <f t="shared" si="6"/>
        <v>2.2513174609163742E-3</v>
      </c>
      <c r="F59" s="697">
        <f t="shared" si="6"/>
        <v>1.3851528258705767E-3</v>
      </c>
      <c r="G59" s="697">
        <f t="shared" si="6"/>
        <v>1.2218809251369109E-3</v>
      </c>
      <c r="H59" s="697"/>
      <c r="I59" s="698">
        <f t="shared" si="6"/>
        <v>1.7960699899638062E-3</v>
      </c>
      <c r="J59" s="697">
        <f t="shared" si="6"/>
        <v>1.2883222311926166E-3</v>
      </c>
      <c r="K59" s="697">
        <f t="shared" si="6"/>
        <v>1.1114708943135156E-3</v>
      </c>
      <c r="L59" s="701"/>
    </row>
    <row r="60" spans="2:12" ht="13.2" x14ac:dyDescent="0.15">
      <c r="B60" s="647"/>
      <c r="C60" s="700" t="str">
        <f t="shared" si="7"/>
        <v xml:space="preserve"> Intsika Yethu Local Municipality</v>
      </c>
      <c r="D60" s="643" t="str">
        <f t="shared" si="7"/>
        <v>EC135</v>
      </c>
      <c r="E60" s="697">
        <f t="shared" si="6"/>
        <v>7.6008166790342392E-3</v>
      </c>
      <c r="F60" s="697">
        <f t="shared" si="6"/>
        <v>6.4808639478977524E-3</v>
      </c>
      <c r="G60" s="697">
        <f t="shared" si="6"/>
        <v>5.1093780475785751E-3</v>
      </c>
      <c r="H60" s="697"/>
      <c r="I60" s="698">
        <f t="shared" si="6"/>
        <v>7.23196323392506E-3</v>
      </c>
      <c r="J60" s="697">
        <f t="shared" si="6"/>
        <v>6.4089559614804387E-3</v>
      </c>
      <c r="K60" s="697">
        <f t="shared" si="6"/>
        <v>4.9788453715322555E-3</v>
      </c>
      <c r="L60" s="701"/>
    </row>
    <row r="61" spans="2:12" ht="13.2" x14ac:dyDescent="0.15">
      <c r="B61" s="647"/>
      <c r="C61" s="700" t="str">
        <f t="shared" si="7"/>
        <v xml:space="preserve"> Inxuba Yethemba Local Municipality</v>
      </c>
      <c r="D61" s="643" t="str">
        <f t="shared" si="7"/>
        <v>EC131</v>
      </c>
      <c r="E61" s="697">
        <f t="shared" si="6"/>
        <v>2.3477426035626994E-2</v>
      </c>
      <c r="F61" s="697">
        <f t="shared" si="6"/>
        <v>2.7478444808251321E-2</v>
      </c>
      <c r="G61" s="697">
        <f t="shared" si="6"/>
        <v>3.3524820119929639E-2</v>
      </c>
      <c r="H61" s="697"/>
      <c r="I61" s="698">
        <f t="shared" si="6"/>
        <v>2.4386588738573044E-2</v>
      </c>
      <c r="J61" s="697">
        <f t="shared" si="6"/>
        <v>2.7878056557415692E-2</v>
      </c>
      <c r="K61" s="697">
        <f t="shared" si="6"/>
        <v>3.338022173084542E-2</v>
      </c>
      <c r="L61" s="701"/>
    </row>
    <row r="62" spans="2:12" ht="13.2" x14ac:dyDescent="0.15">
      <c r="B62" s="647"/>
      <c r="C62" s="700" t="str">
        <f t="shared" si="7"/>
        <v xml:space="preserve"> Kouga Local Municipality</v>
      </c>
      <c r="D62" s="643" t="str">
        <f t="shared" si="7"/>
        <v>EC108</v>
      </c>
      <c r="E62" s="697">
        <f t="shared" si="6"/>
        <v>2.2406268472751512E-2</v>
      </c>
      <c r="F62" s="697">
        <f t="shared" si="6"/>
        <v>2.0468598061306985E-2</v>
      </c>
      <c r="G62" s="697">
        <f t="shared" si="6"/>
        <v>2.3492365115187087E-2</v>
      </c>
      <c r="H62" s="697"/>
      <c r="I62" s="698">
        <f t="shared" si="6"/>
        <v>2.2613225069594872E-2</v>
      </c>
      <c r="J62" s="697">
        <f t="shared" si="6"/>
        <v>2.0656362602974369E-2</v>
      </c>
      <c r="K62" s="697">
        <f t="shared" si="6"/>
        <v>2.2045746608086936E-2</v>
      </c>
      <c r="L62" s="701"/>
    </row>
    <row r="63" spans="2:12" ht="13.2" x14ac:dyDescent="0.15">
      <c r="B63" s="647"/>
      <c r="C63" s="700" t="str">
        <f t="shared" si="7"/>
        <v xml:space="preserve"> Kou-Kamma Local Municipality</v>
      </c>
      <c r="D63" s="643" t="str">
        <f t="shared" si="7"/>
        <v>EC109</v>
      </c>
      <c r="E63" s="697">
        <f t="shared" si="6"/>
        <v>3.6893098055985275E-3</v>
      </c>
      <c r="F63" s="697">
        <f t="shared" si="6"/>
        <v>3.25634175491796E-3</v>
      </c>
      <c r="G63" s="697">
        <f t="shared" si="6"/>
        <v>3.5223703777605888E-3</v>
      </c>
      <c r="H63" s="697"/>
      <c r="I63" s="698">
        <f t="shared" si="6"/>
        <v>3.7261072737428645E-3</v>
      </c>
      <c r="J63" s="697">
        <f t="shared" si="6"/>
        <v>3.3109211377814881E-3</v>
      </c>
      <c r="K63" s="697">
        <f t="shared" si="6"/>
        <v>3.563854304300838E-3</v>
      </c>
      <c r="L63" s="701"/>
    </row>
    <row r="64" spans="2:12" ht="13.2" x14ac:dyDescent="0.15">
      <c r="B64" s="647"/>
      <c r="C64" s="700" t="str">
        <f t="shared" si="7"/>
        <v xml:space="preserve"> Lukanji Local Municipality</v>
      </c>
      <c r="D64" s="643" t="str">
        <f t="shared" si="7"/>
        <v>EC134</v>
      </c>
      <c r="E64" s="697">
        <f t="shared" ref="E64:K79" si="8">+E23/E$46</f>
        <v>3.6098638728529683E-2</v>
      </c>
      <c r="F64" s="697">
        <f t="shared" si="8"/>
        <v>3.4705401195283363E-2</v>
      </c>
      <c r="G64" s="697">
        <f t="shared" si="8"/>
        <v>3.2250820574246664E-2</v>
      </c>
      <c r="H64" s="697"/>
      <c r="I64" s="698">
        <f t="shared" si="8"/>
        <v>3.4427323878421276E-2</v>
      </c>
      <c r="J64" s="697">
        <f t="shared" si="8"/>
        <v>3.4845085351117966E-2</v>
      </c>
      <c r="K64" s="697">
        <f t="shared" si="8"/>
        <v>3.3120205920866418E-2</v>
      </c>
      <c r="L64" s="701"/>
    </row>
    <row r="65" spans="1:12" ht="13.2" x14ac:dyDescent="0.15">
      <c r="B65" s="647"/>
      <c r="C65" s="700" t="str">
        <f t="shared" ref="C65:D80" si="9">+C24</f>
        <v xml:space="preserve"> Makana Local Municipality</v>
      </c>
      <c r="D65" s="643" t="str">
        <f t="shared" si="9"/>
        <v>EC104</v>
      </c>
      <c r="E65" s="697">
        <f t="shared" si="8"/>
        <v>1.5635546499976942E-2</v>
      </c>
      <c r="F65" s="697">
        <f t="shared" si="8"/>
        <v>1.6359155203196949E-2</v>
      </c>
      <c r="G65" s="697">
        <f t="shared" si="8"/>
        <v>1.6801128769229321E-2</v>
      </c>
      <c r="H65" s="697"/>
      <c r="I65" s="698">
        <f t="shared" si="8"/>
        <v>1.5735480443045735E-2</v>
      </c>
      <c r="J65" s="697">
        <f t="shared" si="8"/>
        <v>1.625960047540408E-2</v>
      </c>
      <c r="K65" s="697">
        <f t="shared" si="8"/>
        <v>1.6829583499897122E-2</v>
      </c>
      <c r="L65" s="701"/>
    </row>
    <row r="66" spans="1:12" ht="13.2" x14ac:dyDescent="0.15">
      <c r="B66" s="647"/>
      <c r="C66" s="700" t="str">
        <f t="shared" si="9"/>
        <v xml:space="preserve"> Maletswai Local Municipality</v>
      </c>
      <c r="D66" s="643" t="str">
        <f t="shared" si="9"/>
        <v>EC143</v>
      </c>
      <c r="E66" s="697">
        <f t="shared" si="8"/>
        <v>7.2444628909934727E-3</v>
      </c>
      <c r="F66" s="697">
        <f t="shared" si="8"/>
        <v>6.0904943530096199E-3</v>
      </c>
      <c r="G66" s="697">
        <f t="shared" si="8"/>
        <v>5.7620379672347405E-3</v>
      </c>
      <c r="H66" s="697"/>
      <c r="I66" s="698">
        <f t="shared" si="8"/>
        <v>7.1524911104753341E-3</v>
      </c>
      <c r="J66" s="697">
        <f t="shared" si="8"/>
        <v>6.3407580208327697E-3</v>
      </c>
      <c r="K66" s="697">
        <f t="shared" si="8"/>
        <v>6.211582739932755E-3</v>
      </c>
      <c r="L66" s="701"/>
    </row>
    <row r="67" spans="1:12" ht="13.2" x14ac:dyDescent="0.15">
      <c r="B67" s="647"/>
      <c r="C67" s="700" t="str">
        <f t="shared" si="9"/>
        <v xml:space="preserve"> Matatiele Local Municipality</v>
      </c>
      <c r="D67" s="643" t="str">
        <f t="shared" si="9"/>
        <v>EC441</v>
      </c>
      <c r="E67" s="697">
        <f t="shared" si="8"/>
        <v>1.8744209250944336E-2</v>
      </c>
      <c r="F67" s="697">
        <f t="shared" si="8"/>
        <v>1.6670141126940128E-2</v>
      </c>
      <c r="G67" s="697">
        <f t="shared" si="8"/>
        <v>1.4442837305682495E-2</v>
      </c>
      <c r="H67" s="697"/>
      <c r="I67" s="698">
        <f t="shared" si="8"/>
        <v>1.9002920032878751E-2</v>
      </c>
      <c r="J67" s="697">
        <f t="shared" si="8"/>
        <v>1.75061501942161E-2</v>
      </c>
      <c r="K67" s="697">
        <f t="shared" si="8"/>
        <v>1.4696695974992213E-2</v>
      </c>
      <c r="L67" s="701"/>
    </row>
    <row r="68" spans="1:12" s="622" customFormat="1" ht="13.35" customHeight="1" x14ac:dyDescent="0.25">
      <c r="A68" s="683"/>
      <c r="B68" s="619"/>
      <c r="C68" s="620" t="str">
        <f t="shared" si="9"/>
        <v xml:space="preserve"> Mbhashe Local Municipality</v>
      </c>
      <c r="D68" s="623" t="str">
        <f t="shared" si="9"/>
        <v>EC121</v>
      </c>
      <c r="E68" s="697">
        <f t="shared" si="8"/>
        <v>1.4289786900434752E-2</v>
      </c>
      <c r="F68" s="697">
        <f t="shared" si="8"/>
        <v>1.2428090446207582E-2</v>
      </c>
      <c r="G68" s="697">
        <f t="shared" si="8"/>
        <v>9.7529390471951978E-3</v>
      </c>
      <c r="H68" s="697"/>
      <c r="I68" s="698">
        <f t="shared" si="8"/>
        <v>1.4622870714749572E-2</v>
      </c>
      <c r="J68" s="697">
        <f t="shared" si="8"/>
        <v>1.2450700916716613E-2</v>
      </c>
      <c r="K68" s="697">
        <f t="shared" si="8"/>
        <v>9.4761089088472635E-3</v>
      </c>
      <c r="L68" s="702"/>
    </row>
    <row r="69" spans="1:12" s="622" customFormat="1" ht="13.35" customHeight="1" x14ac:dyDescent="0.25">
      <c r="A69" s="683"/>
      <c r="B69" s="619"/>
      <c r="C69" s="620" t="str">
        <f t="shared" si="9"/>
        <v xml:space="preserve"> Mbizana Local Municipality</v>
      </c>
      <c r="D69" s="623" t="str">
        <f t="shared" si="9"/>
        <v>EC443</v>
      </c>
      <c r="E69" s="697">
        <f t="shared" si="8"/>
        <v>9.929693493818309E-3</v>
      </c>
      <c r="F69" s="697">
        <f t="shared" si="8"/>
        <v>8.4091264883578917E-3</v>
      </c>
      <c r="G69" s="697">
        <f t="shared" si="8"/>
        <v>6.5721385922514553E-3</v>
      </c>
      <c r="H69" s="697"/>
      <c r="I69" s="698">
        <f t="shared" si="8"/>
        <v>1.0158808008973537E-2</v>
      </c>
      <c r="J69" s="697">
        <f t="shared" si="8"/>
        <v>8.684181352057653E-3</v>
      </c>
      <c r="K69" s="697">
        <f t="shared" si="8"/>
        <v>6.6598399854873999E-3</v>
      </c>
      <c r="L69" s="702"/>
    </row>
    <row r="70" spans="1:12" s="622" customFormat="1" ht="13.35" customHeight="1" x14ac:dyDescent="0.25">
      <c r="A70" s="683"/>
      <c r="B70" s="619"/>
      <c r="C70" s="620" t="str">
        <f t="shared" si="9"/>
        <v xml:space="preserve"> Mhlontlo Local Municipality</v>
      </c>
      <c r="D70" s="623" t="str">
        <f t="shared" si="9"/>
        <v>EC156</v>
      </c>
      <c r="E70" s="697">
        <f t="shared" si="8"/>
        <v>1.3851681361019927E-2</v>
      </c>
      <c r="F70" s="697">
        <f t="shared" si="8"/>
        <v>1.2333831368695095E-2</v>
      </c>
      <c r="G70" s="697">
        <f t="shared" si="8"/>
        <v>1.0243865159199183E-2</v>
      </c>
      <c r="H70" s="697"/>
      <c r="I70" s="698">
        <f t="shared" si="8"/>
        <v>1.4200533144416742E-2</v>
      </c>
      <c r="J70" s="697">
        <f t="shared" si="8"/>
        <v>1.2710040726246308E-2</v>
      </c>
      <c r="K70" s="697">
        <f t="shared" si="8"/>
        <v>1.07144279126699E-2</v>
      </c>
      <c r="L70" s="702"/>
    </row>
    <row r="71" spans="1:12" s="622" customFormat="1" ht="13.35" customHeight="1" x14ac:dyDescent="0.25">
      <c r="A71" s="683"/>
      <c r="B71" s="619"/>
      <c r="C71" s="620" t="str">
        <f t="shared" si="9"/>
        <v xml:space="preserve"> Mnquma Local Municipality</v>
      </c>
      <c r="D71" s="623" t="str">
        <f t="shared" si="9"/>
        <v>EC122</v>
      </c>
      <c r="E71" s="697">
        <f t="shared" si="8"/>
        <v>2.3741547078527797E-2</v>
      </c>
      <c r="F71" s="697">
        <f t="shared" si="8"/>
        <v>2.3076799804720188E-2</v>
      </c>
      <c r="G71" s="697">
        <f t="shared" si="8"/>
        <v>2.0523560532338749E-2</v>
      </c>
      <c r="H71" s="697"/>
      <c r="I71" s="698">
        <f t="shared" si="8"/>
        <v>2.3732646694186729E-2</v>
      </c>
      <c r="J71" s="697">
        <f t="shared" si="8"/>
        <v>2.3041125514627551E-2</v>
      </c>
      <c r="K71" s="697">
        <f t="shared" si="8"/>
        <v>2.0028849793276866E-2</v>
      </c>
      <c r="L71" s="702"/>
    </row>
    <row r="72" spans="1:12" s="622" customFormat="1" ht="13.35" customHeight="1" x14ac:dyDescent="0.25">
      <c r="A72" s="683"/>
      <c r="B72" s="619"/>
      <c r="C72" s="620" t="str">
        <f t="shared" si="9"/>
        <v xml:space="preserve"> Ndlambe Local Municipality</v>
      </c>
      <c r="D72" s="623" t="str">
        <f t="shared" si="9"/>
        <v>EC105</v>
      </c>
      <c r="E72" s="697">
        <f t="shared" si="8"/>
        <v>1.4679679868526415E-2</v>
      </c>
      <c r="F72" s="697">
        <f t="shared" si="8"/>
        <v>1.2516808187825603E-2</v>
      </c>
      <c r="G72" s="697">
        <f t="shared" si="8"/>
        <v>1.3036884363254987E-2</v>
      </c>
      <c r="H72" s="697"/>
      <c r="I72" s="698">
        <f t="shared" si="8"/>
        <v>1.4754567376466261E-2</v>
      </c>
      <c r="J72" s="697">
        <f t="shared" si="8"/>
        <v>1.2883994578415501E-2</v>
      </c>
      <c r="K72" s="697">
        <f t="shared" si="8"/>
        <v>1.3454240452411599E-2</v>
      </c>
      <c r="L72" s="702"/>
    </row>
    <row r="73" spans="1:12" s="622" customFormat="1" ht="13.35" customHeight="1" x14ac:dyDescent="0.25">
      <c r="A73" s="683"/>
      <c r="B73" s="619"/>
      <c r="C73" s="620" t="str">
        <f t="shared" si="9"/>
        <v xml:space="preserve"> Nelson Mandela Bay Metropolitan Municipality</v>
      </c>
      <c r="D73" s="623" t="str">
        <f t="shared" si="9"/>
        <v>NMA</v>
      </c>
      <c r="E73" s="697">
        <f t="shared" si="8"/>
        <v>0.3249296725318308</v>
      </c>
      <c r="F73" s="697">
        <f t="shared" si="8"/>
        <v>0.34339029229256196</v>
      </c>
      <c r="G73" s="697">
        <f t="shared" si="8"/>
        <v>0.35500542179570632</v>
      </c>
      <c r="H73" s="697"/>
      <c r="I73" s="698">
        <f t="shared" si="8"/>
        <v>0.32555868902785157</v>
      </c>
      <c r="J73" s="697">
        <f t="shared" si="8"/>
        <v>0.33987523831137612</v>
      </c>
      <c r="K73" s="697">
        <f t="shared" si="8"/>
        <v>0.35356989168963426</v>
      </c>
      <c r="L73" s="702"/>
    </row>
    <row r="74" spans="1:12" s="622" customFormat="1" ht="13.35" customHeight="1" x14ac:dyDescent="0.25">
      <c r="A74" s="683"/>
      <c r="B74" s="619"/>
      <c r="C74" s="620" t="str">
        <f t="shared" si="9"/>
        <v xml:space="preserve"> Ngqushwa Local Municipality</v>
      </c>
      <c r="D74" s="623" t="str">
        <f t="shared" si="9"/>
        <v>EC126</v>
      </c>
      <c r="E74" s="697">
        <f t="shared" si="8"/>
        <v>5.5234837146318867E-3</v>
      </c>
      <c r="F74" s="697">
        <f t="shared" si="8"/>
        <v>4.496586971985541E-3</v>
      </c>
      <c r="G74" s="697">
        <f t="shared" si="8"/>
        <v>3.6453351339734486E-3</v>
      </c>
      <c r="H74" s="697"/>
      <c r="I74" s="698">
        <f t="shared" si="8"/>
        <v>5.4744939896368347E-3</v>
      </c>
      <c r="J74" s="697">
        <f t="shared" si="8"/>
        <v>4.4346109716724771E-3</v>
      </c>
      <c r="K74" s="697">
        <f t="shared" si="8"/>
        <v>3.4015955067175445E-3</v>
      </c>
      <c r="L74" s="702"/>
    </row>
    <row r="75" spans="1:12" s="622" customFormat="1" ht="13.35" customHeight="1" x14ac:dyDescent="0.25">
      <c r="A75" s="683"/>
      <c r="B75" s="619"/>
      <c r="C75" s="620" t="str">
        <f t="shared" si="9"/>
        <v xml:space="preserve"> Ngquza Hill Local Municipality</v>
      </c>
      <c r="D75" s="623" t="str">
        <f t="shared" si="9"/>
        <v>EC153</v>
      </c>
      <c r="E75" s="697">
        <f t="shared" si="8"/>
        <v>1.7733841451911106E-2</v>
      </c>
      <c r="F75" s="697">
        <f t="shared" si="8"/>
        <v>1.5956051238890288E-2</v>
      </c>
      <c r="G75" s="697">
        <f t="shared" si="8"/>
        <v>1.2490487128239554E-2</v>
      </c>
      <c r="H75" s="697"/>
      <c r="I75" s="698">
        <f t="shared" si="8"/>
        <v>1.8635077632911449E-2</v>
      </c>
      <c r="J75" s="697">
        <f t="shared" si="8"/>
        <v>1.650934384521572E-2</v>
      </c>
      <c r="K75" s="697">
        <f t="shared" si="8"/>
        <v>1.2487905255529237E-2</v>
      </c>
      <c r="L75" s="702"/>
    </row>
    <row r="76" spans="1:12" s="622" customFormat="1" ht="13.35" customHeight="1" x14ac:dyDescent="0.25">
      <c r="A76" s="683"/>
      <c r="B76" s="619"/>
      <c r="C76" s="620" t="str">
        <f t="shared" si="9"/>
        <v xml:space="preserve"> Nkonkobe Local Municipality</v>
      </c>
      <c r="D76" s="623" t="str">
        <f t="shared" si="9"/>
        <v>EC127</v>
      </c>
      <c r="E76" s="697">
        <f t="shared" si="8"/>
        <v>1.3702851249544077E-2</v>
      </c>
      <c r="F76" s="697">
        <f t="shared" si="8"/>
        <v>1.2365945145467482E-2</v>
      </c>
      <c r="G76" s="697">
        <f t="shared" si="8"/>
        <v>1.0906319570996829E-2</v>
      </c>
      <c r="H76" s="697"/>
      <c r="I76" s="698">
        <f t="shared" si="8"/>
        <v>1.3435330127200809E-2</v>
      </c>
      <c r="J76" s="697">
        <f t="shared" si="8"/>
        <v>1.2195471958587391E-2</v>
      </c>
      <c r="K76" s="697">
        <f t="shared" si="8"/>
        <v>1.0611719958120092E-2</v>
      </c>
      <c r="L76" s="702"/>
    </row>
    <row r="77" spans="1:12" s="622" customFormat="1" ht="13.35" customHeight="1" x14ac:dyDescent="0.25">
      <c r="A77" s="683"/>
      <c r="B77" s="619"/>
      <c r="C77" s="620" t="str">
        <f t="shared" si="9"/>
        <v xml:space="preserve"> Ntabankulu Local Municipality</v>
      </c>
      <c r="D77" s="623" t="str">
        <f t="shared" si="9"/>
        <v>EC444</v>
      </c>
      <c r="E77" s="697">
        <f t="shared" si="8"/>
        <v>4.0205092086011227E-3</v>
      </c>
      <c r="F77" s="697">
        <f t="shared" si="8"/>
        <v>3.5974175647856439E-3</v>
      </c>
      <c r="G77" s="697">
        <f t="shared" si="8"/>
        <v>2.8315330025817783E-3</v>
      </c>
      <c r="H77" s="697"/>
      <c r="I77" s="698">
        <f t="shared" si="8"/>
        <v>3.9168403700222069E-3</v>
      </c>
      <c r="J77" s="697">
        <f t="shared" si="8"/>
        <v>3.6300757723524571E-3</v>
      </c>
      <c r="K77" s="697">
        <f t="shared" si="8"/>
        <v>2.8167124813483707E-3</v>
      </c>
      <c r="L77" s="702"/>
    </row>
    <row r="78" spans="1:12" s="622" customFormat="1" ht="13.35" customHeight="1" x14ac:dyDescent="0.25">
      <c r="A78" s="683"/>
      <c r="B78" s="619"/>
      <c r="C78" s="620" t="str">
        <f t="shared" si="9"/>
        <v xml:space="preserve"> Nxuba Local Municipality</v>
      </c>
      <c r="D78" s="623" t="str">
        <f t="shared" si="9"/>
        <v>EC128</v>
      </c>
      <c r="E78" s="697">
        <f t="shared" si="8"/>
        <v>2.5468814851148927E-3</v>
      </c>
      <c r="F78" s="697">
        <f t="shared" si="8"/>
        <v>1.8265336951039058E-3</v>
      </c>
      <c r="G78" s="697">
        <f t="shared" si="8"/>
        <v>2.388898300036925E-3</v>
      </c>
      <c r="H78" s="697"/>
      <c r="I78" s="698">
        <f t="shared" si="8"/>
        <v>2.5998737528553197E-3</v>
      </c>
      <c r="J78" s="697">
        <f t="shared" si="8"/>
        <v>1.9958214166906451E-3</v>
      </c>
      <c r="K78" s="697">
        <f t="shared" si="8"/>
        <v>2.489881603948663E-3</v>
      </c>
      <c r="L78" s="702"/>
    </row>
    <row r="79" spans="1:12" s="622" customFormat="1" ht="13.35" customHeight="1" x14ac:dyDescent="0.25">
      <c r="A79" s="683"/>
      <c r="B79" s="619"/>
      <c r="C79" s="620" t="str">
        <f t="shared" si="9"/>
        <v xml:space="preserve"> Nyandeni Local Municipality</v>
      </c>
      <c r="D79" s="623" t="str">
        <f t="shared" si="9"/>
        <v>EC155</v>
      </c>
      <c r="E79" s="697">
        <f t="shared" si="8"/>
        <v>1.6065267244379042E-2</v>
      </c>
      <c r="F79" s="697">
        <f t="shared" si="8"/>
        <v>1.4678852278037426E-2</v>
      </c>
      <c r="G79" s="697">
        <f t="shared" si="8"/>
        <v>1.2223773683141724E-2</v>
      </c>
      <c r="H79" s="697"/>
      <c r="I79" s="698">
        <f t="shared" si="8"/>
        <v>1.6423481968910504E-2</v>
      </c>
      <c r="J79" s="697">
        <f t="shared" si="8"/>
        <v>1.5214343460690342E-2</v>
      </c>
      <c r="K79" s="697">
        <f t="shared" si="8"/>
        <v>1.2532175555468653E-2</v>
      </c>
      <c r="L79" s="702"/>
    </row>
    <row r="80" spans="1:12" s="622" customFormat="1" ht="13.35" customHeight="1" x14ac:dyDescent="0.25">
      <c r="A80" s="683"/>
      <c r="B80" s="619"/>
      <c r="C80" s="620" t="str">
        <f t="shared" si="9"/>
        <v xml:space="preserve"> Port St Johns Local Municipality</v>
      </c>
      <c r="D80" s="623" t="str">
        <f t="shared" si="9"/>
        <v>EC154</v>
      </c>
      <c r="E80" s="697">
        <f t="shared" ref="E80:G87" si="10">+E39/E$46</f>
        <v>8.4749315591107089E-3</v>
      </c>
      <c r="F80" s="697">
        <f t="shared" si="10"/>
        <v>7.3442814062771389E-3</v>
      </c>
      <c r="G80" s="697">
        <f t="shared" si="10"/>
        <v>5.6584333192795022E-3</v>
      </c>
      <c r="H80" s="697"/>
      <c r="I80" s="698">
        <f t="shared" ref="I80:K87" si="11">+I39/I$46</f>
        <v>8.4785402560364747E-3</v>
      </c>
      <c r="J80" s="697">
        <f t="shared" si="11"/>
        <v>7.5772629479349176E-3</v>
      </c>
      <c r="K80" s="697">
        <f t="shared" si="11"/>
        <v>5.8064449271534183E-3</v>
      </c>
      <c r="L80" s="702"/>
    </row>
    <row r="81" spans="1:12" s="622" customFormat="1" ht="13.35" customHeight="1" x14ac:dyDescent="0.25">
      <c r="A81" s="683"/>
      <c r="B81" s="619"/>
      <c r="C81" s="620" t="str">
        <f t="shared" ref="C81:D86" si="12">+C40</f>
        <v xml:space="preserve"> Sakhisizwe Local Municipality</v>
      </c>
      <c r="D81" s="623" t="str">
        <f t="shared" si="12"/>
        <v>EC138</v>
      </c>
      <c r="E81" s="697">
        <f t="shared" si="10"/>
        <v>9.5670511095180006E-3</v>
      </c>
      <c r="F81" s="697">
        <f t="shared" si="10"/>
        <v>8.0072559808696837E-3</v>
      </c>
      <c r="G81" s="697">
        <f t="shared" si="10"/>
        <v>7.0456459349549586E-3</v>
      </c>
      <c r="H81" s="697"/>
      <c r="I81" s="698">
        <f t="shared" si="11"/>
        <v>9.2414726411538441E-3</v>
      </c>
      <c r="J81" s="697">
        <f t="shared" si="11"/>
        <v>7.7720325772299677E-3</v>
      </c>
      <c r="K81" s="697">
        <f t="shared" si="11"/>
        <v>6.7017200911860079E-3</v>
      </c>
      <c r="L81" s="702"/>
    </row>
    <row r="82" spans="1:12" s="622" customFormat="1" ht="13.35" customHeight="1" x14ac:dyDescent="0.25">
      <c r="A82" s="683"/>
      <c r="B82" s="619"/>
      <c r="C82" s="620" t="str">
        <f t="shared" si="12"/>
        <v xml:space="preserve"> Senqu Local Municipality</v>
      </c>
      <c r="D82" s="623" t="str">
        <f t="shared" si="12"/>
        <v>EC142</v>
      </c>
      <c r="E82" s="697">
        <f t="shared" si="10"/>
        <v>1.2057335228297007E-2</v>
      </c>
      <c r="F82" s="697">
        <f t="shared" si="10"/>
        <v>9.9291234151110616E-3</v>
      </c>
      <c r="G82" s="697">
        <f t="shared" si="10"/>
        <v>9.2363597536309142E-3</v>
      </c>
      <c r="H82" s="697"/>
      <c r="I82" s="698">
        <f t="shared" si="11"/>
        <v>1.1948066102641654E-2</v>
      </c>
      <c r="J82" s="697">
        <f t="shared" si="11"/>
        <v>1.0094391057296617E-2</v>
      </c>
      <c r="K82" s="697">
        <f t="shared" si="11"/>
        <v>8.7697074281840159E-3</v>
      </c>
      <c r="L82" s="702"/>
    </row>
    <row r="83" spans="1:12" s="622" customFormat="1" ht="13.35" customHeight="1" x14ac:dyDescent="0.25">
      <c r="A83" s="683"/>
      <c r="B83" s="619"/>
      <c r="C83" s="620" t="str">
        <f t="shared" si="12"/>
        <v xml:space="preserve"> Sundays River Valley Local Municipality</v>
      </c>
      <c r="D83" s="623" t="str">
        <f t="shared" si="12"/>
        <v>EC106</v>
      </c>
      <c r="E83" s="697">
        <f t="shared" si="10"/>
        <v>4.0959723637156381E-3</v>
      </c>
      <c r="F83" s="697">
        <f t="shared" si="10"/>
        <v>3.3610290782557701E-3</v>
      </c>
      <c r="G83" s="697">
        <f t="shared" si="10"/>
        <v>3.6958782253177281E-3</v>
      </c>
      <c r="H83" s="697"/>
      <c r="I83" s="698">
        <f t="shared" si="11"/>
        <v>4.1484448440756942E-3</v>
      </c>
      <c r="J83" s="697">
        <f t="shared" si="11"/>
        <v>3.4927661278498167E-3</v>
      </c>
      <c r="K83" s="697">
        <f t="shared" si="11"/>
        <v>3.7840470901804707E-3</v>
      </c>
      <c r="L83" s="702"/>
    </row>
    <row r="84" spans="1:12" s="622" customFormat="1" ht="13.35" customHeight="1" x14ac:dyDescent="0.25">
      <c r="A84" s="683"/>
      <c r="B84" s="619"/>
      <c r="C84" s="620" t="str">
        <f t="shared" si="12"/>
        <v xml:space="preserve"> Tsolwana Local Municipality</v>
      </c>
      <c r="D84" s="623" t="str">
        <f t="shared" si="12"/>
        <v>EC132</v>
      </c>
      <c r="E84" s="697">
        <f t="shared" si="10"/>
        <v>2.4588411374812913E-3</v>
      </c>
      <c r="F84" s="697">
        <f t="shared" si="10"/>
        <v>1.8548280753570888E-3</v>
      </c>
      <c r="G84" s="697">
        <f t="shared" si="10"/>
        <v>1.9156144072560897E-3</v>
      </c>
      <c r="H84" s="697"/>
      <c r="I84" s="698">
        <f t="shared" si="11"/>
        <v>2.4045993923788502E-3</v>
      </c>
      <c r="J84" s="697">
        <f t="shared" si="11"/>
        <v>1.8564730368950057E-3</v>
      </c>
      <c r="K84" s="697">
        <f t="shared" si="11"/>
        <v>1.9339092766912337E-3</v>
      </c>
      <c r="L84" s="702"/>
    </row>
    <row r="85" spans="1:12" s="622" customFormat="1" ht="13.35" customHeight="1" x14ac:dyDescent="0.25">
      <c r="A85" s="683"/>
      <c r="B85" s="619"/>
      <c r="C85" s="620" t="str">
        <f t="shared" si="12"/>
        <v xml:space="preserve"> Umzimvubu Local Municipality</v>
      </c>
      <c r="D85" s="623" t="str">
        <f t="shared" si="12"/>
        <v>EC442</v>
      </c>
      <c r="E85" s="697">
        <f t="shared" si="10"/>
        <v>1.2950315897152105E-2</v>
      </c>
      <c r="F85" s="697">
        <f t="shared" si="10"/>
        <v>1.1784477849604368E-2</v>
      </c>
      <c r="G85" s="697">
        <f t="shared" si="10"/>
        <v>9.554097329147691E-3</v>
      </c>
      <c r="H85" s="697"/>
      <c r="I85" s="698">
        <f t="shared" si="11"/>
        <v>1.3040240142050744E-2</v>
      </c>
      <c r="J85" s="697">
        <f t="shared" si="11"/>
        <v>1.184481578734219E-2</v>
      </c>
      <c r="K85" s="697">
        <f t="shared" si="11"/>
        <v>9.2250403563707527E-3</v>
      </c>
      <c r="L85" s="702"/>
    </row>
    <row r="86" spans="1:12" s="622" customFormat="1" ht="13.35" customHeight="1" x14ac:dyDescent="0.25">
      <c r="A86" s="683"/>
      <c r="B86" s="619"/>
      <c r="C86" s="620" t="str">
        <f t="shared" si="12"/>
        <v>King Sabata Dalindyebo Local Municipality</v>
      </c>
      <c r="D86" s="623" t="str">
        <f t="shared" si="12"/>
        <v>EC157</v>
      </c>
      <c r="E86" s="697">
        <f t="shared" si="10"/>
        <v>5.18033597873616E-2</v>
      </c>
      <c r="F86" s="697">
        <f t="shared" si="10"/>
        <v>5.3733499438907824E-2</v>
      </c>
      <c r="G86" s="697">
        <f t="shared" si="10"/>
        <v>5.1421776776672902E-2</v>
      </c>
      <c r="H86" s="697"/>
      <c r="I86" s="698">
        <f t="shared" si="11"/>
        <v>5.1899837876868166E-2</v>
      </c>
      <c r="J86" s="697">
        <f t="shared" si="11"/>
        <v>5.3955174700437043E-2</v>
      </c>
      <c r="K86" s="697">
        <f t="shared" si="11"/>
        <v>5.1773808538252607E-2</v>
      </c>
      <c r="L86" s="702"/>
    </row>
    <row r="87" spans="1:12" s="622" customFormat="1" ht="13.35" customHeight="1" x14ac:dyDescent="0.25">
      <c r="A87" s="683"/>
      <c r="B87" s="689"/>
      <c r="C87" s="629" t="s">
        <v>8</v>
      </c>
      <c r="D87" s="690"/>
      <c r="E87" s="703">
        <f t="shared" si="10"/>
        <v>1</v>
      </c>
      <c r="F87" s="703">
        <f t="shared" si="10"/>
        <v>1</v>
      </c>
      <c r="G87" s="703">
        <f t="shared" si="10"/>
        <v>1</v>
      </c>
      <c r="H87" s="703"/>
      <c r="I87" s="704">
        <f t="shared" si="11"/>
        <v>1</v>
      </c>
      <c r="J87" s="703">
        <f t="shared" si="11"/>
        <v>1</v>
      </c>
      <c r="K87" s="703">
        <f t="shared" si="11"/>
        <v>1</v>
      </c>
      <c r="L87" s="705"/>
    </row>
    <row r="90" spans="1:12" customFormat="1" ht="13.35" customHeight="1" x14ac:dyDescent="0.25">
      <c r="I90"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90" location="CONTENTS!A1" display="BACK TO CONTENTS"/>
  </hyperlinks>
  <pageMargins left="0.98425196850393704" right="0.98425196850393704" top="0.98425196850393704" bottom="0.98425196850393704" header="0.51181102362204722" footer="0.51181102362204722"/>
  <pageSetup paperSize="9" scale="41" fitToHeight="4" orientation="landscape" horizontalDpi="300" verticalDpi="300" r:id="rId1"/>
  <headerFooter alignWithMargins="0"/>
  <rowBreaks count="1" manualBreakCount="1">
    <brk id="87" min="1" max="20" man="1"/>
  </rowBreaks>
  <ignoredErrors>
    <ignoredError sqref="H46" formula="1"/>
    <ignoredError sqref="E2:L2" numberStoredAsText="1"/>
  </ignoredError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M49"/>
  <sheetViews>
    <sheetView showGridLines="0" zoomScaleNormal="100" zoomScaleSheetLayoutView="90" workbookViewId="0">
      <selection activeCell="A48" sqref="A48:XFD48"/>
    </sheetView>
  </sheetViews>
  <sheetFormatPr defaultColWidth="9.109375" defaultRowHeight="10.199999999999999" x14ac:dyDescent="0.2"/>
  <cols>
    <col min="1" max="1" width="2.44140625" style="675" customWidth="1"/>
    <col min="2" max="2" width="0.88671875" style="593" customWidth="1"/>
    <col min="3" max="3" width="19.88671875" style="593" bestFit="1" customWidth="1"/>
    <col min="4" max="4" width="5.109375" style="593"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958</v>
      </c>
      <c r="C1" s="676"/>
      <c r="D1" s="676"/>
      <c r="E1" s="676"/>
      <c r="F1" s="676"/>
      <c r="G1" s="676"/>
      <c r="H1" s="676"/>
    </row>
    <row r="2" spans="1:12" s="616" customFormat="1" ht="13.35" customHeight="1" x14ac:dyDescent="0.25">
      <c r="A2" s="677"/>
      <c r="B2" s="678"/>
      <c r="C2" s="1132" t="s">
        <v>162</v>
      </c>
      <c r="D2" s="1133"/>
      <c r="E2" s="1103" t="s">
        <v>279</v>
      </c>
      <c r="F2" s="1103"/>
      <c r="G2" s="1103"/>
      <c r="H2" s="1103"/>
      <c r="I2" s="1102" t="s">
        <v>361</v>
      </c>
      <c r="J2" s="1103"/>
      <c r="K2" s="1103"/>
      <c r="L2" s="1104"/>
    </row>
    <row r="3" spans="1:12" ht="12.6" customHeight="1" x14ac:dyDescent="0.15">
      <c r="A3" s="679"/>
      <c r="B3" s="680"/>
      <c r="C3" s="1156" t="s">
        <v>997</v>
      </c>
      <c r="D3" s="1157"/>
      <c r="E3" s="1092" t="s">
        <v>345</v>
      </c>
      <c r="F3" s="1092" t="s">
        <v>77</v>
      </c>
      <c r="G3" s="1092" t="s">
        <v>161</v>
      </c>
      <c r="H3" s="1092" t="s">
        <v>316</v>
      </c>
      <c r="I3" s="1095" t="s">
        <v>345</v>
      </c>
      <c r="J3" s="1092" t="s">
        <v>77</v>
      </c>
      <c r="K3" s="1092" t="s">
        <v>161</v>
      </c>
      <c r="L3" s="1083" t="s">
        <v>316</v>
      </c>
    </row>
    <row r="4" spans="1:12" ht="12.6" customHeight="1" x14ac:dyDescent="0.15">
      <c r="A4" s="679"/>
      <c r="B4" s="681"/>
      <c r="C4" s="1158"/>
      <c r="D4" s="1159"/>
      <c r="E4" s="1098"/>
      <c r="F4" s="1098"/>
      <c r="G4" s="1098"/>
      <c r="H4" s="1098"/>
      <c r="I4" s="1108"/>
      <c r="J4" s="1098"/>
      <c r="K4" s="1098"/>
      <c r="L4" s="1100"/>
    </row>
    <row r="5" spans="1:12" ht="12.6" customHeight="1" x14ac:dyDescent="0.15">
      <c r="A5" s="679"/>
      <c r="B5" s="682"/>
      <c r="C5" s="1160"/>
      <c r="D5" s="1161"/>
      <c r="E5" s="1099"/>
      <c r="F5" s="1099"/>
      <c r="G5" s="1099"/>
      <c r="H5" s="1099"/>
      <c r="I5" s="1109"/>
      <c r="J5" s="1099"/>
      <c r="K5" s="1099"/>
      <c r="L5" s="1101"/>
    </row>
    <row r="6" spans="1:12" ht="12.6" customHeight="1" x14ac:dyDescent="0.15">
      <c r="A6" s="679"/>
      <c r="B6" s="708"/>
      <c r="C6" s="625" t="s">
        <v>431</v>
      </c>
      <c r="D6" s="626" t="s">
        <v>706</v>
      </c>
      <c r="E6" s="709">
        <f>+A2.10.1!E7/A2.10.1!E$46</f>
        <v>9.6886306372024975E-3</v>
      </c>
      <c r="F6" s="710">
        <f>+A2.10.1!F7/A2.10.1!F$46</f>
        <v>7.6251976865106697E-3</v>
      </c>
      <c r="G6" s="710">
        <f>+A2.10.1!G7/A2.10.1!G$46</f>
        <v>6.7602168066547286E-3</v>
      </c>
      <c r="H6" s="711"/>
      <c r="I6" s="710">
        <f>+A2.10.1!I7/A2.10.1!I$46</f>
        <v>9.286885283125117E-3</v>
      </c>
      <c r="J6" s="710">
        <f>+A2.10.1!J7/A2.10.1!J$46</f>
        <v>7.4986518557723352E-3</v>
      </c>
      <c r="K6" s="710">
        <f>+A2.10.1!K7/A2.10.1!K$46</f>
        <v>6.466619922395893E-3</v>
      </c>
      <c r="L6" s="711"/>
    </row>
    <row r="7" spans="1:12" ht="12.6" customHeight="1" x14ac:dyDescent="0.15">
      <c r="A7" s="679"/>
      <c r="B7" s="708"/>
      <c r="C7" s="620" t="s">
        <v>432</v>
      </c>
      <c r="D7" s="623" t="s">
        <v>707</v>
      </c>
      <c r="E7" s="709">
        <f>+A2.10.1!E8/A2.10.1!E$46</f>
        <v>1.6140730399493558E-3</v>
      </c>
      <c r="F7" s="710">
        <f>+A2.10.1!F8/A2.10.1!F$46</f>
        <v>7.3462372546296065E-4</v>
      </c>
      <c r="G7" s="710">
        <f>+A2.10.1!G8/A2.10.1!G$46</f>
        <v>9.2982938924663261E-4</v>
      </c>
      <c r="H7" s="711"/>
      <c r="I7" s="710">
        <f>+A2.10.1!I8/A2.10.1!I$46</f>
        <v>1.5735480443045736E-3</v>
      </c>
      <c r="J7" s="710">
        <f>+A2.10.1!J8/A2.10.1!J$46</f>
        <v>9.5584910827627048E-4</v>
      </c>
      <c r="K7" s="710">
        <f>+A2.10.1!K8/A2.10.1!K$46</f>
        <v>1.0843034856926508E-3</v>
      </c>
      <c r="L7" s="711"/>
    </row>
    <row r="8" spans="1:12" ht="12.6" customHeight="1" x14ac:dyDescent="0.15">
      <c r="A8" s="679"/>
      <c r="B8" s="708"/>
      <c r="C8" s="620" t="s">
        <v>433</v>
      </c>
      <c r="D8" s="623" t="s">
        <v>708</v>
      </c>
      <c r="E8" s="709">
        <f>+A2.10.1!E9/A2.10.1!E$46</f>
        <v>4.9868568338175554E-3</v>
      </c>
      <c r="F8" s="710">
        <f>+A2.10.1!F9/A2.10.1!F$46</f>
        <v>3.5554911452970318E-3</v>
      </c>
      <c r="G8" s="710">
        <f>+A2.10.1!G9/A2.10.1!G$46</f>
        <v>3.608441931446479E-3</v>
      </c>
      <c r="H8" s="711"/>
      <c r="I8" s="710">
        <f>+A2.10.1!I9/A2.10.1!I$46</f>
        <v>4.9068359649959356E-3</v>
      </c>
      <c r="J8" s="710">
        <f>+A2.10.1!J9/A2.10.1!J$46</f>
        <v>3.5903728587608065E-3</v>
      </c>
      <c r="K8" s="710">
        <f>+A2.10.1!K9/A2.10.1!K$46</f>
        <v>3.5503944068555225E-3</v>
      </c>
      <c r="L8" s="711"/>
    </row>
    <row r="9" spans="1:12" ht="12.6" customHeight="1" x14ac:dyDescent="0.15">
      <c r="A9" s="679"/>
      <c r="B9" s="708"/>
      <c r="C9" s="620" t="s">
        <v>434</v>
      </c>
      <c r="D9" s="623" t="s">
        <v>709</v>
      </c>
      <c r="E9" s="709">
        <f>+A2.10.1!E10/A2.10.1!E$46</f>
        <v>0.20227479488695199</v>
      </c>
      <c r="F9" s="710">
        <f>+A2.10.1!F10/A2.10.1!F$46</f>
        <v>0.22268713591623415</v>
      </c>
      <c r="G9" s="710">
        <f>+A2.10.1!G10/A2.10.1!G$46</f>
        <v>0.23475105142288644</v>
      </c>
      <c r="H9" s="711"/>
      <c r="I9" s="710">
        <f>+A2.10.1!I10/A2.10.1!I$46</f>
        <v>0.20037874143404041</v>
      </c>
      <c r="J9" s="710">
        <f>+A2.10.1!J10/A2.10.1!J$46</f>
        <v>0.21995299952402128</v>
      </c>
      <c r="K9" s="710">
        <f>+A2.10.1!K10/A2.10.1!K$46</f>
        <v>0.23647500505305605</v>
      </c>
      <c r="L9" s="711"/>
    </row>
    <row r="10" spans="1:12" ht="12.6" customHeight="1" x14ac:dyDescent="0.15">
      <c r="A10" s="679"/>
      <c r="B10" s="708"/>
      <c r="C10" s="620" t="s">
        <v>435</v>
      </c>
      <c r="D10" s="623" t="s">
        <v>710</v>
      </c>
      <c r="E10" s="709">
        <f>+A2.10.1!E11/A2.10.1!E$46</f>
        <v>7.9823248521131776E-3</v>
      </c>
      <c r="F10" s="710">
        <f>+A2.10.1!F11/A2.10.1!F$46</f>
        <v>5.5614789969842537E-3</v>
      </c>
      <c r="G10" s="710">
        <f>+A2.10.1!G11/A2.10.1!G$46</f>
        <v>5.8506592616402306E-3</v>
      </c>
      <c r="H10" s="711"/>
      <c r="I10" s="710">
        <f>+A2.10.1!I11/A2.10.1!I$46</f>
        <v>8.1197803844634264E-3</v>
      </c>
      <c r="J10" s="710">
        <f>+A2.10.1!J11/A2.10.1!J$46</f>
        <v>5.7388623261467511E-3</v>
      </c>
      <c r="K10" s="710">
        <f>+A2.10.1!K11/A2.10.1!K$46</f>
        <v>5.4977549200633906E-3</v>
      </c>
      <c r="L10" s="711"/>
    </row>
    <row r="11" spans="1:12" ht="12.6" customHeight="1" x14ac:dyDescent="0.15">
      <c r="A11" s="679"/>
      <c r="B11" s="708"/>
      <c r="C11" s="620" t="s">
        <v>436</v>
      </c>
      <c r="D11" s="623" t="s">
        <v>711</v>
      </c>
      <c r="E11" s="709">
        <f>+A2.10.1!E12/A2.10.1!E$46</f>
        <v>2.9606711189928185E-2</v>
      </c>
      <c r="F11" s="710">
        <f>+A2.10.1!F12/A2.10.1!F$46</f>
        <v>3.3250867734093699E-2</v>
      </c>
      <c r="G11" s="710">
        <f>+A2.10.1!G12/A2.10.1!G$46</f>
        <v>3.655111282873387E-2</v>
      </c>
      <c r="H11" s="711"/>
      <c r="I11" s="710">
        <f>+A2.10.1!I12/A2.10.1!I$46</f>
        <v>3.1675317774962193E-2</v>
      </c>
      <c r="J11" s="710">
        <f>+A2.10.1!J12/A2.10.1!J$46</f>
        <v>3.4718601230029844E-2</v>
      </c>
      <c r="K11" s="710">
        <f>+A2.10.1!K12/A2.10.1!K$46</f>
        <v>3.8822922680486448E-2</v>
      </c>
      <c r="L11" s="711"/>
    </row>
    <row r="12" spans="1:12" ht="12.6" customHeight="1" x14ac:dyDescent="0.15">
      <c r="A12" s="679"/>
      <c r="B12" s="708"/>
      <c r="C12" s="620" t="s">
        <v>437</v>
      </c>
      <c r="D12" s="623" t="s">
        <v>712</v>
      </c>
      <c r="E12" s="709">
        <f>+A2.10.1!E13/A2.10.1!E$46</f>
        <v>1.0047080623996445E-2</v>
      </c>
      <c r="F12" s="710">
        <f>+A2.10.1!F13/A2.10.1!F$46</f>
        <v>8.8140976452692112E-3</v>
      </c>
      <c r="G12" s="710">
        <f>+A2.10.1!G13/A2.10.1!G$46</f>
        <v>8.1248954208202381E-3</v>
      </c>
      <c r="H12" s="711"/>
      <c r="I12" s="710">
        <f>+A2.10.1!I13/A2.10.1!I$46</f>
        <v>9.8454607793717619E-3</v>
      </c>
      <c r="J12" s="710">
        <f>+A2.10.1!J13/A2.10.1!J$46</f>
        <v>8.5193753066117022E-3</v>
      </c>
      <c r="K12" s="710">
        <f>+A2.10.1!K13/A2.10.1!K$46</f>
        <v>7.4697957488851358E-3</v>
      </c>
      <c r="L12" s="711"/>
    </row>
    <row r="13" spans="1:12" ht="12.6" customHeight="1" x14ac:dyDescent="0.15">
      <c r="A13" s="679"/>
      <c r="B13" s="708"/>
      <c r="C13" s="620" t="s">
        <v>438</v>
      </c>
      <c r="D13" s="623" t="s">
        <v>713</v>
      </c>
      <c r="E13" s="709">
        <f>+A2.10.1!E14/A2.10.1!E$46</f>
        <v>2.7080791692345101E-2</v>
      </c>
      <c r="F13" s="710">
        <f>+A2.10.1!F14/A2.10.1!F$46</f>
        <v>1.9175629259507564E-2</v>
      </c>
      <c r="G13" s="710">
        <f>+A2.10.1!G14/A2.10.1!G$46</f>
        <v>1.3526932727788717E-2</v>
      </c>
      <c r="H13" s="711"/>
      <c r="I13" s="710">
        <f>+A2.10.1!I14/A2.10.1!I$46</f>
        <v>2.6141787350762707E-2</v>
      </c>
      <c r="J13" s="710">
        <f>+A2.10.1!J14/A2.10.1!J$46</f>
        <v>1.9096883109962947E-2</v>
      </c>
      <c r="K13" s="710">
        <f>+A2.10.1!K14/A2.10.1!K$46</f>
        <v>1.2894506839280662E-2</v>
      </c>
      <c r="L13" s="711"/>
    </row>
    <row r="14" spans="1:12" ht="12.6" customHeight="1" x14ac:dyDescent="0.15">
      <c r="A14" s="679"/>
      <c r="B14" s="708"/>
      <c r="C14" s="620" t="s">
        <v>439</v>
      </c>
      <c r="D14" s="623" t="s">
        <v>714</v>
      </c>
      <c r="E14" s="709">
        <f>+A2.10.1!E15/A2.10.1!E$46</f>
        <v>3.7186565881430615E-3</v>
      </c>
      <c r="F14" s="710">
        <f>+A2.10.1!F15/A2.10.1!F$46</f>
        <v>2.0386134354191321E-3</v>
      </c>
      <c r="G14" s="710">
        <f>+A2.10.1!G15/A2.10.1!G$46</f>
        <v>2.2988181376371688E-3</v>
      </c>
      <c r="H14" s="711"/>
      <c r="I14" s="710">
        <f>+A2.10.1!I15/A2.10.1!I$46</f>
        <v>3.9917712292748056E-3</v>
      </c>
      <c r="J14" s="710">
        <f>+A2.10.1!J15/A2.10.1!J$46</f>
        <v>2.3516777474581808E-3</v>
      </c>
      <c r="K14" s="710">
        <f>+A2.10.1!K15/A2.10.1!K$46</f>
        <v>2.1876599041075989E-3</v>
      </c>
      <c r="L14" s="711"/>
    </row>
    <row r="15" spans="1:12" ht="12.6" customHeight="1" x14ac:dyDescent="0.15">
      <c r="A15" s="679"/>
      <c r="B15" s="708"/>
      <c r="C15" s="620" t="s">
        <v>440</v>
      </c>
      <c r="D15" s="623" t="s">
        <v>715</v>
      </c>
      <c r="E15" s="709">
        <f>+A2.10.1!E16/A2.10.1!E$46</f>
        <v>2.1611809145295922E-3</v>
      </c>
      <c r="F15" s="710">
        <f>+A2.10.1!F16/A2.10.1!F$46</f>
        <v>1.7142403403065018E-3</v>
      </c>
      <c r="G15" s="710">
        <f>+A2.10.1!G16/A2.10.1!G$46</f>
        <v>1.9698797296730419E-3</v>
      </c>
      <c r="H15" s="711"/>
      <c r="I15" s="710">
        <f>+A2.10.1!I16/A2.10.1!I$46</f>
        <v>2.1775361825224905E-3</v>
      </c>
      <c r="J15" s="710">
        <f>+A2.10.1!J16/A2.10.1!J$46</f>
        <v>1.7695209327419016E-3</v>
      </c>
      <c r="K15" s="710">
        <f>+A2.10.1!K16/A2.10.1!K$46</f>
        <v>1.9816592712844825E-3</v>
      </c>
      <c r="L15" s="711"/>
    </row>
    <row r="16" spans="1:12" ht="12.6" customHeight="1" x14ac:dyDescent="0.15">
      <c r="A16" s="679"/>
      <c r="B16" s="708"/>
      <c r="C16" s="620" t="s">
        <v>441</v>
      </c>
      <c r="D16" s="623" t="s">
        <v>716</v>
      </c>
      <c r="E16" s="709">
        <f>+A2.10.1!E17/A2.10.1!E$46</f>
        <v>1.2682002456744939E-3</v>
      </c>
      <c r="F16" s="710">
        <f>+A2.10.1!F17/A2.10.1!F$46</f>
        <v>8.5720011121879819E-4</v>
      </c>
      <c r="G16" s="710">
        <f>+A2.10.1!G17/A2.10.1!G$46</f>
        <v>1.3515610863106694E-3</v>
      </c>
      <c r="H16" s="711"/>
      <c r="I16" s="710">
        <f>+A2.10.1!I17/A2.10.1!I$46</f>
        <v>1.1557517381688715E-3</v>
      </c>
      <c r="J16" s="710">
        <f>+A2.10.1!J17/A2.10.1!J$46</f>
        <v>1.0951284081682274E-3</v>
      </c>
      <c r="K16" s="710">
        <f>+A2.10.1!K17/A2.10.1!K$46</f>
        <v>1.3931439116466045E-3</v>
      </c>
      <c r="L16" s="711"/>
    </row>
    <row r="17" spans="1:12" ht="12.6" customHeight="1" x14ac:dyDescent="0.15">
      <c r="A17" s="679"/>
      <c r="B17" s="708"/>
      <c r="C17" s="620" t="s">
        <v>442</v>
      </c>
      <c r="D17" s="623" t="s">
        <v>717</v>
      </c>
      <c r="E17" s="709">
        <f>+A2.10.1!E18/A2.10.1!E$46</f>
        <v>2.2513174609163742E-3</v>
      </c>
      <c r="F17" s="710">
        <f>+A2.10.1!F18/A2.10.1!F$46</f>
        <v>1.3851528258705767E-3</v>
      </c>
      <c r="G17" s="710">
        <f>+A2.10.1!G18/A2.10.1!G$46</f>
        <v>1.2218809251369109E-3</v>
      </c>
      <c r="H17" s="711"/>
      <c r="I17" s="710">
        <f>+A2.10.1!I18/A2.10.1!I$46</f>
        <v>1.7960699899638062E-3</v>
      </c>
      <c r="J17" s="710">
        <f>+A2.10.1!J18/A2.10.1!J$46</f>
        <v>1.2883222311926166E-3</v>
      </c>
      <c r="K17" s="710">
        <f>+A2.10.1!K18/A2.10.1!K$46</f>
        <v>1.1114708943135156E-3</v>
      </c>
      <c r="L17" s="711"/>
    </row>
    <row r="18" spans="1:12" ht="12.6" customHeight="1" x14ac:dyDescent="0.15">
      <c r="A18" s="679"/>
      <c r="B18" s="708"/>
      <c r="C18" s="620" t="s">
        <v>443</v>
      </c>
      <c r="D18" s="623" t="s">
        <v>718</v>
      </c>
      <c r="E18" s="709">
        <f>+A2.10.1!E19/A2.10.1!E$46</f>
        <v>7.6008166790342392E-3</v>
      </c>
      <c r="F18" s="710">
        <f>+A2.10.1!F19/A2.10.1!F$46</f>
        <v>6.4808639478977524E-3</v>
      </c>
      <c r="G18" s="710">
        <f>+A2.10.1!G19/A2.10.1!G$46</f>
        <v>5.1093780475785751E-3</v>
      </c>
      <c r="H18" s="711"/>
      <c r="I18" s="710">
        <f>+A2.10.1!I19/A2.10.1!I$46</f>
        <v>7.23196323392506E-3</v>
      </c>
      <c r="J18" s="710">
        <f>+A2.10.1!J19/A2.10.1!J$46</f>
        <v>6.4089559614804387E-3</v>
      </c>
      <c r="K18" s="710">
        <f>+A2.10.1!K19/A2.10.1!K$46</f>
        <v>4.9788453715322555E-3</v>
      </c>
      <c r="L18" s="711"/>
    </row>
    <row r="19" spans="1:12" ht="12.6" customHeight="1" x14ac:dyDescent="0.15">
      <c r="A19" s="679"/>
      <c r="B19" s="708"/>
      <c r="C19" s="620" t="s">
        <v>444</v>
      </c>
      <c r="D19" s="623" t="s">
        <v>719</v>
      </c>
      <c r="E19" s="709">
        <f>+A2.10.1!E20/A2.10.1!E$46</f>
        <v>2.3477426035626994E-2</v>
      </c>
      <c r="F19" s="710">
        <f>+A2.10.1!F20/A2.10.1!F$46</f>
        <v>2.7478444808251321E-2</v>
      </c>
      <c r="G19" s="710">
        <f>+A2.10.1!G20/A2.10.1!G$46</f>
        <v>3.3524820119929639E-2</v>
      </c>
      <c r="H19" s="711"/>
      <c r="I19" s="710">
        <f>+A2.10.1!I20/A2.10.1!I$46</f>
        <v>2.4386588738573044E-2</v>
      </c>
      <c r="J19" s="710">
        <f>+A2.10.1!J20/A2.10.1!J$46</f>
        <v>2.7878056557415692E-2</v>
      </c>
      <c r="K19" s="710">
        <f>+A2.10.1!K20/A2.10.1!K$46</f>
        <v>3.338022173084542E-2</v>
      </c>
      <c r="L19" s="711"/>
    </row>
    <row r="20" spans="1:12" ht="12.6" customHeight="1" x14ac:dyDescent="0.15">
      <c r="A20" s="679"/>
      <c r="B20" s="708"/>
      <c r="C20" s="620" t="s">
        <v>445</v>
      </c>
      <c r="D20" s="623" t="s">
        <v>720</v>
      </c>
      <c r="E20" s="709">
        <f>+A2.10.1!E21/A2.10.1!E$46</f>
        <v>2.2406268472751512E-2</v>
      </c>
      <c r="F20" s="710">
        <f>+A2.10.1!F21/A2.10.1!F$46</f>
        <v>2.0468598061306985E-2</v>
      </c>
      <c r="G20" s="710">
        <f>+A2.10.1!G21/A2.10.1!G$46</f>
        <v>2.3492365115187087E-2</v>
      </c>
      <c r="H20" s="711"/>
      <c r="I20" s="710">
        <f>+A2.10.1!I21/A2.10.1!I$46</f>
        <v>2.2613225069594872E-2</v>
      </c>
      <c r="J20" s="710">
        <f>+A2.10.1!J21/A2.10.1!J$46</f>
        <v>2.0656362602974369E-2</v>
      </c>
      <c r="K20" s="710">
        <f>+A2.10.1!K21/A2.10.1!K$46</f>
        <v>2.2045746608086936E-2</v>
      </c>
      <c r="L20" s="711"/>
    </row>
    <row r="21" spans="1:12" ht="12.6" customHeight="1" x14ac:dyDescent="0.15">
      <c r="A21" s="679"/>
      <c r="B21" s="708"/>
      <c r="C21" s="620" t="s">
        <v>446</v>
      </c>
      <c r="D21" s="623" t="s">
        <v>721</v>
      </c>
      <c r="E21" s="709">
        <f>+A2.10.1!E22/A2.10.1!E$46</f>
        <v>3.6893098055985275E-3</v>
      </c>
      <c r="F21" s="710">
        <f>+A2.10.1!F22/A2.10.1!F$46</f>
        <v>3.25634175491796E-3</v>
      </c>
      <c r="G21" s="710">
        <f>+A2.10.1!G22/A2.10.1!G$46</f>
        <v>3.5223703777605888E-3</v>
      </c>
      <c r="H21" s="711"/>
      <c r="I21" s="710">
        <f>+A2.10.1!I22/A2.10.1!I$46</f>
        <v>3.7261072737428645E-3</v>
      </c>
      <c r="J21" s="710">
        <f>+A2.10.1!J22/A2.10.1!J$46</f>
        <v>3.3109211377814881E-3</v>
      </c>
      <c r="K21" s="710">
        <f>+A2.10.1!K22/A2.10.1!K$46</f>
        <v>3.563854304300838E-3</v>
      </c>
      <c r="L21" s="711"/>
    </row>
    <row r="22" spans="1:12" ht="12.6" customHeight="1" x14ac:dyDescent="0.15">
      <c r="A22" s="679"/>
      <c r="B22" s="708"/>
      <c r="C22" s="620" t="s">
        <v>447</v>
      </c>
      <c r="D22" s="623" t="s">
        <v>722</v>
      </c>
      <c r="E22" s="709">
        <f>+A2.10.1!E23/A2.10.1!E$46</f>
        <v>3.6098638728529683E-2</v>
      </c>
      <c r="F22" s="710">
        <f>+A2.10.1!F23/A2.10.1!F$46</f>
        <v>3.4705401195283363E-2</v>
      </c>
      <c r="G22" s="710">
        <f>+A2.10.1!G23/A2.10.1!G$46</f>
        <v>3.2250820574246664E-2</v>
      </c>
      <c r="H22" s="711"/>
      <c r="I22" s="710">
        <f>+A2.10.1!I23/A2.10.1!I$46</f>
        <v>3.4427323878421276E-2</v>
      </c>
      <c r="J22" s="710">
        <f>+A2.10.1!J23/A2.10.1!J$46</f>
        <v>3.4845085351117966E-2</v>
      </c>
      <c r="K22" s="710">
        <f>+A2.10.1!K23/A2.10.1!K$46</f>
        <v>3.3120205920866418E-2</v>
      </c>
      <c r="L22" s="711"/>
    </row>
    <row r="23" spans="1:12" ht="12.6" customHeight="1" x14ac:dyDescent="0.15">
      <c r="A23" s="679"/>
      <c r="B23" s="708"/>
      <c r="C23" s="620" t="s">
        <v>448</v>
      </c>
      <c r="D23" s="623" t="s">
        <v>723</v>
      </c>
      <c r="E23" s="709">
        <f>+A2.10.1!E24/A2.10.1!E$46</f>
        <v>1.5635546499976942E-2</v>
      </c>
      <c r="F23" s="710">
        <f>+A2.10.1!F24/A2.10.1!F$46</f>
        <v>1.6359155203196949E-2</v>
      </c>
      <c r="G23" s="710">
        <f>+A2.10.1!G24/A2.10.1!G$46</f>
        <v>1.6801128769229321E-2</v>
      </c>
      <c r="H23" s="711"/>
      <c r="I23" s="710">
        <f>+A2.10.1!I24/A2.10.1!I$46</f>
        <v>1.5735480443045735E-2</v>
      </c>
      <c r="J23" s="710">
        <f>+A2.10.1!J24/A2.10.1!J$46</f>
        <v>1.625960047540408E-2</v>
      </c>
      <c r="K23" s="710">
        <f>+A2.10.1!K24/A2.10.1!K$46</f>
        <v>1.6829583499897122E-2</v>
      </c>
      <c r="L23" s="711"/>
    </row>
    <row r="24" spans="1:12" ht="12.6" customHeight="1" x14ac:dyDescent="0.15">
      <c r="A24" s="679"/>
      <c r="B24" s="708"/>
      <c r="C24" s="620" t="s">
        <v>449</v>
      </c>
      <c r="D24" s="623" t="s">
        <v>724</v>
      </c>
      <c r="E24" s="709">
        <f>+A2.10.1!E25/A2.10.1!E$46</f>
        <v>7.2444628909934727E-3</v>
      </c>
      <c r="F24" s="710">
        <f>+A2.10.1!F25/A2.10.1!F$46</f>
        <v>6.0904943530096199E-3</v>
      </c>
      <c r="G24" s="710">
        <f>+A2.10.1!G25/A2.10.1!G$46</f>
        <v>5.7620379672347405E-3</v>
      </c>
      <c r="H24" s="711"/>
      <c r="I24" s="710">
        <f>+A2.10.1!I25/A2.10.1!I$46</f>
        <v>7.1524911104753341E-3</v>
      </c>
      <c r="J24" s="710">
        <f>+A2.10.1!J25/A2.10.1!J$46</f>
        <v>6.3407580208327697E-3</v>
      </c>
      <c r="K24" s="710">
        <f>+A2.10.1!K25/A2.10.1!K$46</f>
        <v>6.211582739932755E-3</v>
      </c>
      <c r="L24" s="711"/>
    </row>
    <row r="25" spans="1:12" s="622" customFormat="1" ht="13.35" customHeight="1" x14ac:dyDescent="0.25">
      <c r="A25" s="683"/>
      <c r="B25" s="619"/>
      <c r="C25" s="620" t="s">
        <v>450</v>
      </c>
      <c r="D25" s="623" t="s">
        <v>725</v>
      </c>
      <c r="E25" s="709">
        <f>+A2.10.1!E26/A2.10.1!E$46</f>
        <v>1.8744209250944336E-2</v>
      </c>
      <c r="F25" s="710">
        <f>+A2.10.1!F26/A2.10.1!F$46</f>
        <v>1.6670141126940128E-2</v>
      </c>
      <c r="G25" s="710">
        <f>+A2.10.1!G26/A2.10.1!G$46</f>
        <v>1.4442837305682495E-2</v>
      </c>
      <c r="H25" s="711"/>
      <c r="I25" s="710">
        <f>+A2.10.1!I26/A2.10.1!I$46</f>
        <v>1.9002920032878751E-2</v>
      </c>
      <c r="J25" s="710">
        <f>+A2.10.1!J26/A2.10.1!J$46</f>
        <v>1.75061501942161E-2</v>
      </c>
      <c r="K25" s="710">
        <f>+A2.10.1!K26/A2.10.1!K$46</f>
        <v>1.4696695974992213E-2</v>
      </c>
      <c r="L25" s="711"/>
    </row>
    <row r="26" spans="1:12" s="622" customFormat="1" ht="13.35" customHeight="1" x14ac:dyDescent="0.25">
      <c r="A26" s="683"/>
      <c r="B26" s="619"/>
      <c r="C26" s="620" t="s">
        <v>451</v>
      </c>
      <c r="D26" s="623" t="s">
        <v>726</v>
      </c>
      <c r="E26" s="709">
        <f>+A2.10.1!E27/A2.10.1!E$46</f>
        <v>1.4289786900434752E-2</v>
      </c>
      <c r="F26" s="710">
        <f>+A2.10.1!F27/A2.10.1!F$46</f>
        <v>1.2428090446207582E-2</v>
      </c>
      <c r="G26" s="710">
        <f>+A2.10.1!G27/A2.10.1!G$46</f>
        <v>9.7529390471951978E-3</v>
      </c>
      <c r="H26" s="711"/>
      <c r="I26" s="710">
        <f>+A2.10.1!I27/A2.10.1!I$46</f>
        <v>1.4622870714749572E-2</v>
      </c>
      <c r="J26" s="710">
        <f>+A2.10.1!J27/A2.10.1!J$46</f>
        <v>1.2450700916716613E-2</v>
      </c>
      <c r="K26" s="710">
        <f>+A2.10.1!K27/A2.10.1!K$46</f>
        <v>9.4761089088472635E-3</v>
      </c>
      <c r="L26" s="711"/>
    </row>
    <row r="27" spans="1:12" s="622" customFormat="1" ht="13.35" customHeight="1" x14ac:dyDescent="0.25">
      <c r="A27" s="683"/>
      <c r="B27" s="619"/>
      <c r="C27" s="620" t="s">
        <v>452</v>
      </c>
      <c r="D27" s="623" t="s">
        <v>727</v>
      </c>
      <c r="E27" s="709">
        <f>+A2.10.1!E28/A2.10.1!E$46</f>
        <v>9.929693493818309E-3</v>
      </c>
      <c r="F27" s="710">
        <f>+A2.10.1!F28/A2.10.1!F$46</f>
        <v>8.4091264883578917E-3</v>
      </c>
      <c r="G27" s="710">
        <f>+A2.10.1!G28/A2.10.1!G$46</f>
        <v>6.5721385922514553E-3</v>
      </c>
      <c r="H27" s="711"/>
      <c r="I27" s="710">
        <f>+A2.10.1!I28/A2.10.1!I$46</f>
        <v>1.0158808008973537E-2</v>
      </c>
      <c r="J27" s="710">
        <f>+A2.10.1!J28/A2.10.1!J$46</f>
        <v>8.684181352057653E-3</v>
      </c>
      <c r="K27" s="710">
        <f>+A2.10.1!K28/A2.10.1!K$46</f>
        <v>6.6598399854873999E-3</v>
      </c>
      <c r="L27" s="711"/>
    </row>
    <row r="28" spans="1:12" s="622" customFormat="1" ht="13.35" customHeight="1" x14ac:dyDescent="0.25">
      <c r="A28" s="683"/>
      <c r="B28" s="619"/>
      <c r="C28" s="620" t="s">
        <v>453</v>
      </c>
      <c r="D28" s="623" t="s">
        <v>728</v>
      </c>
      <c r="E28" s="709">
        <f>+A2.10.1!E29/A2.10.1!E$46</f>
        <v>1.3851681361019927E-2</v>
      </c>
      <c r="F28" s="710">
        <f>+A2.10.1!F29/A2.10.1!F$46</f>
        <v>1.2333831368695095E-2</v>
      </c>
      <c r="G28" s="710">
        <f>+A2.10.1!G29/A2.10.1!G$46</f>
        <v>1.0243865159199183E-2</v>
      </c>
      <c r="H28" s="711"/>
      <c r="I28" s="710">
        <f>+A2.10.1!I29/A2.10.1!I$46</f>
        <v>1.4200533144416742E-2</v>
      </c>
      <c r="J28" s="710">
        <f>+A2.10.1!J29/A2.10.1!J$46</f>
        <v>1.2710040726246308E-2</v>
      </c>
      <c r="K28" s="710">
        <f>+A2.10.1!K29/A2.10.1!K$46</f>
        <v>1.07144279126699E-2</v>
      </c>
      <c r="L28" s="711"/>
    </row>
    <row r="29" spans="1:12" s="622" customFormat="1" ht="13.35" customHeight="1" x14ac:dyDescent="0.25">
      <c r="A29" s="683"/>
      <c r="B29" s="619"/>
      <c r="C29" s="620" t="s">
        <v>454</v>
      </c>
      <c r="D29" s="623" t="s">
        <v>729</v>
      </c>
      <c r="E29" s="709">
        <f>+A2.10.1!E30/A2.10.1!E$46</f>
        <v>2.3741547078527797E-2</v>
      </c>
      <c r="F29" s="710">
        <f>+A2.10.1!F30/A2.10.1!F$46</f>
        <v>2.3076799804720188E-2</v>
      </c>
      <c r="G29" s="710">
        <f>+A2.10.1!G30/A2.10.1!G$46</f>
        <v>2.0523560532338749E-2</v>
      </c>
      <c r="H29" s="711"/>
      <c r="I29" s="710">
        <f>+A2.10.1!I30/A2.10.1!I$46</f>
        <v>2.3732646694186729E-2</v>
      </c>
      <c r="J29" s="710">
        <f>+A2.10.1!J30/A2.10.1!J$46</f>
        <v>2.3041125514627551E-2</v>
      </c>
      <c r="K29" s="710">
        <f>+A2.10.1!K30/A2.10.1!K$46</f>
        <v>2.0028849793276866E-2</v>
      </c>
      <c r="L29" s="711"/>
    </row>
    <row r="30" spans="1:12" s="622" customFormat="1" ht="13.35" customHeight="1" x14ac:dyDescent="0.25">
      <c r="A30" s="683"/>
      <c r="B30" s="619"/>
      <c r="C30" s="620" t="s">
        <v>455</v>
      </c>
      <c r="D30" s="623" t="s">
        <v>730</v>
      </c>
      <c r="E30" s="709">
        <f>+A2.10.1!E31/A2.10.1!E$46</f>
        <v>1.4679679868526415E-2</v>
      </c>
      <c r="F30" s="710">
        <f>+A2.10.1!F31/A2.10.1!F$46</f>
        <v>1.2516808187825603E-2</v>
      </c>
      <c r="G30" s="710">
        <f>+A2.10.1!G31/A2.10.1!G$46</f>
        <v>1.3036884363254987E-2</v>
      </c>
      <c r="H30" s="711"/>
      <c r="I30" s="710">
        <f>+A2.10.1!I31/A2.10.1!I$46</f>
        <v>1.4754567376466261E-2</v>
      </c>
      <c r="J30" s="710">
        <f>+A2.10.1!J31/A2.10.1!J$46</f>
        <v>1.2883994578415501E-2</v>
      </c>
      <c r="K30" s="710">
        <f>+A2.10.1!K31/A2.10.1!K$46</f>
        <v>1.3454240452411599E-2</v>
      </c>
      <c r="L30" s="711"/>
    </row>
    <row r="31" spans="1:12" s="622" customFormat="1" ht="13.35" customHeight="1" x14ac:dyDescent="0.25">
      <c r="A31" s="683"/>
      <c r="B31" s="619"/>
      <c r="C31" s="620" t="s">
        <v>456</v>
      </c>
      <c r="D31" s="623" t="s">
        <v>731</v>
      </c>
      <c r="E31" s="709">
        <f>+A2.10.1!E32/A2.10.1!E$46</f>
        <v>0.3249296725318308</v>
      </c>
      <c r="F31" s="710">
        <f>+A2.10.1!F32/A2.10.1!F$46</f>
        <v>0.34339029229256196</v>
      </c>
      <c r="G31" s="710">
        <f>+A2.10.1!G32/A2.10.1!G$46</f>
        <v>0.35500542179570632</v>
      </c>
      <c r="H31" s="711"/>
      <c r="I31" s="710">
        <f>+A2.10.1!I32/A2.10.1!I$46</f>
        <v>0.32555868902785157</v>
      </c>
      <c r="J31" s="710">
        <f>+A2.10.1!J32/A2.10.1!J$46</f>
        <v>0.33987523831137612</v>
      </c>
      <c r="K31" s="710">
        <f>+A2.10.1!K32/A2.10.1!K$46</f>
        <v>0.35356989168963426</v>
      </c>
      <c r="L31" s="711"/>
    </row>
    <row r="32" spans="1:12" s="622" customFormat="1" ht="13.35" customHeight="1" x14ac:dyDescent="0.25">
      <c r="A32" s="683"/>
      <c r="B32" s="619"/>
      <c r="C32" s="620" t="s">
        <v>457</v>
      </c>
      <c r="D32" s="623" t="s">
        <v>732</v>
      </c>
      <c r="E32" s="709">
        <f>+A2.10.1!E33/A2.10.1!E$46</f>
        <v>5.5234837146318867E-3</v>
      </c>
      <c r="F32" s="710">
        <f>+A2.10.1!F33/A2.10.1!F$46</f>
        <v>4.496586971985541E-3</v>
      </c>
      <c r="G32" s="710">
        <f>+A2.10.1!G33/A2.10.1!G$46</f>
        <v>3.6453351339734486E-3</v>
      </c>
      <c r="H32" s="711"/>
      <c r="I32" s="710">
        <f>+A2.10.1!I33/A2.10.1!I$46</f>
        <v>5.4744939896368347E-3</v>
      </c>
      <c r="J32" s="710">
        <f>+A2.10.1!J33/A2.10.1!J$46</f>
        <v>4.4346109716724771E-3</v>
      </c>
      <c r="K32" s="710">
        <f>+A2.10.1!K33/A2.10.1!K$46</f>
        <v>3.4015955067175445E-3</v>
      </c>
      <c r="L32" s="711"/>
    </row>
    <row r="33" spans="1:12" s="622" customFormat="1" ht="13.35" customHeight="1" x14ac:dyDescent="0.25">
      <c r="A33" s="683"/>
      <c r="B33" s="619"/>
      <c r="C33" s="620" t="s">
        <v>458</v>
      </c>
      <c r="D33" s="623" t="s">
        <v>733</v>
      </c>
      <c r="E33" s="709">
        <f>+A2.10.1!E34/A2.10.1!E$46</f>
        <v>1.7733841451911106E-2</v>
      </c>
      <c r="F33" s="710">
        <f>+A2.10.1!F34/A2.10.1!F$46</f>
        <v>1.5956051238890288E-2</v>
      </c>
      <c r="G33" s="710">
        <f>+A2.10.1!G34/A2.10.1!G$46</f>
        <v>1.2490487128239554E-2</v>
      </c>
      <c r="H33" s="711"/>
      <c r="I33" s="710">
        <f>+A2.10.1!I34/A2.10.1!I$46</f>
        <v>1.8635077632911449E-2</v>
      </c>
      <c r="J33" s="710">
        <f>+A2.10.1!J34/A2.10.1!J$46</f>
        <v>1.650934384521572E-2</v>
      </c>
      <c r="K33" s="710">
        <f>+A2.10.1!K34/A2.10.1!K$46</f>
        <v>1.2487905255529237E-2</v>
      </c>
      <c r="L33" s="711"/>
    </row>
    <row r="34" spans="1:12" s="622" customFormat="1" ht="13.35" customHeight="1" x14ac:dyDescent="0.25">
      <c r="A34" s="683"/>
      <c r="B34" s="619"/>
      <c r="C34" s="620" t="s">
        <v>459</v>
      </c>
      <c r="D34" s="623" t="s">
        <v>734</v>
      </c>
      <c r="E34" s="709">
        <f>+A2.10.1!E35/A2.10.1!E$46</f>
        <v>1.3702851249544077E-2</v>
      </c>
      <c r="F34" s="710">
        <f>+A2.10.1!F35/A2.10.1!F$46</f>
        <v>1.2365945145467482E-2</v>
      </c>
      <c r="G34" s="710">
        <f>+A2.10.1!G35/A2.10.1!G$46</f>
        <v>1.0906319570996829E-2</v>
      </c>
      <c r="H34" s="711"/>
      <c r="I34" s="710">
        <f>+A2.10.1!I35/A2.10.1!I$46</f>
        <v>1.3435330127200809E-2</v>
      </c>
      <c r="J34" s="710">
        <f>+A2.10.1!J35/A2.10.1!J$46</f>
        <v>1.2195471958587391E-2</v>
      </c>
      <c r="K34" s="710">
        <f>+A2.10.1!K35/A2.10.1!K$46</f>
        <v>1.0611719958120092E-2</v>
      </c>
      <c r="L34" s="711"/>
    </row>
    <row r="35" spans="1:12" s="622" customFormat="1" ht="13.35" customHeight="1" x14ac:dyDescent="0.25">
      <c r="A35" s="683"/>
      <c r="B35" s="619"/>
      <c r="C35" s="620" t="s">
        <v>460</v>
      </c>
      <c r="D35" s="623" t="s">
        <v>735</v>
      </c>
      <c r="E35" s="709">
        <f>+A2.10.1!E36/A2.10.1!E$46</f>
        <v>4.0205092086011227E-3</v>
      </c>
      <c r="F35" s="710">
        <f>+A2.10.1!F36/A2.10.1!F$46</f>
        <v>3.5974175647856439E-3</v>
      </c>
      <c r="G35" s="710">
        <f>+A2.10.1!G36/A2.10.1!G$46</f>
        <v>2.8315330025817783E-3</v>
      </c>
      <c r="H35" s="711"/>
      <c r="I35" s="710">
        <f>+A2.10.1!I36/A2.10.1!I$46</f>
        <v>3.9168403700222069E-3</v>
      </c>
      <c r="J35" s="710">
        <f>+A2.10.1!J36/A2.10.1!J$46</f>
        <v>3.6300757723524571E-3</v>
      </c>
      <c r="K35" s="710">
        <f>+A2.10.1!K36/A2.10.1!K$46</f>
        <v>2.8167124813483707E-3</v>
      </c>
      <c r="L35" s="711"/>
    </row>
    <row r="36" spans="1:12" s="622" customFormat="1" ht="13.35" customHeight="1" x14ac:dyDescent="0.25">
      <c r="A36" s="683"/>
      <c r="B36" s="619"/>
      <c r="C36" s="620" t="s">
        <v>461</v>
      </c>
      <c r="D36" s="623" t="s">
        <v>736</v>
      </c>
      <c r="E36" s="709">
        <f>+A2.10.1!E37/A2.10.1!E$46</f>
        <v>2.5468814851148927E-3</v>
      </c>
      <c r="F36" s="710">
        <f>+A2.10.1!F37/A2.10.1!F$46</f>
        <v>1.8265336951039058E-3</v>
      </c>
      <c r="G36" s="710">
        <f>+A2.10.1!G37/A2.10.1!G$46</f>
        <v>2.388898300036925E-3</v>
      </c>
      <c r="H36" s="711"/>
      <c r="I36" s="710">
        <f>+A2.10.1!I37/A2.10.1!I$46</f>
        <v>2.5998737528553197E-3</v>
      </c>
      <c r="J36" s="710">
        <f>+A2.10.1!J37/A2.10.1!J$46</f>
        <v>1.9958214166906451E-3</v>
      </c>
      <c r="K36" s="710">
        <f>+A2.10.1!K37/A2.10.1!K$46</f>
        <v>2.489881603948663E-3</v>
      </c>
      <c r="L36" s="711"/>
    </row>
    <row r="37" spans="1:12" s="622" customFormat="1" ht="13.35" customHeight="1" x14ac:dyDescent="0.25">
      <c r="A37" s="683"/>
      <c r="B37" s="619"/>
      <c r="C37" s="620" t="s">
        <v>462</v>
      </c>
      <c r="D37" s="623" t="s">
        <v>737</v>
      </c>
      <c r="E37" s="709">
        <f>+A2.10.1!E38/A2.10.1!E$46</f>
        <v>1.6065267244379042E-2</v>
      </c>
      <c r="F37" s="710">
        <f>+A2.10.1!F38/A2.10.1!F$46</f>
        <v>1.4678852278037426E-2</v>
      </c>
      <c r="G37" s="710">
        <f>+A2.10.1!G38/A2.10.1!G$46</f>
        <v>1.2223773683141724E-2</v>
      </c>
      <c r="H37" s="711"/>
      <c r="I37" s="710">
        <f>+A2.10.1!I38/A2.10.1!I$46</f>
        <v>1.6423481968910504E-2</v>
      </c>
      <c r="J37" s="710">
        <f>+A2.10.1!J38/A2.10.1!J$46</f>
        <v>1.5214343460690342E-2</v>
      </c>
      <c r="K37" s="710">
        <f>+A2.10.1!K38/A2.10.1!K$46</f>
        <v>1.2532175555468653E-2</v>
      </c>
      <c r="L37" s="711"/>
    </row>
    <row r="38" spans="1:12" s="622" customFormat="1" ht="13.35" customHeight="1" x14ac:dyDescent="0.25">
      <c r="A38" s="683"/>
      <c r="B38" s="619"/>
      <c r="C38" s="620" t="s">
        <v>463</v>
      </c>
      <c r="D38" s="623" t="s">
        <v>738</v>
      </c>
      <c r="E38" s="709">
        <f>+A2.10.1!E39/A2.10.1!E$46</f>
        <v>8.4749315591107089E-3</v>
      </c>
      <c r="F38" s="710">
        <f>+A2.10.1!F39/A2.10.1!F$46</f>
        <v>7.3442814062771389E-3</v>
      </c>
      <c r="G38" s="710">
        <f>+A2.10.1!G39/A2.10.1!G$46</f>
        <v>5.6584333192795022E-3</v>
      </c>
      <c r="H38" s="711"/>
      <c r="I38" s="710">
        <f>+A2.10.1!I39/A2.10.1!I$46</f>
        <v>8.4785402560364747E-3</v>
      </c>
      <c r="J38" s="710">
        <f>+A2.10.1!J39/A2.10.1!J$46</f>
        <v>7.5772629479349176E-3</v>
      </c>
      <c r="K38" s="710">
        <f>+A2.10.1!K39/A2.10.1!K$46</f>
        <v>5.8064449271534183E-3</v>
      </c>
      <c r="L38" s="711"/>
    </row>
    <row r="39" spans="1:12" s="622" customFormat="1" ht="13.35" customHeight="1" x14ac:dyDescent="0.25">
      <c r="A39" s="683"/>
      <c r="B39" s="619"/>
      <c r="C39" s="620" t="s">
        <v>464</v>
      </c>
      <c r="D39" s="623" t="s">
        <v>739</v>
      </c>
      <c r="E39" s="709">
        <f>+A2.10.1!E40/A2.10.1!E$46</f>
        <v>9.5670511095180006E-3</v>
      </c>
      <c r="F39" s="710">
        <f>+A2.10.1!F40/A2.10.1!F$46</f>
        <v>8.0072559808696837E-3</v>
      </c>
      <c r="G39" s="710">
        <f>+A2.10.1!G40/A2.10.1!G$46</f>
        <v>7.0456459349549586E-3</v>
      </c>
      <c r="H39" s="711"/>
      <c r="I39" s="710">
        <f>+A2.10.1!I40/A2.10.1!I$46</f>
        <v>9.2414726411538441E-3</v>
      </c>
      <c r="J39" s="710">
        <f>+A2.10.1!J40/A2.10.1!J$46</f>
        <v>7.7720325772299677E-3</v>
      </c>
      <c r="K39" s="710">
        <f>+A2.10.1!K40/A2.10.1!K$46</f>
        <v>6.7017200911860079E-3</v>
      </c>
      <c r="L39" s="711"/>
    </row>
    <row r="40" spans="1:12" s="622" customFormat="1" ht="13.35" customHeight="1" x14ac:dyDescent="0.25">
      <c r="A40" s="683"/>
      <c r="B40" s="619"/>
      <c r="C40" s="620" t="s">
        <v>465</v>
      </c>
      <c r="D40" s="623" t="s">
        <v>740</v>
      </c>
      <c r="E40" s="709">
        <f>+A2.10.1!E41/A2.10.1!E$46</f>
        <v>1.2057335228297007E-2</v>
      </c>
      <c r="F40" s="710">
        <f>+A2.10.1!F41/A2.10.1!F$46</f>
        <v>9.9291234151110616E-3</v>
      </c>
      <c r="G40" s="710">
        <f>+A2.10.1!G41/A2.10.1!G$46</f>
        <v>9.2363597536309142E-3</v>
      </c>
      <c r="H40" s="711"/>
      <c r="I40" s="710">
        <f>+A2.10.1!I41/A2.10.1!I$46</f>
        <v>1.1948066102641654E-2</v>
      </c>
      <c r="J40" s="710">
        <f>+A2.10.1!J41/A2.10.1!J$46</f>
        <v>1.0094391057296617E-2</v>
      </c>
      <c r="K40" s="710">
        <f>+A2.10.1!K41/A2.10.1!K$46</f>
        <v>8.7697074281840159E-3</v>
      </c>
      <c r="L40" s="711"/>
    </row>
    <row r="41" spans="1:12" s="622" customFormat="1" ht="13.35" customHeight="1" x14ac:dyDescent="0.25">
      <c r="A41" s="683"/>
      <c r="B41" s="619"/>
      <c r="C41" s="620" t="s">
        <v>466</v>
      </c>
      <c r="D41" s="623" t="s">
        <v>741</v>
      </c>
      <c r="E41" s="709">
        <f>+A2.10.1!E42/A2.10.1!E$46</f>
        <v>4.0959723637156381E-3</v>
      </c>
      <c r="F41" s="710">
        <f>+A2.10.1!F42/A2.10.1!F$46</f>
        <v>3.3610290782557701E-3</v>
      </c>
      <c r="G41" s="710">
        <f>+A2.10.1!G42/A2.10.1!G$46</f>
        <v>3.6958782253177281E-3</v>
      </c>
      <c r="H41" s="711"/>
      <c r="I41" s="710">
        <f>+A2.10.1!I42/A2.10.1!I$46</f>
        <v>4.1484448440756942E-3</v>
      </c>
      <c r="J41" s="710">
        <f>+A2.10.1!J42/A2.10.1!J$46</f>
        <v>3.4927661278498167E-3</v>
      </c>
      <c r="K41" s="710">
        <f>+A2.10.1!K42/A2.10.1!K$46</f>
        <v>3.7840470901804707E-3</v>
      </c>
      <c r="L41" s="711"/>
    </row>
    <row r="42" spans="1:12" s="622" customFormat="1" ht="13.35" customHeight="1" x14ac:dyDescent="0.25">
      <c r="A42" s="683"/>
      <c r="B42" s="619"/>
      <c r="C42" s="620" t="s">
        <v>467</v>
      </c>
      <c r="D42" s="623" t="s">
        <v>742</v>
      </c>
      <c r="E42" s="709">
        <f>+A2.10.1!E43/A2.10.1!E$46</f>
        <v>2.4588411374812913E-3</v>
      </c>
      <c r="F42" s="710">
        <f>+A2.10.1!F43/A2.10.1!F$46</f>
        <v>1.8548280753570888E-3</v>
      </c>
      <c r="G42" s="710">
        <f>+A2.10.1!G43/A2.10.1!G$46</f>
        <v>1.9156144072560897E-3</v>
      </c>
      <c r="H42" s="711"/>
      <c r="I42" s="710">
        <f>+A2.10.1!I43/A2.10.1!I$46</f>
        <v>2.4045993923788502E-3</v>
      </c>
      <c r="J42" s="710">
        <f>+A2.10.1!J43/A2.10.1!J$46</f>
        <v>1.8564730368950057E-3</v>
      </c>
      <c r="K42" s="710">
        <f>+A2.10.1!K43/A2.10.1!K$46</f>
        <v>1.9339092766912337E-3</v>
      </c>
      <c r="L42" s="711"/>
    </row>
    <row r="43" spans="1:12" s="622" customFormat="1" ht="13.35" customHeight="1" x14ac:dyDescent="0.25">
      <c r="A43" s="683"/>
      <c r="B43" s="619"/>
      <c r="C43" s="620" t="s">
        <v>468</v>
      </c>
      <c r="D43" s="623" t="s">
        <v>743</v>
      </c>
      <c r="E43" s="709">
        <f>+A2.10.1!E44/A2.10.1!E$46</f>
        <v>1.2950315897152105E-2</v>
      </c>
      <c r="F43" s="710">
        <f>+A2.10.1!F44/A2.10.1!F$46</f>
        <v>1.1784477849604368E-2</v>
      </c>
      <c r="G43" s="710">
        <f>+A2.10.1!G44/A2.10.1!G$46</f>
        <v>9.554097329147691E-3</v>
      </c>
      <c r="H43" s="711"/>
      <c r="I43" s="710">
        <f>+A2.10.1!I44/A2.10.1!I$46</f>
        <v>1.3040240142050744E-2</v>
      </c>
      <c r="J43" s="710">
        <f>+A2.10.1!J44/A2.10.1!J$46</f>
        <v>1.184481578734219E-2</v>
      </c>
      <c r="K43" s="710">
        <f>+A2.10.1!K44/A2.10.1!K$46</f>
        <v>9.2250403563707527E-3</v>
      </c>
      <c r="L43" s="711"/>
    </row>
    <row r="44" spans="1:12" s="622" customFormat="1" ht="13.35" customHeight="1" x14ac:dyDescent="0.25">
      <c r="A44" s="683"/>
      <c r="B44" s="619"/>
      <c r="C44" s="620" t="s">
        <v>469</v>
      </c>
      <c r="D44" s="624" t="s">
        <v>744</v>
      </c>
      <c r="E44" s="712">
        <f>+A2.10.1!E45/A2.10.1!E$46</f>
        <v>5.18033597873616E-2</v>
      </c>
      <c r="F44" s="713">
        <f>+A2.10.1!F45/A2.10.1!F$46</f>
        <v>5.3733499438907824E-2</v>
      </c>
      <c r="G44" s="713">
        <f>+A2.10.1!G45/A2.10.1!G$46</f>
        <v>5.1421776776672902E-2</v>
      </c>
      <c r="H44" s="711"/>
      <c r="I44" s="713">
        <f>+A2.10.1!I45/A2.10.1!I$46</f>
        <v>5.1899837876868166E-2</v>
      </c>
      <c r="J44" s="713">
        <f>+A2.10.1!J45/A2.10.1!J$46</f>
        <v>5.3955174700437043E-2</v>
      </c>
      <c r="K44" s="713">
        <f>+A2.10.1!K45/A2.10.1!K$46</f>
        <v>5.1773808538252607E-2</v>
      </c>
      <c r="L44" s="711"/>
    </row>
    <row r="45" spans="1:12" s="622" customFormat="1" ht="13.35" customHeight="1" x14ac:dyDescent="0.25">
      <c r="A45" s="683"/>
      <c r="B45" s="689"/>
      <c r="C45" s="629" t="s">
        <v>8</v>
      </c>
      <c r="D45" s="690"/>
      <c r="E45" s="703">
        <f>+A2.10.1!E46/A2.10.1!E$46</f>
        <v>1</v>
      </c>
      <c r="F45" s="703">
        <f>+A2.10.1!F46/A2.10.1!F$46</f>
        <v>1</v>
      </c>
      <c r="G45" s="703">
        <f>+A2.10.1!G46/A2.10.1!G$46</f>
        <v>1</v>
      </c>
      <c r="H45" s="714"/>
      <c r="I45" s="704">
        <f>+A2.10.1!I46/A2.10.1!I$46</f>
        <v>1</v>
      </c>
      <c r="J45" s="703">
        <f>+A2.10.1!J46/A2.10.1!J$46</f>
        <v>1</v>
      </c>
      <c r="K45" s="703">
        <f>+A2.10.1!K46/A2.10.1!K$46</f>
        <v>1</v>
      </c>
      <c r="L45" s="714">
        <f>+A2.10.2!L27/A2.10.2!L$27</f>
        <v>1</v>
      </c>
    </row>
    <row r="48" spans="1:12" customFormat="1" ht="13.35" customHeight="1" x14ac:dyDescent="0.25">
      <c r="I48" s="194" t="s">
        <v>270</v>
      </c>
    </row>
    <row r="49" spans="3:13" x14ac:dyDescent="0.2">
      <c r="C49" s="206"/>
      <c r="D49" s="206"/>
      <c r="E49" s="206"/>
      <c r="F49" s="206"/>
      <c r="G49" s="206"/>
      <c r="H49" s="206"/>
      <c r="I49" s="206"/>
      <c r="J49" s="206"/>
      <c r="K49" s="206"/>
      <c r="L49" s="206"/>
      <c r="M49" s="206"/>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48" location="CONTENTS!A1" display="BACK TO CONTENTS"/>
  </hyperlinks>
  <pageMargins left="0.98425196850393704" right="0.98425196850393704" top="0.98425196850393704" bottom="0.98425196850393704" header="0.51181102362204722" footer="0.51181102362204722"/>
  <pageSetup paperSize="9" scale="81" fitToHeight="4" orientation="portrait" r:id="rId1"/>
  <headerFooter alignWithMargins="0"/>
  <ignoredErrors>
    <ignoredError sqref="E2:L2" numberStoredAsText="1"/>
  </ignoredError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F91"/>
  <sheetViews>
    <sheetView showGridLines="0" zoomScaleNormal="100" zoomScaleSheetLayoutView="90" workbookViewId="0">
      <selection activeCell="A90" sqref="A90:XFD92"/>
    </sheetView>
  </sheetViews>
  <sheetFormatPr defaultColWidth="9.109375" defaultRowHeight="10.199999999999999" x14ac:dyDescent="0.25"/>
  <cols>
    <col min="1" max="1" width="1.109375" style="618" customWidth="1"/>
    <col min="2" max="2" width="9.109375" style="621"/>
    <col min="3" max="16384" width="9.109375" style="618"/>
  </cols>
  <sheetData>
    <row r="1" spans="2:32" ht="15" customHeight="1" x14ac:dyDescent="0.25">
      <c r="B1" s="219" t="s">
        <v>976</v>
      </c>
    </row>
    <row r="2" spans="2:32" s="616" customFormat="1" ht="13.35" customHeight="1" x14ac:dyDescent="0.25">
      <c r="B2" s="617"/>
    </row>
    <row r="3" spans="2:32" ht="12.6" customHeight="1" x14ac:dyDescent="0.25"/>
    <row r="4" spans="2:32" ht="12.6" customHeight="1" x14ac:dyDescent="0.25"/>
    <row r="5" spans="2:32" ht="12.6" customHeight="1" x14ac:dyDescent="0.25"/>
    <row r="6" spans="2:32" ht="12.6" customHeight="1" x14ac:dyDescent="0.25"/>
    <row r="7" spans="2:32" s="622" customFormat="1" ht="13.35" customHeight="1" x14ac:dyDescent="0.25">
      <c r="B7" s="864"/>
    </row>
    <row r="8" spans="2:32" s="622" customFormat="1" ht="13.35" customHeight="1" x14ac:dyDescent="0.25">
      <c r="B8" s="864"/>
    </row>
    <row r="9" spans="2:32" s="622" customFormat="1" ht="13.35" customHeight="1" x14ac:dyDescent="0.25">
      <c r="B9" s="864"/>
    </row>
    <row r="10" spans="2:32" s="622" customFormat="1" ht="13.35" customHeight="1" x14ac:dyDescent="0.25">
      <c r="B10" s="864"/>
    </row>
    <row r="11" spans="2:32" s="622" customFormat="1" ht="13.35" customHeight="1" x14ac:dyDescent="0.25">
      <c r="B11" s="864"/>
    </row>
    <row r="12" spans="2:32" s="622" customFormat="1" ht="13.35" customHeight="1" x14ac:dyDescent="0.25">
      <c r="B12" s="864"/>
    </row>
    <row r="13" spans="2:32" s="622" customFormat="1" ht="13.35" customHeight="1" x14ac:dyDescent="0.3">
      <c r="B13" s="864"/>
      <c r="R13" s="674"/>
      <c r="S13" s="219"/>
      <c r="T13" s="674"/>
      <c r="U13" s="674"/>
      <c r="V13" s="674"/>
      <c r="W13" s="674"/>
      <c r="X13" s="674"/>
      <c r="Y13" s="674"/>
      <c r="Z13" s="674"/>
      <c r="AA13" s="674"/>
      <c r="AB13" s="674"/>
      <c r="AC13" s="674"/>
      <c r="AD13" s="674"/>
      <c r="AE13" s="674"/>
      <c r="AF13" s="674"/>
    </row>
    <row r="14" spans="2:32" s="622" customFormat="1" ht="13.35" customHeight="1" x14ac:dyDescent="0.3">
      <c r="B14" s="864"/>
      <c r="R14" s="674"/>
      <c r="S14" s="674"/>
      <c r="T14" s="674"/>
      <c r="U14" s="674"/>
      <c r="V14" s="674"/>
      <c r="W14" s="674"/>
      <c r="X14" s="674"/>
      <c r="Y14" s="674"/>
      <c r="Z14" s="674"/>
      <c r="AA14" s="674"/>
      <c r="AB14" s="674"/>
      <c r="AC14" s="674"/>
      <c r="AD14" s="674"/>
      <c r="AE14" s="674"/>
      <c r="AF14" s="674"/>
    </row>
    <row r="15" spans="2:32" s="622" customFormat="1" ht="13.35" customHeight="1" x14ac:dyDescent="0.3">
      <c r="B15" s="864"/>
      <c r="R15" s="674"/>
      <c r="S15" s="674"/>
      <c r="T15" s="674"/>
      <c r="U15" s="674"/>
      <c r="V15" s="674"/>
      <c r="W15" s="674"/>
      <c r="X15" s="674"/>
      <c r="Y15" s="674"/>
      <c r="Z15" s="674"/>
      <c r="AA15" s="674"/>
      <c r="AB15" s="674"/>
      <c r="AC15" s="674"/>
      <c r="AD15" s="674"/>
      <c r="AE15" s="674"/>
      <c r="AF15" s="674"/>
    </row>
    <row r="16" spans="2:32" s="622" customFormat="1" ht="13.35" customHeight="1" x14ac:dyDescent="0.3">
      <c r="B16" s="864"/>
      <c r="R16" s="674"/>
      <c r="S16" s="674"/>
      <c r="T16" s="674"/>
      <c r="U16" s="674"/>
      <c r="V16" s="674"/>
      <c r="W16" s="674"/>
      <c r="X16" s="674"/>
      <c r="Y16" s="674"/>
      <c r="Z16" s="674"/>
      <c r="AA16" s="674"/>
      <c r="AB16" s="674"/>
      <c r="AC16" s="674"/>
      <c r="AD16" s="674"/>
      <c r="AE16" s="674"/>
      <c r="AF16" s="674"/>
    </row>
    <row r="17" spans="2:32" s="622" customFormat="1" ht="13.35" customHeight="1" x14ac:dyDescent="0.3">
      <c r="B17" s="864"/>
      <c r="R17" s="674"/>
      <c r="S17" s="674"/>
      <c r="T17" s="674"/>
      <c r="U17" s="674"/>
      <c r="V17" s="674"/>
      <c r="W17" s="674"/>
      <c r="X17" s="674"/>
      <c r="Y17" s="674"/>
      <c r="Z17" s="674"/>
      <c r="AA17" s="674"/>
      <c r="AB17" s="674"/>
      <c r="AC17" s="674"/>
      <c r="AD17" s="674"/>
      <c r="AE17" s="674"/>
      <c r="AF17" s="674"/>
    </row>
    <row r="18" spans="2:32" s="622" customFormat="1" ht="13.35" customHeight="1" x14ac:dyDescent="0.3">
      <c r="B18" s="864"/>
      <c r="R18" s="674"/>
      <c r="S18" s="674"/>
      <c r="T18" s="674"/>
      <c r="U18" s="674"/>
      <c r="V18" s="674"/>
      <c r="W18" s="674"/>
      <c r="X18" s="674"/>
      <c r="Y18" s="674"/>
      <c r="Z18" s="674"/>
      <c r="AA18" s="674"/>
      <c r="AB18" s="674"/>
      <c r="AC18" s="674"/>
      <c r="AD18" s="674"/>
      <c r="AE18" s="674"/>
      <c r="AF18" s="674"/>
    </row>
    <row r="19" spans="2:32" s="622" customFormat="1" ht="13.35" customHeight="1" x14ac:dyDescent="0.3">
      <c r="B19" s="864"/>
      <c r="R19" s="674"/>
      <c r="S19" s="674"/>
      <c r="T19" s="674"/>
      <c r="U19" s="674"/>
      <c r="V19" s="674"/>
      <c r="W19" s="674"/>
      <c r="X19" s="674"/>
      <c r="Y19" s="674"/>
      <c r="Z19" s="674"/>
      <c r="AA19" s="674"/>
      <c r="AB19" s="674"/>
      <c r="AC19" s="674"/>
      <c r="AD19" s="674"/>
      <c r="AE19" s="674"/>
      <c r="AF19" s="674"/>
    </row>
    <row r="20" spans="2:32" s="622" customFormat="1" ht="13.35" customHeight="1" x14ac:dyDescent="0.3">
      <c r="B20" s="864"/>
      <c r="R20" s="674"/>
      <c r="S20" s="674"/>
      <c r="T20" s="674"/>
      <c r="U20" s="674"/>
      <c r="V20" s="674"/>
      <c r="W20" s="674"/>
      <c r="X20" s="674"/>
      <c r="Y20" s="674"/>
      <c r="Z20" s="674"/>
      <c r="AA20" s="674"/>
      <c r="AB20" s="674"/>
      <c r="AC20" s="674"/>
      <c r="AD20" s="674"/>
      <c r="AE20" s="674"/>
      <c r="AF20" s="674"/>
    </row>
    <row r="21" spans="2:32" s="622" customFormat="1" ht="13.35" customHeight="1" x14ac:dyDescent="0.3">
      <c r="B21" s="864"/>
      <c r="R21" s="674"/>
      <c r="S21" s="674"/>
      <c r="T21" s="674"/>
      <c r="U21" s="674"/>
      <c r="V21" s="674"/>
      <c r="W21" s="674"/>
      <c r="X21" s="674"/>
      <c r="Y21" s="674"/>
      <c r="Z21" s="674"/>
      <c r="AA21" s="674"/>
      <c r="AB21" s="674"/>
      <c r="AC21" s="674"/>
      <c r="AD21" s="674"/>
      <c r="AE21" s="674"/>
      <c r="AF21" s="674"/>
    </row>
    <row r="22" spans="2:32" s="622" customFormat="1" ht="13.35" customHeight="1" x14ac:dyDescent="0.3">
      <c r="B22" s="864"/>
      <c r="R22" s="674"/>
      <c r="S22" s="674"/>
      <c r="T22" s="674"/>
      <c r="U22" s="674"/>
      <c r="V22" s="674"/>
      <c r="W22" s="674"/>
      <c r="X22" s="674"/>
      <c r="Y22" s="674"/>
      <c r="Z22" s="674"/>
      <c r="AA22" s="674"/>
      <c r="AB22" s="674"/>
      <c r="AC22" s="674"/>
      <c r="AD22" s="674"/>
      <c r="AE22" s="674"/>
      <c r="AF22" s="674"/>
    </row>
    <row r="23" spans="2:32" s="622" customFormat="1" ht="13.35" customHeight="1" x14ac:dyDescent="0.3">
      <c r="B23" s="864"/>
      <c r="R23" s="674"/>
      <c r="S23" s="674"/>
      <c r="T23" s="674"/>
      <c r="U23" s="674"/>
      <c r="V23" s="674"/>
      <c r="W23" s="674"/>
      <c r="X23" s="674"/>
      <c r="Y23" s="674"/>
      <c r="Z23" s="674"/>
      <c r="AA23" s="674"/>
      <c r="AB23" s="674"/>
      <c r="AC23" s="674"/>
      <c r="AD23" s="674"/>
      <c r="AE23" s="674"/>
      <c r="AF23" s="674"/>
    </row>
    <row r="24" spans="2:32" s="622" customFormat="1" ht="13.35" customHeight="1" x14ac:dyDescent="0.3">
      <c r="B24" s="864"/>
      <c r="R24" s="674"/>
      <c r="S24" s="674"/>
      <c r="T24" s="674"/>
      <c r="U24" s="674"/>
      <c r="V24" s="674"/>
      <c r="W24" s="674"/>
      <c r="X24" s="674"/>
      <c r="Y24" s="674"/>
      <c r="Z24" s="674"/>
      <c r="AA24" s="674"/>
      <c r="AB24" s="674"/>
      <c r="AC24" s="674"/>
      <c r="AD24" s="674"/>
      <c r="AE24" s="674"/>
      <c r="AF24" s="674"/>
    </row>
    <row r="25" spans="2:32" s="622" customFormat="1" ht="13.35" customHeight="1" x14ac:dyDescent="0.3">
      <c r="B25" s="864"/>
      <c r="R25" s="674"/>
      <c r="S25" s="674"/>
      <c r="T25" s="674"/>
      <c r="U25" s="674"/>
      <c r="V25" s="674"/>
      <c r="W25" s="674"/>
      <c r="X25" s="674"/>
      <c r="Y25" s="674"/>
      <c r="Z25" s="674"/>
      <c r="AA25" s="674"/>
      <c r="AB25" s="674"/>
      <c r="AC25" s="674"/>
      <c r="AD25" s="674"/>
      <c r="AE25" s="674"/>
      <c r="AF25" s="674"/>
    </row>
    <row r="26" spans="2:32" s="622" customFormat="1" ht="13.35" customHeight="1" x14ac:dyDescent="0.3">
      <c r="B26" s="864"/>
      <c r="R26" s="674"/>
      <c r="S26" s="674"/>
      <c r="T26" s="674"/>
      <c r="U26" s="674"/>
      <c r="V26" s="674"/>
      <c r="W26" s="674"/>
      <c r="X26" s="674"/>
      <c r="Y26" s="674"/>
      <c r="Z26" s="674"/>
      <c r="AA26" s="674"/>
      <c r="AB26" s="674"/>
      <c r="AC26" s="674"/>
      <c r="AD26" s="674"/>
      <c r="AE26" s="674"/>
      <c r="AF26" s="674"/>
    </row>
    <row r="27" spans="2:32" s="622" customFormat="1" ht="13.35" customHeight="1" x14ac:dyDescent="0.3">
      <c r="B27" s="864"/>
      <c r="R27" s="674"/>
      <c r="S27" s="674"/>
      <c r="T27" s="674"/>
      <c r="U27" s="674"/>
      <c r="V27" s="674"/>
      <c r="W27" s="674"/>
      <c r="X27" s="674"/>
      <c r="Y27" s="674"/>
      <c r="Z27" s="674"/>
      <c r="AA27" s="674"/>
      <c r="AB27" s="674"/>
      <c r="AC27" s="674"/>
      <c r="AD27" s="674"/>
      <c r="AE27" s="674"/>
      <c r="AF27" s="674"/>
    </row>
    <row r="28" spans="2:32" s="622" customFormat="1" ht="13.35" customHeight="1" x14ac:dyDescent="0.3">
      <c r="B28" s="864"/>
      <c r="R28" s="674"/>
      <c r="S28" s="674"/>
      <c r="T28" s="674"/>
      <c r="U28" s="674"/>
      <c r="V28" s="674"/>
      <c r="W28" s="674"/>
      <c r="X28" s="674"/>
      <c r="Y28" s="674"/>
      <c r="Z28" s="674"/>
      <c r="AA28" s="674"/>
      <c r="AB28" s="674"/>
      <c r="AC28" s="674"/>
      <c r="AD28" s="674"/>
      <c r="AE28" s="674"/>
      <c r="AF28" s="674"/>
    </row>
    <row r="29" spans="2:32" s="622" customFormat="1" ht="13.35" customHeight="1" x14ac:dyDescent="0.3">
      <c r="B29" s="864"/>
      <c r="R29" s="674"/>
      <c r="S29" s="674"/>
      <c r="T29" s="674"/>
      <c r="U29" s="674"/>
      <c r="V29" s="674"/>
      <c r="W29" s="674"/>
      <c r="X29" s="674"/>
      <c r="Y29" s="674"/>
      <c r="Z29" s="674"/>
      <c r="AA29" s="674"/>
      <c r="AB29" s="674"/>
      <c r="AC29" s="674"/>
      <c r="AD29" s="674"/>
      <c r="AE29" s="674"/>
      <c r="AF29" s="674"/>
    </row>
    <row r="30" spans="2:32" s="622" customFormat="1" ht="13.35" customHeight="1" x14ac:dyDescent="0.3">
      <c r="B30" s="864"/>
      <c r="R30" s="674"/>
      <c r="S30" s="674"/>
      <c r="T30" s="674"/>
      <c r="U30" s="674"/>
      <c r="V30" s="674"/>
      <c r="W30" s="674"/>
      <c r="X30" s="674"/>
      <c r="Y30" s="674"/>
      <c r="Z30" s="674"/>
      <c r="AA30" s="674"/>
      <c r="AB30" s="674"/>
      <c r="AC30" s="674"/>
      <c r="AD30" s="674"/>
      <c r="AE30" s="674"/>
      <c r="AF30" s="674"/>
    </row>
    <row r="31" spans="2:32" s="622" customFormat="1" ht="13.35" customHeight="1" x14ac:dyDescent="0.3">
      <c r="B31" s="864"/>
      <c r="R31" s="674"/>
      <c r="S31" s="674"/>
      <c r="T31" s="674"/>
      <c r="U31" s="674"/>
      <c r="V31" s="674"/>
      <c r="W31" s="674"/>
      <c r="X31" s="674"/>
      <c r="Y31" s="674"/>
      <c r="Z31" s="674"/>
      <c r="AA31" s="674"/>
      <c r="AB31" s="674"/>
      <c r="AC31" s="674"/>
      <c r="AD31" s="674"/>
      <c r="AE31" s="674"/>
      <c r="AF31" s="674"/>
    </row>
    <row r="32" spans="2:32" s="622" customFormat="1" ht="13.35" customHeight="1" x14ac:dyDescent="0.3">
      <c r="B32" s="864"/>
      <c r="R32" s="674"/>
      <c r="S32" s="674"/>
      <c r="T32" s="674"/>
      <c r="U32" s="674"/>
      <c r="V32" s="674"/>
      <c r="W32" s="674"/>
      <c r="X32" s="674"/>
      <c r="Y32" s="674"/>
      <c r="Z32" s="674"/>
      <c r="AA32" s="674"/>
      <c r="AB32" s="674"/>
      <c r="AC32" s="674"/>
      <c r="AD32" s="674"/>
      <c r="AE32" s="674"/>
      <c r="AF32" s="674"/>
    </row>
    <row r="33" spans="2:32" s="622" customFormat="1" ht="13.35" customHeight="1" x14ac:dyDescent="0.3">
      <c r="B33" s="864"/>
      <c r="R33" s="674"/>
      <c r="S33" s="674"/>
      <c r="T33" s="674"/>
      <c r="U33" s="674"/>
      <c r="V33" s="674"/>
      <c r="W33" s="674"/>
      <c r="X33" s="674"/>
      <c r="Y33" s="674"/>
      <c r="Z33" s="674"/>
      <c r="AA33" s="674"/>
      <c r="AB33" s="674"/>
      <c r="AC33" s="674"/>
      <c r="AD33" s="674"/>
      <c r="AE33" s="674"/>
      <c r="AF33" s="674"/>
    </row>
    <row r="34" spans="2:32" customFormat="1" ht="13.35" customHeight="1" x14ac:dyDescent="0.25">
      <c r="I34" s="194" t="s">
        <v>270</v>
      </c>
    </row>
    <row r="35" spans="2:32" s="622" customFormat="1" ht="13.35" customHeight="1" x14ac:dyDescent="0.3">
      <c r="B35" s="864"/>
      <c r="R35" s="674"/>
      <c r="S35" s="674"/>
      <c r="T35" s="674"/>
      <c r="U35" s="674"/>
      <c r="V35" s="674"/>
      <c r="W35" s="674"/>
      <c r="X35" s="674"/>
      <c r="Y35" s="674"/>
      <c r="Z35" s="674"/>
      <c r="AA35" s="674"/>
      <c r="AB35" s="674"/>
      <c r="AC35" s="674"/>
      <c r="AD35" s="674"/>
      <c r="AE35" s="674"/>
      <c r="AF35" s="674"/>
    </row>
    <row r="36" spans="2:32" s="622" customFormat="1" ht="13.35" customHeight="1" x14ac:dyDescent="0.3">
      <c r="B36" s="864"/>
      <c r="R36" s="674"/>
      <c r="S36" s="674"/>
      <c r="T36" s="674"/>
      <c r="U36" s="674"/>
      <c r="V36" s="674"/>
      <c r="W36" s="674"/>
      <c r="X36" s="674"/>
      <c r="Y36" s="674"/>
      <c r="Z36" s="674"/>
      <c r="AA36" s="674"/>
      <c r="AB36" s="674"/>
      <c r="AC36" s="674"/>
      <c r="AD36" s="674"/>
      <c r="AE36" s="674"/>
      <c r="AF36" s="674"/>
    </row>
    <row r="37" spans="2:32" s="622" customFormat="1" ht="13.35" customHeight="1" x14ac:dyDescent="0.3">
      <c r="B37" s="864"/>
      <c r="R37" s="674"/>
      <c r="S37" s="674"/>
      <c r="T37" s="674"/>
      <c r="U37" s="674"/>
      <c r="V37" s="674"/>
      <c r="W37" s="674"/>
      <c r="X37" s="674"/>
      <c r="Y37" s="674"/>
      <c r="Z37" s="674"/>
      <c r="AA37" s="674"/>
      <c r="AB37" s="674"/>
      <c r="AC37" s="674"/>
      <c r="AD37" s="674"/>
      <c r="AE37" s="674"/>
      <c r="AF37" s="674"/>
    </row>
    <row r="38" spans="2:32" s="622" customFormat="1" ht="13.35" customHeight="1" x14ac:dyDescent="0.3">
      <c r="B38" s="864"/>
      <c r="R38" s="674"/>
      <c r="S38" s="674"/>
      <c r="T38" s="674"/>
      <c r="U38" s="674"/>
      <c r="V38" s="674"/>
      <c r="W38" s="674"/>
      <c r="X38" s="674"/>
      <c r="Y38" s="674"/>
      <c r="Z38" s="674"/>
      <c r="AA38" s="674"/>
      <c r="AB38" s="674"/>
      <c r="AC38" s="674"/>
      <c r="AD38" s="674"/>
      <c r="AE38" s="674"/>
      <c r="AF38" s="674"/>
    </row>
    <row r="39" spans="2:32" s="622" customFormat="1" ht="13.35" customHeight="1" x14ac:dyDescent="0.3">
      <c r="B39" s="864"/>
      <c r="R39" s="674"/>
      <c r="S39" s="674"/>
      <c r="T39" s="674"/>
      <c r="U39" s="674"/>
      <c r="V39" s="674"/>
      <c r="W39" s="674"/>
      <c r="X39" s="674"/>
      <c r="Y39" s="674"/>
      <c r="Z39" s="674"/>
      <c r="AA39" s="674"/>
      <c r="AB39" s="674"/>
      <c r="AC39" s="674"/>
      <c r="AD39" s="674"/>
      <c r="AE39" s="674"/>
      <c r="AF39" s="674"/>
    </row>
    <row r="40" spans="2:32" s="622" customFormat="1" ht="13.35" customHeight="1" x14ac:dyDescent="0.25">
      <c r="B40" s="864"/>
    </row>
    <row r="41" spans="2:32" s="622" customFormat="1" ht="13.35" customHeight="1" x14ac:dyDescent="0.25">
      <c r="B41" s="864"/>
    </row>
    <row r="42" spans="2:32" s="622" customFormat="1" ht="13.35" customHeight="1" x14ac:dyDescent="0.25">
      <c r="B42" s="864"/>
    </row>
    <row r="43" spans="2:32" s="622" customFormat="1" ht="13.35" customHeight="1" x14ac:dyDescent="0.25">
      <c r="B43" s="864"/>
    </row>
    <row r="44" spans="2:32" s="622" customFormat="1" ht="13.35" customHeight="1" x14ac:dyDescent="0.25">
      <c r="B44" s="864"/>
    </row>
    <row r="45" spans="2:32" s="622" customFormat="1" ht="13.35" customHeight="1" x14ac:dyDescent="0.25">
      <c r="B45" s="864"/>
    </row>
    <row r="46" spans="2:32" s="622" customFormat="1" ht="13.35" customHeight="1" x14ac:dyDescent="0.25">
      <c r="B46" s="864"/>
    </row>
    <row r="48" spans="2:32"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52"/>
  <sheetViews>
    <sheetView showGridLines="0" zoomScaleNormal="100" zoomScaleSheetLayoutView="90" workbookViewId="0">
      <selection activeCell="A48" sqref="A48:XFD48"/>
    </sheetView>
  </sheetViews>
  <sheetFormatPr defaultColWidth="9.109375" defaultRowHeight="10.199999999999999" x14ac:dyDescent="0.2"/>
  <cols>
    <col min="1" max="1" width="4.88671875" style="675" customWidth="1"/>
    <col min="2" max="2" width="0.88671875" style="593" customWidth="1"/>
    <col min="3" max="3" width="24.6640625" style="593" bestFit="1" customWidth="1"/>
    <col min="4" max="4" width="5.109375" style="593" customWidth="1"/>
    <col min="5" max="8" width="8.109375" style="593" customWidth="1"/>
    <col min="9" max="9" width="8.109375" style="594" customWidth="1"/>
    <col min="10" max="12" width="8.109375" style="618" customWidth="1"/>
    <col min="13" max="16384" width="9.109375" style="618"/>
  </cols>
  <sheetData>
    <row r="1" spans="1:12" ht="15" customHeight="1" x14ac:dyDescent="0.25">
      <c r="B1" s="630" t="s">
        <v>961</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19"/>
      <c r="C7" s="625" t="s">
        <v>470</v>
      </c>
      <c r="D7" s="626" t="s">
        <v>745</v>
      </c>
      <c r="E7" s="644">
        <v>14409</v>
      </c>
      <c r="F7" s="644">
        <v>1984.234496</v>
      </c>
      <c r="G7" s="644">
        <v>348.48209200000002</v>
      </c>
      <c r="H7" s="645">
        <f>+F7*1000000/E7</f>
        <v>137707.99472551877</v>
      </c>
      <c r="I7" s="644">
        <v>13331</v>
      </c>
      <c r="J7" s="644">
        <v>2199.8588869999999</v>
      </c>
      <c r="K7" s="644">
        <v>356.70831199999998</v>
      </c>
      <c r="L7" s="645">
        <f>+J7*1000000/I7</f>
        <v>165018.29472657715</v>
      </c>
    </row>
    <row r="8" spans="1:12" s="622" customFormat="1" ht="13.35" customHeight="1" x14ac:dyDescent="0.25">
      <c r="A8" s="683"/>
      <c r="B8" s="619"/>
      <c r="C8" s="620" t="s">
        <v>471</v>
      </c>
      <c r="D8" s="623" t="s">
        <v>746</v>
      </c>
      <c r="E8" s="687">
        <v>3784</v>
      </c>
      <c r="F8" s="687">
        <v>424.34597100000002</v>
      </c>
      <c r="G8" s="687">
        <v>71.625691000000003</v>
      </c>
      <c r="H8" s="687">
        <f t="shared" ref="H8:H27" si="0">+F8*1000000/E8</f>
        <v>112142.16992600422</v>
      </c>
      <c r="I8" s="688">
        <v>3529</v>
      </c>
      <c r="J8" s="687">
        <v>509.309842</v>
      </c>
      <c r="K8" s="687">
        <v>75.978561999999997</v>
      </c>
      <c r="L8" s="686">
        <f t="shared" ref="L8:L27" si="1">+J8*1000000/I8</f>
        <v>144321.29271748371</v>
      </c>
    </row>
    <row r="9" spans="1:12" s="622" customFormat="1" ht="13.35" customHeight="1" x14ac:dyDescent="0.25">
      <c r="A9" s="683"/>
      <c r="B9" s="619"/>
      <c r="C9" s="620" t="s">
        <v>472</v>
      </c>
      <c r="D9" s="623" t="s">
        <v>747</v>
      </c>
      <c r="E9" s="687">
        <v>2930</v>
      </c>
      <c r="F9" s="687">
        <v>244.415887</v>
      </c>
      <c r="G9" s="687">
        <v>54.352580000000003</v>
      </c>
      <c r="H9" s="687">
        <f t="shared" si="0"/>
        <v>83418.391467576788</v>
      </c>
      <c r="I9" s="688">
        <v>2831</v>
      </c>
      <c r="J9" s="687">
        <v>297.036586</v>
      </c>
      <c r="K9" s="687">
        <v>55.889083999999997</v>
      </c>
      <c r="L9" s="686">
        <f t="shared" si="1"/>
        <v>104922.84916990463</v>
      </c>
    </row>
    <row r="10" spans="1:12" s="622" customFormat="1" ht="13.35" customHeight="1" x14ac:dyDescent="0.25">
      <c r="A10" s="683"/>
      <c r="B10" s="619"/>
      <c r="C10" s="620" t="s">
        <v>473</v>
      </c>
      <c r="D10" s="623" t="s">
        <v>748</v>
      </c>
      <c r="E10" s="687">
        <v>3893</v>
      </c>
      <c r="F10" s="687">
        <v>420.082337</v>
      </c>
      <c r="G10" s="687">
        <v>75.465861000000004</v>
      </c>
      <c r="H10" s="687">
        <f t="shared" si="0"/>
        <v>107907.09915232469</v>
      </c>
      <c r="I10" s="688">
        <v>3739</v>
      </c>
      <c r="J10" s="687">
        <v>478.14489400000002</v>
      </c>
      <c r="K10" s="687">
        <v>81.559451999999993</v>
      </c>
      <c r="L10" s="686">
        <f t="shared" si="1"/>
        <v>127880.4209681733</v>
      </c>
    </row>
    <row r="11" spans="1:12" s="622" customFormat="1" ht="13.35" customHeight="1" x14ac:dyDescent="0.25">
      <c r="A11" s="683"/>
      <c r="B11" s="619"/>
      <c r="C11" s="620" t="s">
        <v>474</v>
      </c>
      <c r="D11" s="623" t="s">
        <v>749</v>
      </c>
      <c r="E11" s="687">
        <v>16159</v>
      </c>
      <c r="F11" s="687">
        <v>2117.2427250000001</v>
      </c>
      <c r="G11" s="687">
        <v>326.69879600000002</v>
      </c>
      <c r="H11" s="687">
        <f t="shared" si="0"/>
        <v>131025.60337892197</v>
      </c>
      <c r="I11" s="688">
        <v>14918</v>
      </c>
      <c r="J11" s="687">
        <v>2366.4310620000001</v>
      </c>
      <c r="K11" s="687">
        <v>331.36937799999998</v>
      </c>
      <c r="L11" s="686">
        <f t="shared" si="1"/>
        <v>158629.24400053627</v>
      </c>
    </row>
    <row r="12" spans="1:12" s="622" customFormat="1" ht="13.35" customHeight="1" x14ac:dyDescent="0.25">
      <c r="A12" s="683"/>
      <c r="B12" s="619"/>
      <c r="C12" s="620" t="s">
        <v>475</v>
      </c>
      <c r="D12" s="623" t="s">
        <v>750</v>
      </c>
      <c r="E12" s="687">
        <v>98868</v>
      </c>
      <c r="F12" s="687">
        <v>16945.137672000001</v>
      </c>
      <c r="G12" s="687">
        <v>2984.4107909999998</v>
      </c>
      <c r="H12" s="687">
        <f t="shared" si="0"/>
        <v>171391.52882631388</v>
      </c>
      <c r="I12" s="688">
        <v>93303</v>
      </c>
      <c r="J12" s="687">
        <v>18733.089335000001</v>
      </c>
      <c r="K12" s="687">
        <v>3091.035398</v>
      </c>
      <c r="L12" s="686">
        <f t="shared" si="1"/>
        <v>200776.92394671126</v>
      </c>
    </row>
    <row r="13" spans="1:12" s="622" customFormat="1" ht="13.35" customHeight="1" x14ac:dyDescent="0.25">
      <c r="A13" s="683"/>
      <c r="B13" s="619"/>
      <c r="C13" s="620" t="s">
        <v>476</v>
      </c>
      <c r="D13" s="623" t="s">
        <v>751</v>
      </c>
      <c r="E13" s="687">
        <v>3226</v>
      </c>
      <c r="F13" s="687">
        <v>372.41627399999999</v>
      </c>
      <c r="G13" s="687">
        <v>71.815004000000002</v>
      </c>
      <c r="H13" s="687">
        <f t="shared" si="0"/>
        <v>115442.11841289523</v>
      </c>
      <c r="I13" s="688">
        <v>3080</v>
      </c>
      <c r="J13" s="687">
        <v>446.53358500000002</v>
      </c>
      <c r="K13" s="687">
        <v>76.648360999999994</v>
      </c>
      <c r="L13" s="686">
        <f t="shared" si="1"/>
        <v>144978.43668831169</v>
      </c>
    </row>
    <row r="14" spans="1:12" s="622" customFormat="1" ht="13.35" customHeight="1" x14ac:dyDescent="0.25">
      <c r="A14" s="683"/>
      <c r="B14" s="619"/>
      <c r="C14" s="620" t="s">
        <v>477</v>
      </c>
      <c r="D14" s="623" t="s">
        <v>752</v>
      </c>
      <c r="E14" s="687">
        <v>4786</v>
      </c>
      <c r="F14" s="687">
        <v>436.50829299999998</v>
      </c>
      <c r="G14" s="687">
        <v>83.098595000000003</v>
      </c>
      <c r="H14" s="687">
        <f t="shared" si="0"/>
        <v>91205.24300041789</v>
      </c>
      <c r="I14" s="688">
        <v>4464</v>
      </c>
      <c r="J14" s="687">
        <v>480.57938100000001</v>
      </c>
      <c r="K14" s="687">
        <v>75.442314999999994</v>
      </c>
      <c r="L14" s="686">
        <f t="shared" si="1"/>
        <v>107656.67137096774</v>
      </c>
    </row>
    <row r="15" spans="1:12" s="622" customFormat="1" ht="13.35" customHeight="1" x14ac:dyDescent="0.25">
      <c r="A15" s="683"/>
      <c r="B15" s="619"/>
      <c r="C15" s="620" t="s">
        <v>478</v>
      </c>
      <c r="D15" s="623" t="s">
        <v>753</v>
      </c>
      <c r="E15" s="687">
        <v>46617</v>
      </c>
      <c r="F15" s="687">
        <v>7385.7052530000001</v>
      </c>
      <c r="G15" s="687">
        <v>1248.0663970000001</v>
      </c>
      <c r="H15" s="687">
        <f t="shared" si="0"/>
        <v>158433.73132119185</v>
      </c>
      <c r="I15" s="688">
        <v>45281</v>
      </c>
      <c r="J15" s="687">
        <v>8408.9499649999998</v>
      </c>
      <c r="K15" s="687">
        <v>1305.540831</v>
      </c>
      <c r="L15" s="686">
        <f t="shared" si="1"/>
        <v>185705.92444954839</v>
      </c>
    </row>
    <row r="16" spans="1:12" s="622" customFormat="1" ht="13.35" customHeight="1" x14ac:dyDescent="0.25">
      <c r="A16" s="683"/>
      <c r="B16" s="619"/>
      <c r="C16" s="620" t="s">
        <v>479</v>
      </c>
      <c r="D16" s="623" t="s">
        <v>754</v>
      </c>
      <c r="E16" s="687">
        <v>24152</v>
      </c>
      <c r="F16" s="687">
        <v>4355.935109</v>
      </c>
      <c r="G16" s="687">
        <v>879.396074</v>
      </c>
      <c r="H16" s="687">
        <f t="shared" si="0"/>
        <v>180355.04757369991</v>
      </c>
      <c r="I16" s="688">
        <v>23587</v>
      </c>
      <c r="J16" s="687">
        <v>5214.7696260000002</v>
      </c>
      <c r="K16" s="687">
        <v>963.77110800000003</v>
      </c>
      <c r="L16" s="686">
        <f t="shared" si="1"/>
        <v>221086.59965235088</v>
      </c>
    </row>
    <row r="17" spans="1:12" s="622" customFormat="1" ht="13.35" customHeight="1" x14ac:dyDescent="0.25">
      <c r="A17" s="683"/>
      <c r="B17" s="619"/>
      <c r="C17" s="620" t="s">
        <v>480</v>
      </c>
      <c r="D17" s="623" t="s">
        <v>755</v>
      </c>
      <c r="E17" s="687">
        <v>1996</v>
      </c>
      <c r="F17" s="687">
        <v>192.94394299999999</v>
      </c>
      <c r="G17" s="687">
        <v>35.964289000000001</v>
      </c>
      <c r="H17" s="687">
        <f t="shared" si="0"/>
        <v>96665.302104208415</v>
      </c>
      <c r="I17" s="688">
        <v>1894</v>
      </c>
      <c r="J17" s="687">
        <v>237.745992</v>
      </c>
      <c r="K17" s="687">
        <v>36.162359000000002</v>
      </c>
      <c r="L17" s="686">
        <f t="shared" si="1"/>
        <v>125525.86694825765</v>
      </c>
    </row>
    <row r="18" spans="1:12" s="622" customFormat="1" ht="13.35" customHeight="1" x14ac:dyDescent="0.25">
      <c r="A18" s="683"/>
      <c r="B18" s="619"/>
      <c r="C18" s="620" t="s">
        <v>481</v>
      </c>
      <c r="D18" s="623" t="s">
        <v>756</v>
      </c>
      <c r="E18" s="687">
        <v>17382</v>
      </c>
      <c r="F18" s="687">
        <v>2407.1313230000001</v>
      </c>
      <c r="G18" s="687">
        <v>406.44945300000001</v>
      </c>
      <c r="H18" s="687">
        <f t="shared" si="0"/>
        <v>138484.14008744678</v>
      </c>
      <c r="I18" s="688">
        <v>16185</v>
      </c>
      <c r="J18" s="687">
        <v>2729.9320550000002</v>
      </c>
      <c r="K18" s="687">
        <v>424.30806799999999</v>
      </c>
      <c r="L18" s="686">
        <f t="shared" si="1"/>
        <v>168670.50077232005</v>
      </c>
    </row>
    <row r="19" spans="1:12" s="622" customFormat="1" ht="13.35" customHeight="1" x14ac:dyDescent="0.25">
      <c r="A19" s="683"/>
      <c r="B19" s="619"/>
      <c r="C19" s="620" t="s">
        <v>482</v>
      </c>
      <c r="D19" s="623" t="s">
        <v>757</v>
      </c>
      <c r="E19" s="687">
        <v>5495</v>
      </c>
      <c r="F19" s="687">
        <v>561.78164100000004</v>
      </c>
      <c r="G19" s="687">
        <v>123.293516</v>
      </c>
      <c r="H19" s="687">
        <f t="shared" si="0"/>
        <v>102235.05750682439</v>
      </c>
      <c r="I19" s="688">
        <v>5109</v>
      </c>
      <c r="J19" s="687">
        <v>706.77627099999995</v>
      </c>
      <c r="K19" s="687">
        <v>131.15983900000001</v>
      </c>
      <c r="L19" s="686">
        <f t="shared" si="1"/>
        <v>138339.45410060676</v>
      </c>
    </row>
    <row r="20" spans="1:12" s="622" customFormat="1" ht="13.35" customHeight="1" x14ac:dyDescent="0.25">
      <c r="A20" s="683"/>
      <c r="B20" s="619"/>
      <c r="C20" s="620" t="s">
        <v>483</v>
      </c>
      <c r="D20" s="623" t="s">
        <v>758</v>
      </c>
      <c r="E20" s="687">
        <v>1226</v>
      </c>
      <c r="F20" s="687">
        <v>133.38399000000001</v>
      </c>
      <c r="G20" s="687">
        <v>23.829048</v>
      </c>
      <c r="H20" s="687">
        <f t="shared" si="0"/>
        <v>108796.07667210442</v>
      </c>
      <c r="I20" s="688">
        <v>1212</v>
      </c>
      <c r="J20" s="687">
        <v>151.002319</v>
      </c>
      <c r="K20" s="687">
        <v>22.686029000000001</v>
      </c>
      <c r="L20" s="686">
        <f t="shared" si="1"/>
        <v>124589.37211221122</v>
      </c>
    </row>
    <row r="21" spans="1:12" s="622" customFormat="1" ht="13.35" customHeight="1" x14ac:dyDescent="0.25">
      <c r="A21" s="683"/>
      <c r="B21" s="619"/>
      <c r="C21" s="620" t="s">
        <v>484</v>
      </c>
      <c r="D21" s="623" t="s">
        <v>759</v>
      </c>
      <c r="E21" s="687">
        <v>10468</v>
      </c>
      <c r="F21" s="687">
        <v>1258.0105820000001</v>
      </c>
      <c r="G21" s="687">
        <v>238.69309200000001</v>
      </c>
      <c r="H21" s="687">
        <f t="shared" si="0"/>
        <v>120176.78467711119</v>
      </c>
      <c r="I21" s="688">
        <v>9873</v>
      </c>
      <c r="J21" s="687">
        <v>1396.170975</v>
      </c>
      <c r="K21" s="687">
        <v>251.179756</v>
      </c>
      <c r="L21" s="686">
        <f t="shared" si="1"/>
        <v>141413.04314797933</v>
      </c>
    </row>
    <row r="22" spans="1:12" s="622" customFormat="1" ht="13.35" customHeight="1" x14ac:dyDescent="0.25">
      <c r="A22" s="683"/>
      <c r="B22" s="619"/>
      <c r="C22" s="620" t="s">
        <v>485</v>
      </c>
      <c r="D22" s="623" t="s">
        <v>760</v>
      </c>
      <c r="E22" s="687">
        <v>3372</v>
      </c>
      <c r="F22" s="687">
        <v>252.53213099999999</v>
      </c>
      <c r="G22" s="687">
        <v>63.380974999999999</v>
      </c>
      <c r="H22" s="687">
        <f t="shared" si="0"/>
        <v>74890.904804270467</v>
      </c>
      <c r="I22" s="688">
        <v>3155</v>
      </c>
      <c r="J22" s="687">
        <v>316.17741100000001</v>
      </c>
      <c r="K22" s="687">
        <v>66.884370000000004</v>
      </c>
      <c r="L22" s="686">
        <f t="shared" si="1"/>
        <v>100214.71030110936</v>
      </c>
    </row>
    <row r="23" spans="1:12" s="622" customFormat="1" ht="13.35" customHeight="1" x14ac:dyDescent="0.25">
      <c r="A23" s="683"/>
      <c r="B23" s="619"/>
      <c r="C23" s="620" t="s">
        <v>486</v>
      </c>
      <c r="D23" s="623" t="s">
        <v>761</v>
      </c>
      <c r="E23" s="687">
        <v>3085</v>
      </c>
      <c r="F23" s="687">
        <v>286.24332800000002</v>
      </c>
      <c r="G23" s="687">
        <v>55.071784999999998</v>
      </c>
      <c r="H23" s="687">
        <f t="shared" si="0"/>
        <v>92785.519611021067</v>
      </c>
      <c r="I23" s="688">
        <v>2825</v>
      </c>
      <c r="J23" s="687">
        <v>283.509207</v>
      </c>
      <c r="K23" s="687">
        <v>56.356219000000003</v>
      </c>
      <c r="L23" s="686">
        <f t="shared" si="1"/>
        <v>100357.24141592921</v>
      </c>
    </row>
    <row r="24" spans="1:12" s="622" customFormat="1" ht="13.35" customHeight="1" x14ac:dyDescent="0.25">
      <c r="A24" s="683"/>
      <c r="B24" s="619"/>
      <c r="C24" s="620" t="s">
        <v>487</v>
      </c>
      <c r="D24" s="623" t="s">
        <v>762</v>
      </c>
      <c r="E24" s="687">
        <v>6206</v>
      </c>
      <c r="F24" s="687">
        <v>689.31966399999999</v>
      </c>
      <c r="G24" s="687">
        <v>119.53510900000001</v>
      </c>
      <c r="H24" s="687">
        <f t="shared" si="0"/>
        <v>111073.10087012568</v>
      </c>
      <c r="I24" s="688">
        <v>5799</v>
      </c>
      <c r="J24" s="687">
        <v>757.448531</v>
      </c>
      <c r="K24" s="687">
        <v>120.26879099999999</v>
      </c>
      <c r="L24" s="686">
        <f t="shared" si="1"/>
        <v>130617.09449905156</v>
      </c>
    </row>
    <row r="25" spans="1:12" s="622" customFormat="1" ht="13.35" customHeight="1" x14ac:dyDescent="0.25">
      <c r="A25" s="683"/>
      <c r="B25" s="619"/>
      <c r="C25" s="620" t="s">
        <v>488</v>
      </c>
      <c r="D25" s="623" t="s">
        <v>763</v>
      </c>
      <c r="E25" s="687">
        <v>1529</v>
      </c>
      <c r="F25" s="687">
        <v>31.586573999999999</v>
      </c>
      <c r="G25" s="687">
        <v>31.112836999999999</v>
      </c>
      <c r="H25" s="687">
        <f t="shared" si="0"/>
        <v>20658.321778940484</v>
      </c>
      <c r="I25" s="688">
        <v>1353</v>
      </c>
      <c r="J25" s="687">
        <v>95.883847000000003</v>
      </c>
      <c r="K25" s="687">
        <v>23.959150999999999</v>
      </c>
      <c r="L25" s="686">
        <f t="shared" si="1"/>
        <v>70867.588322246855</v>
      </c>
    </row>
    <row r="26" spans="1:12" s="622" customFormat="1" ht="13.35" customHeight="1" x14ac:dyDescent="0.25">
      <c r="A26" s="683"/>
      <c r="B26" s="619"/>
      <c r="C26" s="620" t="s">
        <v>489</v>
      </c>
      <c r="D26" s="624" t="s">
        <v>764</v>
      </c>
      <c r="E26" s="687">
        <v>3787</v>
      </c>
      <c r="F26" s="687">
        <v>214.28501199999999</v>
      </c>
      <c r="G26" s="687">
        <v>90.127171000000004</v>
      </c>
      <c r="H26" s="687">
        <f t="shared" si="0"/>
        <v>56584.37074201215</v>
      </c>
      <c r="I26" s="688">
        <v>3530</v>
      </c>
      <c r="J26" s="687">
        <v>357.38292000000001</v>
      </c>
      <c r="K26" s="687">
        <v>105.17130400000001</v>
      </c>
      <c r="L26" s="686">
        <f t="shared" si="1"/>
        <v>101241.62039660057</v>
      </c>
    </row>
    <row r="27" spans="1:12" s="622" customFormat="1" ht="13.35" customHeight="1" x14ac:dyDescent="0.25">
      <c r="A27" s="683"/>
      <c r="B27" s="689"/>
      <c r="C27" s="629" t="s">
        <v>8</v>
      </c>
      <c r="D27" s="690"/>
      <c r="E27" s="691">
        <f>SUM(E7:E26)</f>
        <v>273370</v>
      </c>
      <c r="F27" s="691">
        <f>SUM(F7:F26)</f>
        <v>40713.24220500001</v>
      </c>
      <c r="G27" s="691">
        <f>SUM(G7:G26)</f>
        <v>7330.8691559999997</v>
      </c>
      <c r="H27" s="692">
        <f t="shared" si="0"/>
        <v>148930.90757947107</v>
      </c>
      <c r="I27" s="693">
        <f>SUM(I7:I26)</f>
        <v>258998</v>
      </c>
      <c r="J27" s="691">
        <f>SUM(J7:J26)</f>
        <v>46166.732690999997</v>
      </c>
      <c r="K27" s="691">
        <f>SUM(K7:K26)</f>
        <v>7652.078687000002</v>
      </c>
      <c r="L27" s="692">
        <f t="shared" si="1"/>
        <v>178251.30962787356</v>
      </c>
    </row>
    <row r="28" spans="1:12" ht="13.2" x14ac:dyDescent="0.2">
      <c r="B28" s="647"/>
      <c r="C28" s="695" t="s">
        <v>84</v>
      </c>
      <c r="D28" s="696"/>
      <c r="E28" s="715"/>
      <c r="F28" s="716"/>
      <c r="G28" s="716"/>
      <c r="H28" s="716"/>
      <c r="I28" s="717"/>
      <c r="J28" s="718"/>
      <c r="K28" s="718"/>
      <c r="L28" s="699"/>
    </row>
    <row r="29" spans="1:12" s="622" customFormat="1" ht="13.35" customHeight="1" x14ac:dyDescent="0.25">
      <c r="A29" s="683"/>
      <c r="B29" s="619"/>
      <c r="C29" s="620" t="str">
        <f>+C7</f>
        <v xml:space="preserve"> Dihlabeng Local Municipality</v>
      </c>
      <c r="D29" s="623" t="str">
        <f>+D7</f>
        <v>FS192</v>
      </c>
      <c r="E29" s="697">
        <f t="shared" ref="E29:K44" si="2">+E7/E$27</f>
        <v>5.2708782968138419E-2</v>
      </c>
      <c r="F29" s="697">
        <f t="shared" si="2"/>
        <v>4.8736833239881726E-2</v>
      </c>
      <c r="G29" s="697">
        <f t="shared" si="2"/>
        <v>4.7536258605131762E-2</v>
      </c>
      <c r="H29" s="697"/>
      <c r="I29" s="698">
        <f t="shared" si="2"/>
        <v>5.1471439933899105E-2</v>
      </c>
      <c r="J29" s="697">
        <f t="shared" si="2"/>
        <v>4.765030485748134E-2</v>
      </c>
      <c r="K29" s="697">
        <f t="shared" si="2"/>
        <v>4.6615870875191888E-2</v>
      </c>
      <c r="L29" s="702"/>
    </row>
    <row r="30" spans="1:12" s="622" customFormat="1" ht="13.35" customHeight="1" x14ac:dyDescent="0.25">
      <c r="A30" s="683"/>
      <c r="B30" s="619"/>
      <c r="C30" s="620" t="str">
        <f t="shared" ref="C30:D45" si="3">+C8</f>
        <v xml:space="preserve"> Kopanong Local Municipality</v>
      </c>
      <c r="D30" s="623" t="str">
        <f t="shared" si="3"/>
        <v>FS162</v>
      </c>
      <c r="E30" s="697">
        <f t="shared" si="2"/>
        <v>1.3842045579251564E-2</v>
      </c>
      <c r="F30" s="697">
        <f t="shared" si="2"/>
        <v>1.0422799757958994E-2</v>
      </c>
      <c r="G30" s="697">
        <f t="shared" si="2"/>
        <v>9.770422780138897E-3</v>
      </c>
      <c r="H30" s="697"/>
      <c r="I30" s="698">
        <f t="shared" si="2"/>
        <v>1.3625587842377161E-2</v>
      </c>
      <c r="J30" s="697">
        <f t="shared" si="2"/>
        <v>1.1031966360038463E-2</v>
      </c>
      <c r="K30" s="697">
        <f t="shared" si="2"/>
        <v>9.9291401863233313E-3</v>
      </c>
      <c r="L30" s="702"/>
    </row>
    <row r="31" spans="1:12" s="622" customFormat="1" ht="13.35" customHeight="1" x14ac:dyDescent="0.25">
      <c r="A31" s="683"/>
      <c r="B31" s="619"/>
      <c r="C31" s="620" t="str">
        <f t="shared" si="3"/>
        <v xml:space="preserve"> Letsemeng Local Municipality</v>
      </c>
      <c r="D31" s="623" t="str">
        <f t="shared" si="3"/>
        <v>FS161</v>
      </c>
      <c r="E31" s="697">
        <f t="shared" si="2"/>
        <v>1.0718074404653034E-2</v>
      </c>
      <c r="F31" s="697">
        <f t="shared" si="2"/>
        <v>6.0033510907658242E-3</v>
      </c>
      <c r="G31" s="697">
        <f t="shared" si="2"/>
        <v>7.414206807321716E-3</v>
      </c>
      <c r="H31" s="697"/>
      <c r="I31" s="698">
        <f t="shared" si="2"/>
        <v>1.0930586336574028E-2</v>
      </c>
      <c r="J31" s="697">
        <f t="shared" si="2"/>
        <v>6.4339962714733325E-3</v>
      </c>
      <c r="K31" s="697">
        <f t="shared" si="2"/>
        <v>7.3037780041322756E-3</v>
      </c>
      <c r="L31" s="702"/>
    </row>
    <row r="32" spans="1:12" s="622" customFormat="1" ht="13.35" customHeight="1" x14ac:dyDescent="0.25">
      <c r="A32" s="683"/>
      <c r="B32" s="619"/>
      <c r="C32" s="620" t="str">
        <f t="shared" si="3"/>
        <v xml:space="preserve"> Mafube Local Municipality</v>
      </c>
      <c r="D32" s="623" t="str">
        <f t="shared" si="3"/>
        <v>FS205</v>
      </c>
      <c r="E32" s="697">
        <f t="shared" si="2"/>
        <v>1.4240772579288144E-2</v>
      </c>
      <c r="F32" s="697">
        <f t="shared" si="2"/>
        <v>1.0318076238801967E-2</v>
      </c>
      <c r="G32" s="697">
        <f t="shared" si="2"/>
        <v>1.0294258347011207E-2</v>
      </c>
      <c r="H32" s="697"/>
      <c r="I32" s="698">
        <f t="shared" si="2"/>
        <v>1.4436404914323664E-2</v>
      </c>
      <c r="J32" s="697">
        <f t="shared" si="2"/>
        <v>1.0356914300179884E-2</v>
      </c>
      <c r="K32" s="697">
        <f t="shared" si="2"/>
        <v>1.0658470114605603E-2</v>
      </c>
      <c r="L32" s="702"/>
    </row>
    <row r="33" spans="1:12" s="622" customFormat="1" ht="13.35" customHeight="1" x14ac:dyDescent="0.25">
      <c r="A33" s="683"/>
      <c r="B33" s="619"/>
      <c r="C33" s="620" t="str">
        <f t="shared" si="3"/>
        <v xml:space="preserve"> Maluti a Phofung Local Municipality</v>
      </c>
      <c r="D33" s="623" t="str">
        <f t="shared" si="3"/>
        <v>FS194</v>
      </c>
      <c r="E33" s="697">
        <f t="shared" si="2"/>
        <v>5.9110363243955077E-2</v>
      </c>
      <c r="F33" s="697">
        <f t="shared" si="2"/>
        <v>5.2003785754502763E-2</v>
      </c>
      <c r="G33" s="697">
        <f t="shared" si="2"/>
        <v>4.4564810672225841E-2</v>
      </c>
      <c r="H33" s="697"/>
      <c r="I33" s="698">
        <f t="shared" si="2"/>
        <v>5.7598900377609091E-2</v>
      </c>
      <c r="J33" s="697">
        <f t="shared" si="2"/>
        <v>5.1258361249838361E-2</v>
      </c>
      <c r="K33" s="697">
        <f t="shared" si="2"/>
        <v>4.3304491701445555E-2</v>
      </c>
      <c r="L33" s="702"/>
    </row>
    <row r="34" spans="1:12" s="622" customFormat="1" ht="13.35" customHeight="1" x14ac:dyDescent="0.25">
      <c r="A34" s="683"/>
      <c r="B34" s="619"/>
      <c r="C34" s="620" t="str">
        <f t="shared" si="3"/>
        <v xml:space="preserve"> Mangaung Metropolitan Municipality</v>
      </c>
      <c r="D34" s="623" t="str">
        <f t="shared" si="3"/>
        <v>MAN</v>
      </c>
      <c r="E34" s="697">
        <f t="shared" si="2"/>
        <v>0.36166367926253795</v>
      </c>
      <c r="F34" s="697">
        <f t="shared" si="2"/>
        <v>0.41620703128180153</v>
      </c>
      <c r="G34" s="697">
        <f t="shared" si="2"/>
        <v>0.40710190394782703</v>
      </c>
      <c r="H34" s="697"/>
      <c r="I34" s="698">
        <f t="shared" si="2"/>
        <v>0.36024602506583064</v>
      </c>
      <c r="J34" s="697">
        <f t="shared" si="2"/>
        <v>0.40577030781846807</v>
      </c>
      <c r="K34" s="697">
        <f t="shared" si="2"/>
        <v>0.4039471527196018</v>
      </c>
      <c r="L34" s="702"/>
    </row>
    <row r="35" spans="1:12" s="622" customFormat="1" ht="13.35" customHeight="1" x14ac:dyDescent="0.25">
      <c r="A35" s="683"/>
      <c r="B35" s="619"/>
      <c r="C35" s="620" t="str">
        <f t="shared" si="3"/>
        <v xml:space="preserve"> Mantsopa Local Municipality</v>
      </c>
      <c r="D35" s="623" t="str">
        <f t="shared" si="3"/>
        <v>FS196</v>
      </c>
      <c r="E35" s="697">
        <f t="shared" si="2"/>
        <v>1.1800855982734023E-2</v>
      </c>
      <c r="F35" s="697">
        <f t="shared" si="2"/>
        <v>9.1473008247489416E-3</v>
      </c>
      <c r="G35" s="697">
        <f t="shared" si="2"/>
        <v>9.7962468667473785E-3</v>
      </c>
      <c r="H35" s="697"/>
      <c r="I35" s="698">
        <f t="shared" si="2"/>
        <v>1.1891983721882023E-2</v>
      </c>
      <c r="J35" s="697">
        <f t="shared" si="2"/>
        <v>9.6721937848343719E-3</v>
      </c>
      <c r="K35" s="697">
        <f t="shared" si="2"/>
        <v>1.0016671826730782E-2</v>
      </c>
      <c r="L35" s="702"/>
    </row>
    <row r="36" spans="1:12" s="622" customFormat="1" ht="13.35" customHeight="1" x14ac:dyDescent="0.25">
      <c r="A36" s="683"/>
      <c r="B36" s="619"/>
      <c r="C36" s="620" t="str">
        <f t="shared" si="3"/>
        <v xml:space="preserve"> Masilonyana Local Municipality</v>
      </c>
      <c r="D36" s="623" t="str">
        <f t="shared" si="3"/>
        <v>FS181</v>
      </c>
      <c r="E36" s="697">
        <f t="shared" si="2"/>
        <v>1.7507407542890589E-2</v>
      </c>
      <c r="F36" s="697">
        <f t="shared" si="2"/>
        <v>1.0721531112704952E-2</v>
      </c>
      <c r="G36" s="697">
        <f t="shared" si="2"/>
        <v>1.1335435571372515E-2</v>
      </c>
      <c r="H36" s="697"/>
      <c r="I36" s="698">
        <f t="shared" si="2"/>
        <v>1.723565432937706E-2</v>
      </c>
      <c r="J36" s="697">
        <f t="shared" si="2"/>
        <v>1.0409646795162675E-2</v>
      </c>
      <c r="K36" s="697">
        <f t="shared" si="2"/>
        <v>9.859061581288726E-3</v>
      </c>
      <c r="L36" s="702"/>
    </row>
    <row r="37" spans="1:12" s="622" customFormat="1" ht="13.35" customHeight="1" x14ac:dyDescent="0.25">
      <c r="A37" s="683"/>
      <c r="B37" s="619"/>
      <c r="C37" s="620" t="str">
        <f t="shared" si="3"/>
        <v xml:space="preserve"> Matjhabeng Local Municipality</v>
      </c>
      <c r="D37" s="623" t="str">
        <f t="shared" si="3"/>
        <v>FS184</v>
      </c>
      <c r="E37" s="697">
        <f t="shared" si="2"/>
        <v>0.17052712441014009</v>
      </c>
      <c r="F37" s="697">
        <f t="shared" si="2"/>
        <v>0.18140793641074743</v>
      </c>
      <c r="G37" s="697">
        <f t="shared" si="2"/>
        <v>0.17024807978989934</v>
      </c>
      <c r="H37" s="697"/>
      <c r="I37" s="698">
        <f t="shared" si="2"/>
        <v>0.17483146588004542</v>
      </c>
      <c r="J37" s="697">
        <f t="shared" si="2"/>
        <v>0.18214306005326836</v>
      </c>
      <c r="K37" s="697">
        <f t="shared" si="2"/>
        <v>0.1706125726618524</v>
      </c>
      <c r="L37" s="702"/>
    </row>
    <row r="38" spans="1:12" s="622" customFormat="1" ht="13.35" customHeight="1" x14ac:dyDescent="0.25">
      <c r="A38" s="683"/>
      <c r="B38" s="619"/>
      <c r="C38" s="620" t="str">
        <f t="shared" si="3"/>
        <v xml:space="preserve"> Metsimaholo Local Municipality</v>
      </c>
      <c r="D38" s="623" t="str">
        <f t="shared" si="3"/>
        <v>FS204</v>
      </c>
      <c r="E38" s="697">
        <f t="shared" si="2"/>
        <v>8.8349123898013679E-2</v>
      </c>
      <c r="F38" s="697">
        <f t="shared" si="2"/>
        <v>0.10699062204544953</v>
      </c>
      <c r="G38" s="697">
        <f t="shared" si="2"/>
        <v>0.11995795522830363</v>
      </c>
      <c r="H38" s="697"/>
      <c r="I38" s="698">
        <f t="shared" si="2"/>
        <v>9.1070201314295857E-2</v>
      </c>
      <c r="J38" s="697">
        <f t="shared" si="2"/>
        <v>0.11295513721759644</v>
      </c>
      <c r="K38" s="697">
        <f t="shared" si="2"/>
        <v>0.12594892805236516</v>
      </c>
      <c r="L38" s="702"/>
    </row>
    <row r="39" spans="1:12" s="622" customFormat="1" ht="13.35" customHeight="1" x14ac:dyDescent="0.25">
      <c r="A39" s="683"/>
      <c r="B39" s="619"/>
      <c r="C39" s="620" t="str">
        <f t="shared" si="3"/>
        <v xml:space="preserve"> Mohokare Local Municipality</v>
      </c>
      <c r="D39" s="623" t="str">
        <f t="shared" si="3"/>
        <v>FS163</v>
      </c>
      <c r="E39" s="697">
        <f t="shared" si="2"/>
        <v>7.3014595603028863E-3</v>
      </c>
      <c r="F39" s="697">
        <f t="shared" si="2"/>
        <v>4.7390955018636284E-3</v>
      </c>
      <c r="G39" s="697">
        <f t="shared" si="2"/>
        <v>4.9058697181308692E-3</v>
      </c>
      <c r="H39" s="697"/>
      <c r="I39" s="698">
        <f t="shared" si="2"/>
        <v>7.3127977822222568E-3</v>
      </c>
      <c r="J39" s="697">
        <f t="shared" si="2"/>
        <v>5.1497253139238842E-3</v>
      </c>
      <c r="K39" s="697">
        <f t="shared" si="2"/>
        <v>4.7258216334648611E-3</v>
      </c>
      <c r="L39" s="702"/>
    </row>
    <row r="40" spans="1:12" s="622" customFormat="1" ht="13.35" customHeight="1" x14ac:dyDescent="0.25">
      <c r="A40" s="683"/>
      <c r="B40" s="619"/>
      <c r="C40" s="620" t="str">
        <f t="shared" si="3"/>
        <v xml:space="preserve"> Moqhaka Local Municipality</v>
      </c>
      <c r="D40" s="623" t="str">
        <f t="shared" si="3"/>
        <v>FS201</v>
      </c>
      <c r="E40" s="697">
        <f t="shared" si="2"/>
        <v>6.3584153345282945E-2</v>
      </c>
      <c r="F40" s="697">
        <f t="shared" si="2"/>
        <v>5.912403907504029E-2</v>
      </c>
      <c r="G40" s="697">
        <f t="shared" si="2"/>
        <v>5.5443555784560512E-2</v>
      </c>
      <c r="H40" s="697"/>
      <c r="I40" s="698">
        <f t="shared" si="2"/>
        <v>6.2490830045019652E-2</v>
      </c>
      <c r="J40" s="697">
        <f t="shared" si="2"/>
        <v>5.9132017707897888E-2</v>
      </c>
      <c r="K40" s="697">
        <f t="shared" si="2"/>
        <v>5.5450039833078349E-2</v>
      </c>
      <c r="L40" s="702"/>
    </row>
    <row r="41" spans="1:12" s="622" customFormat="1" ht="13.35" customHeight="1" x14ac:dyDescent="0.25">
      <c r="A41" s="683"/>
      <c r="B41" s="619"/>
      <c r="C41" s="620" t="str">
        <f t="shared" si="3"/>
        <v xml:space="preserve"> Nala Local Municipality</v>
      </c>
      <c r="D41" s="623" t="str">
        <f t="shared" si="3"/>
        <v>FS185</v>
      </c>
      <c r="E41" s="697">
        <f t="shared" si="2"/>
        <v>2.0100962066064307E-2</v>
      </c>
      <c r="F41" s="697">
        <f t="shared" si="2"/>
        <v>1.3798499224682416E-2</v>
      </c>
      <c r="G41" s="697">
        <f t="shared" si="2"/>
        <v>1.6818403572117991E-2</v>
      </c>
      <c r="H41" s="697"/>
      <c r="I41" s="698">
        <f t="shared" si="2"/>
        <v>1.9726021050355601E-2</v>
      </c>
      <c r="J41" s="697">
        <f t="shared" si="2"/>
        <v>1.5309211412697241E-2</v>
      </c>
      <c r="K41" s="697">
        <f t="shared" si="2"/>
        <v>1.7140419533691598E-2</v>
      </c>
      <c r="L41" s="702"/>
    </row>
    <row r="42" spans="1:12" s="622" customFormat="1" ht="13.35" customHeight="1" x14ac:dyDescent="0.25">
      <c r="A42" s="683"/>
      <c r="B42" s="619"/>
      <c r="C42" s="620" t="str">
        <f t="shared" si="3"/>
        <v xml:space="preserve"> Naledi Local Municipality</v>
      </c>
      <c r="D42" s="623" t="str">
        <f t="shared" si="3"/>
        <v>FS164</v>
      </c>
      <c r="E42" s="697">
        <f t="shared" si="2"/>
        <v>4.4847642389435564E-3</v>
      </c>
      <c r="F42" s="697">
        <f t="shared" si="2"/>
        <v>3.2761819687162881E-3</v>
      </c>
      <c r="G42" s="697">
        <f t="shared" si="2"/>
        <v>3.2505078856163942E-3</v>
      </c>
      <c r="H42" s="697"/>
      <c r="I42" s="698">
        <f t="shared" si="2"/>
        <v>4.6795728152340945E-3</v>
      </c>
      <c r="J42" s="697">
        <f t="shared" si="2"/>
        <v>3.2708036761162707E-3</v>
      </c>
      <c r="K42" s="697">
        <f t="shared" si="2"/>
        <v>2.9646884105545002E-3</v>
      </c>
      <c r="L42" s="702"/>
    </row>
    <row r="43" spans="1:12" s="622" customFormat="1" ht="13.35" customHeight="1" x14ac:dyDescent="0.25">
      <c r="A43" s="683"/>
      <c r="B43" s="619"/>
      <c r="C43" s="620" t="str">
        <f t="shared" si="3"/>
        <v xml:space="preserve"> Ngwathe Local Municipality</v>
      </c>
      <c r="D43" s="623" t="str">
        <f t="shared" si="3"/>
        <v>FS203</v>
      </c>
      <c r="E43" s="697">
        <f t="shared" si="2"/>
        <v>3.8292424186999303E-2</v>
      </c>
      <c r="F43" s="697">
        <f t="shared" si="2"/>
        <v>3.0899297473427536E-2</v>
      </c>
      <c r="G43" s="697">
        <f t="shared" si="2"/>
        <v>3.2559998947006168E-2</v>
      </c>
      <c r="H43" s="697"/>
      <c r="I43" s="698">
        <f t="shared" si="2"/>
        <v>3.8119985482513379E-2</v>
      </c>
      <c r="J43" s="697">
        <f t="shared" si="2"/>
        <v>3.0241927327730893E-2</v>
      </c>
      <c r="K43" s="697">
        <f t="shared" si="2"/>
        <v>3.2825035689547387E-2</v>
      </c>
      <c r="L43" s="702"/>
    </row>
    <row r="44" spans="1:12" s="622" customFormat="1" ht="13.35" customHeight="1" x14ac:dyDescent="0.25">
      <c r="A44" s="683"/>
      <c r="B44" s="619"/>
      <c r="C44" s="620" t="str">
        <f t="shared" si="3"/>
        <v xml:space="preserve"> Nketoana Local Municipality</v>
      </c>
      <c r="D44" s="623" t="str">
        <f t="shared" si="3"/>
        <v>FS193</v>
      </c>
      <c r="E44" s="697">
        <f t="shared" si="2"/>
        <v>1.2334930680030727E-2</v>
      </c>
      <c r="F44" s="697">
        <f t="shared" si="2"/>
        <v>6.2027025440137117E-3</v>
      </c>
      <c r="G44" s="697">
        <f t="shared" si="2"/>
        <v>8.6457654135219976E-3</v>
      </c>
      <c r="H44" s="697"/>
      <c r="I44" s="698">
        <f t="shared" si="2"/>
        <v>1.2181561247577201E-2</v>
      </c>
      <c r="J44" s="697">
        <f t="shared" si="2"/>
        <v>6.8485983861196528E-3</v>
      </c>
      <c r="K44" s="697">
        <f t="shared" si="2"/>
        <v>8.7406798512969855E-3</v>
      </c>
      <c r="L44" s="702"/>
    </row>
    <row r="45" spans="1:12" s="622" customFormat="1" ht="13.35" customHeight="1" x14ac:dyDescent="0.25">
      <c r="A45" s="683"/>
      <c r="B45" s="619"/>
      <c r="C45" s="620" t="str">
        <f t="shared" si="3"/>
        <v xml:space="preserve"> Phumelela Local Municipality</v>
      </c>
      <c r="D45" s="623" t="str">
        <f t="shared" si="3"/>
        <v>FS195</v>
      </c>
      <c r="E45" s="697">
        <f t="shared" ref="E45:K49" si="4">+E23/E$27</f>
        <v>1.1285071514796796E-2</v>
      </c>
      <c r="F45" s="697">
        <f t="shared" si="4"/>
        <v>7.0307180783761398E-3</v>
      </c>
      <c r="G45" s="697">
        <f t="shared" si="4"/>
        <v>7.5123131825270842E-3</v>
      </c>
      <c r="H45" s="697"/>
      <c r="I45" s="698">
        <f t="shared" si="4"/>
        <v>1.0907420134518413E-2</v>
      </c>
      <c r="J45" s="697">
        <f t="shared" si="4"/>
        <v>6.1409848710231316E-3</v>
      </c>
      <c r="K45" s="697">
        <f t="shared" si="4"/>
        <v>7.3648248149542307E-3</v>
      </c>
      <c r="L45" s="702"/>
    </row>
    <row r="46" spans="1:12" s="622" customFormat="1" ht="13.35" customHeight="1" x14ac:dyDescent="0.25">
      <c r="A46" s="683"/>
      <c r="B46" s="619"/>
      <c r="C46" s="620" t="str">
        <f t="shared" ref="C46:D48" si="5">+C24</f>
        <v xml:space="preserve"> Setsoto Local Municipality</v>
      </c>
      <c r="D46" s="623" t="str">
        <f t="shared" si="5"/>
        <v>FS191</v>
      </c>
      <c r="E46" s="697">
        <f t="shared" si="4"/>
        <v>2.2701832680981821E-2</v>
      </c>
      <c r="F46" s="697">
        <f t="shared" si="4"/>
        <v>1.6931092358823351E-2</v>
      </c>
      <c r="G46" s="697">
        <f t="shared" si="4"/>
        <v>1.6305721253006635E-2</v>
      </c>
      <c r="H46" s="697"/>
      <c r="I46" s="698">
        <f t="shared" si="4"/>
        <v>2.239013428675125E-2</v>
      </c>
      <c r="J46" s="697">
        <f t="shared" si="4"/>
        <v>1.6406803922419687E-2</v>
      </c>
      <c r="K46" s="697">
        <f t="shared" si="4"/>
        <v>1.5717139867409202E-2</v>
      </c>
      <c r="L46" s="702"/>
    </row>
    <row r="47" spans="1:12" s="622" customFormat="1" ht="13.35" customHeight="1" x14ac:dyDescent="0.25">
      <c r="A47" s="683"/>
      <c r="B47" s="619"/>
      <c r="C47" s="620" t="str">
        <f t="shared" si="5"/>
        <v xml:space="preserve"> Tokologo Local Municipality</v>
      </c>
      <c r="D47" s="623" t="str">
        <f t="shared" si="5"/>
        <v>FS182</v>
      </c>
      <c r="E47" s="697">
        <f t="shared" si="4"/>
        <v>5.5931521381278118E-3</v>
      </c>
      <c r="F47" s="697">
        <f t="shared" si="4"/>
        <v>7.758304740495671E-4</v>
      </c>
      <c r="G47" s="697">
        <f t="shared" si="4"/>
        <v>4.2440857063361283E-3</v>
      </c>
      <c r="H47" s="697"/>
      <c r="I47" s="698">
        <f t="shared" si="4"/>
        <v>5.2239785635410313E-3</v>
      </c>
      <c r="J47" s="697">
        <f t="shared" si="4"/>
        <v>2.0769034629711221E-3</v>
      </c>
      <c r="K47" s="697">
        <f t="shared" si="4"/>
        <v>3.1310643787163125E-3</v>
      </c>
      <c r="L47" s="702"/>
    </row>
    <row r="48" spans="1:12" s="622" customFormat="1" ht="13.35" customHeight="1" x14ac:dyDescent="0.25">
      <c r="A48" s="683"/>
      <c r="B48" s="619"/>
      <c r="C48" s="620" t="str">
        <f t="shared" si="5"/>
        <v xml:space="preserve"> Tswelopele Local Municipality</v>
      </c>
      <c r="D48" s="623" t="str">
        <f t="shared" si="5"/>
        <v>FS183</v>
      </c>
      <c r="E48" s="697">
        <f t="shared" si="4"/>
        <v>1.3853019716867249E-2</v>
      </c>
      <c r="F48" s="697">
        <f t="shared" si="4"/>
        <v>5.2632755436432315E-3</v>
      </c>
      <c r="G48" s="697">
        <f t="shared" si="4"/>
        <v>1.2294199921196902E-2</v>
      </c>
      <c r="H48" s="697"/>
      <c r="I48" s="698">
        <f t="shared" si="4"/>
        <v>1.3629448876053097E-2</v>
      </c>
      <c r="J48" s="697">
        <f t="shared" si="4"/>
        <v>7.7411352107590288E-3</v>
      </c>
      <c r="K48" s="697">
        <f t="shared" si="4"/>
        <v>1.3744148263748765E-2</v>
      </c>
      <c r="L48" s="702"/>
    </row>
    <row r="49" spans="1:12" s="622" customFormat="1" ht="13.35" customHeight="1" x14ac:dyDescent="0.25">
      <c r="A49" s="683"/>
      <c r="B49" s="689"/>
      <c r="C49" s="629" t="s">
        <v>8</v>
      </c>
      <c r="D49" s="690"/>
      <c r="E49" s="703">
        <f t="shared" si="4"/>
        <v>1</v>
      </c>
      <c r="F49" s="703">
        <f t="shared" si="4"/>
        <v>1</v>
      </c>
      <c r="G49" s="703">
        <f t="shared" si="4"/>
        <v>1</v>
      </c>
      <c r="H49" s="703"/>
      <c r="I49" s="704">
        <f t="shared" si="4"/>
        <v>1</v>
      </c>
      <c r="J49" s="703">
        <f t="shared" si="4"/>
        <v>1</v>
      </c>
      <c r="K49" s="703">
        <f t="shared" si="4"/>
        <v>1</v>
      </c>
      <c r="L49" s="705"/>
    </row>
    <row r="52" spans="1:12" customFormat="1" ht="13.35" customHeight="1" x14ac:dyDescent="0.25">
      <c r="I52"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2"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ignoredErrors>
    <ignoredError sqref="E2:L2" numberStoredAsText="1"/>
    <ignoredError sqref="H27" formula="1"/>
  </ignoredError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election activeCell="E59" sqref="E59"/>
    </sheetView>
  </sheetViews>
  <sheetFormatPr defaultColWidth="9.109375" defaultRowHeight="10.199999999999999" x14ac:dyDescent="0.25"/>
  <cols>
    <col min="1" max="1" width="1.109375" style="618" customWidth="1"/>
    <col min="2" max="2" width="9.109375" style="621"/>
    <col min="3" max="16384" width="9.109375" style="618"/>
  </cols>
  <sheetData>
    <row r="1" spans="2:33" ht="15" customHeight="1" x14ac:dyDescent="0.25">
      <c r="B1" s="219" t="s">
        <v>985</v>
      </c>
    </row>
    <row r="2" spans="2:33" s="616" customFormat="1" ht="13.35" customHeight="1" x14ac:dyDescent="0.25">
      <c r="B2" s="617"/>
    </row>
    <row r="3" spans="2:33" ht="12.6" customHeight="1" x14ac:dyDescent="0.25"/>
    <row r="4" spans="2:33" ht="12.6" customHeight="1" x14ac:dyDescent="0.25"/>
    <row r="5" spans="2:33" ht="12.6" customHeight="1" x14ac:dyDescent="0.25"/>
    <row r="6" spans="2:33" ht="12.6" customHeight="1" x14ac:dyDescent="0.25"/>
    <row r="7" spans="2:33" s="622" customFormat="1" ht="13.35" customHeight="1" x14ac:dyDescent="0.25">
      <c r="B7" s="864"/>
    </row>
    <row r="8" spans="2:33" s="622" customFormat="1" ht="13.35" customHeight="1" x14ac:dyDescent="0.25">
      <c r="B8" s="864"/>
    </row>
    <row r="9" spans="2:33" s="622" customFormat="1" ht="13.35" customHeight="1" x14ac:dyDescent="0.25">
      <c r="B9" s="864"/>
    </row>
    <row r="10" spans="2:33" s="622" customFormat="1" ht="13.35" customHeight="1" x14ac:dyDescent="0.25">
      <c r="B10" s="864"/>
    </row>
    <row r="11" spans="2:33" s="622" customFormat="1" ht="13.35" customHeight="1" x14ac:dyDescent="0.25">
      <c r="B11" s="864"/>
    </row>
    <row r="12" spans="2:33" s="622" customFormat="1" ht="13.35" customHeight="1" x14ac:dyDescent="0.25">
      <c r="B12" s="864"/>
    </row>
    <row r="13" spans="2:33" s="622" customFormat="1" ht="13.35" customHeight="1" x14ac:dyDescent="0.25">
      <c r="B13" s="864"/>
    </row>
    <row r="14" spans="2:33" s="622" customFormat="1" ht="13.35" customHeight="1" x14ac:dyDescent="0.25">
      <c r="B14" s="864"/>
      <c r="S14" s="618"/>
      <c r="T14" s="219"/>
      <c r="U14" s="618"/>
      <c r="V14" s="618"/>
      <c r="W14" s="618"/>
      <c r="X14" s="618"/>
      <c r="Y14" s="618"/>
      <c r="Z14" s="618"/>
      <c r="AA14" s="618"/>
      <c r="AB14" s="618"/>
      <c r="AC14" s="618"/>
      <c r="AD14" s="618"/>
      <c r="AE14" s="618"/>
      <c r="AF14" s="618"/>
      <c r="AG14" s="618"/>
    </row>
    <row r="15" spans="2:33" s="622" customFormat="1" ht="13.35" customHeight="1" x14ac:dyDescent="0.25">
      <c r="B15" s="864"/>
      <c r="S15" s="616"/>
      <c r="T15" s="617"/>
      <c r="U15" s="616"/>
      <c r="V15" s="616"/>
      <c r="W15" s="616"/>
      <c r="X15" s="616"/>
      <c r="Y15" s="616"/>
      <c r="Z15" s="616"/>
      <c r="AA15" s="616"/>
      <c r="AB15" s="616"/>
      <c r="AC15" s="616"/>
      <c r="AD15" s="616"/>
      <c r="AE15" s="616"/>
      <c r="AF15" s="616"/>
      <c r="AG15" s="616"/>
    </row>
    <row r="16" spans="2:33" s="622" customFormat="1" ht="13.35" customHeight="1" x14ac:dyDescent="0.25">
      <c r="B16" s="864"/>
      <c r="S16" s="618"/>
      <c r="T16" s="621"/>
      <c r="U16" s="618"/>
      <c r="V16" s="618"/>
      <c r="W16" s="618"/>
      <c r="X16" s="618"/>
      <c r="Y16" s="618"/>
      <c r="Z16" s="618"/>
      <c r="AA16" s="618"/>
      <c r="AB16" s="618"/>
      <c r="AC16" s="618"/>
      <c r="AD16" s="618"/>
      <c r="AE16" s="618"/>
      <c r="AF16" s="618"/>
      <c r="AG16" s="618"/>
    </row>
    <row r="17" spans="2:33" s="622" customFormat="1" ht="13.35" customHeight="1" x14ac:dyDescent="0.25">
      <c r="B17" s="864"/>
      <c r="S17" s="618"/>
      <c r="T17" s="621"/>
      <c r="U17" s="618"/>
      <c r="V17" s="618"/>
      <c r="W17" s="618"/>
      <c r="X17" s="618"/>
      <c r="Y17" s="618"/>
      <c r="Z17" s="618"/>
      <c r="AA17" s="618"/>
      <c r="AB17" s="618"/>
      <c r="AC17" s="618"/>
      <c r="AD17" s="618"/>
      <c r="AE17" s="618"/>
      <c r="AF17" s="618"/>
      <c r="AG17" s="618"/>
    </row>
    <row r="18" spans="2:33" s="622" customFormat="1" ht="13.35" customHeight="1" x14ac:dyDescent="0.25">
      <c r="B18" s="864"/>
      <c r="S18" s="618"/>
      <c r="T18" s="621"/>
      <c r="U18" s="618"/>
      <c r="V18" s="618"/>
      <c r="W18" s="618"/>
      <c r="X18" s="618"/>
      <c r="Y18" s="618"/>
      <c r="Z18" s="618"/>
      <c r="AA18" s="618"/>
      <c r="AB18" s="618"/>
      <c r="AC18" s="618"/>
      <c r="AD18" s="618"/>
      <c r="AE18" s="618"/>
      <c r="AF18" s="618"/>
      <c r="AG18" s="618"/>
    </row>
    <row r="19" spans="2:33" s="622" customFormat="1" ht="13.35" customHeight="1" x14ac:dyDescent="0.25">
      <c r="B19" s="864"/>
      <c r="S19" s="618"/>
      <c r="T19" s="621"/>
      <c r="U19" s="618"/>
      <c r="V19" s="618"/>
      <c r="W19" s="618"/>
      <c r="X19" s="618"/>
      <c r="Y19" s="618"/>
      <c r="Z19" s="618"/>
      <c r="AA19" s="618"/>
      <c r="AB19" s="618"/>
      <c r="AC19" s="618"/>
      <c r="AD19" s="618"/>
      <c r="AE19" s="618"/>
      <c r="AF19" s="618"/>
      <c r="AG19" s="618"/>
    </row>
    <row r="20" spans="2:33" s="622" customFormat="1" ht="13.35" customHeight="1" x14ac:dyDescent="0.25">
      <c r="B20" s="864"/>
      <c r="T20" s="864"/>
    </row>
    <row r="21" spans="2:33" s="622" customFormat="1" ht="13.35" customHeight="1" x14ac:dyDescent="0.25">
      <c r="B21" s="864"/>
      <c r="T21" s="864"/>
    </row>
    <row r="22" spans="2:33" s="622" customFormat="1" ht="13.35" customHeight="1" x14ac:dyDescent="0.25">
      <c r="B22" s="864"/>
      <c r="T22" s="864"/>
    </row>
    <row r="23" spans="2:33" s="622" customFormat="1" ht="13.35" customHeight="1" x14ac:dyDescent="0.25">
      <c r="B23" s="864"/>
      <c r="T23" s="864"/>
    </row>
    <row r="24" spans="2:33" s="622" customFormat="1" ht="13.35" customHeight="1" x14ac:dyDescent="0.25">
      <c r="B24" s="864"/>
      <c r="T24" s="864"/>
    </row>
    <row r="25" spans="2:33" s="622" customFormat="1" ht="13.35" customHeight="1" x14ac:dyDescent="0.25">
      <c r="B25" s="864"/>
      <c r="T25" s="864"/>
    </row>
    <row r="26" spans="2:33" s="622" customFormat="1" ht="13.35" customHeight="1" x14ac:dyDescent="0.25">
      <c r="B26" s="864"/>
      <c r="T26" s="864"/>
    </row>
    <row r="27" spans="2:33" s="622" customFormat="1" ht="13.35" customHeight="1" x14ac:dyDescent="0.25">
      <c r="B27" s="864"/>
      <c r="T27" s="864"/>
    </row>
    <row r="28" spans="2:33" s="622" customFormat="1" ht="13.35" customHeight="1" x14ac:dyDescent="0.25">
      <c r="B28" s="864"/>
      <c r="T28" s="864"/>
    </row>
    <row r="29" spans="2:33" s="622" customFormat="1" ht="13.35" customHeight="1" x14ac:dyDescent="0.25">
      <c r="B29" s="864"/>
      <c r="T29" s="864"/>
    </row>
    <row r="30" spans="2:33" s="622" customFormat="1" ht="13.35" customHeight="1" x14ac:dyDescent="0.25">
      <c r="B30" s="864"/>
      <c r="T30" s="864"/>
    </row>
    <row r="31" spans="2:33" s="622" customFormat="1" ht="13.35" customHeight="1" x14ac:dyDescent="0.25">
      <c r="B31" s="864"/>
      <c r="T31" s="864"/>
    </row>
    <row r="32" spans="2:33" s="622" customFormat="1" ht="13.35" customHeight="1" x14ac:dyDescent="0.25">
      <c r="B32" s="864"/>
      <c r="T32" s="864"/>
    </row>
    <row r="33" spans="2:20" s="622" customFormat="1" ht="13.35" customHeight="1" x14ac:dyDescent="0.25">
      <c r="B33" s="864"/>
      <c r="T33" s="864"/>
    </row>
    <row r="34" spans="2:20" customFormat="1" ht="13.35" customHeight="1" x14ac:dyDescent="0.25">
      <c r="I34" s="194" t="s">
        <v>270</v>
      </c>
    </row>
    <row r="35" spans="2:20" s="622" customFormat="1" ht="13.35" customHeight="1" x14ac:dyDescent="0.25">
      <c r="B35" s="864"/>
      <c r="T35" s="864"/>
    </row>
    <row r="36" spans="2:20" s="622" customFormat="1" ht="13.35" customHeight="1" x14ac:dyDescent="0.25">
      <c r="B36" s="864"/>
      <c r="T36" s="864"/>
    </row>
    <row r="37" spans="2:20" s="622" customFormat="1" ht="13.35" customHeight="1" x14ac:dyDescent="0.25">
      <c r="B37" s="864"/>
      <c r="T37" s="864"/>
    </row>
    <row r="38" spans="2:20" s="622" customFormat="1" ht="13.35" customHeight="1" x14ac:dyDescent="0.25">
      <c r="B38" s="864"/>
      <c r="T38" s="864"/>
    </row>
    <row r="39" spans="2:20" s="622" customFormat="1" ht="13.35" customHeight="1" x14ac:dyDescent="0.25">
      <c r="B39" s="864"/>
      <c r="T39" s="864"/>
    </row>
    <row r="40" spans="2:20" s="622" customFormat="1" ht="13.35" customHeight="1" x14ac:dyDescent="0.25">
      <c r="B40" s="864"/>
      <c r="T40" s="864"/>
    </row>
    <row r="41" spans="2:20" s="622" customFormat="1" ht="13.35" customHeight="1" x14ac:dyDescent="0.25">
      <c r="B41" s="864"/>
      <c r="T41" s="864"/>
    </row>
    <row r="42" spans="2:20" s="622" customFormat="1" ht="13.35" customHeight="1" x14ac:dyDescent="0.25">
      <c r="B42" s="864"/>
      <c r="T42" s="864"/>
    </row>
    <row r="43" spans="2:20" s="622" customFormat="1" ht="13.35" customHeight="1" x14ac:dyDescent="0.25">
      <c r="B43" s="864"/>
      <c r="T43" s="864"/>
    </row>
    <row r="44" spans="2:20" s="622" customFormat="1" ht="13.35" customHeight="1" x14ac:dyDescent="0.25">
      <c r="B44" s="864"/>
      <c r="T44" s="864"/>
    </row>
    <row r="45" spans="2:20" s="622" customFormat="1" ht="13.35" customHeight="1" x14ac:dyDescent="0.25">
      <c r="B45" s="864"/>
      <c r="T45" s="864"/>
    </row>
    <row r="46" spans="2:20" s="622" customFormat="1" ht="13.35" customHeight="1" x14ac:dyDescent="0.25">
      <c r="B46" s="864"/>
    </row>
    <row r="48" spans="2:20"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2"/>
  <sheetViews>
    <sheetView showGridLines="0" zoomScaleNormal="100" zoomScaleSheetLayoutView="90" workbookViewId="0">
      <selection activeCell="C13" sqref="C13"/>
    </sheetView>
  </sheetViews>
  <sheetFormatPr defaultColWidth="9.109375" defaultRowHeight="10.199999999999999" x14ac:dyDescent="0.2"/>
  <cols>
    <col min="1" max="1" width="4.88671875" style="675" customWidth="1"/>
    <col min="2" max="2" width="0.88671875" style="593" customWidth="1"/>
    <col min="3" max="3" width="31.6640625" style="593" bestFit="1" customWidth="1"/>
    <col min="4" max="4" width="5.109375" style="593"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959</v>
      </c>
      <c r="C1" s="676"/>
      <c r="D1" s="676"/>
      <c r="E1" s="676"/>
      <c r="F1" s="676"/>
      <c r="G1" s="676"/>
      <c r="H1" s="676"/>
    </row>
    <row r="2" spans="1:12" s="616" customFormat="1" ht="13.35" customHeight="1" x14ac:dyDescent="0.25">
      <c r="A2" s="677"/>
      <c r="B2" s="678"/>
      <c r="C2" s="1132" t="s">
        <v>162</v>
      </c>
      <c r="D2" s="1133"/>
      <c r="E2" s="1103" t="s">
        <v>279</v>
      </c>
      <c r="F2" s="1103"/>
      <c r="G2" s="1103"/>
      <c r="H2" s="1103"/>
      <c r="I2" s="1102" t="s">
        <v>361</v>
      </c>
      <c r="J2" s="1103"/>
      <c r="K2" s="1103"/>
      <c r="L2" s="1104"/>
    </row>
    <row r="3" spans="1:12" ht="12.6" customHeight="1" x14ac:dyDescent="0.15">
      <c r="A3" s="679"/>
      <c r="B3" s="680"/>
      <c r="C3" s="1105" t="s">
        <v>429</v>
      </c>
      <c r="D3" s="1153"/>
      <c r="E3" s="1092"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098"/>
      <c r="F4" s="1098"/>
      <c r="G4" s="1098"/>
      <c r="H4" s="1100"/>
      <c r="I4" s="1108"/>
      <c r="J4" s="1098"/>
      <c r="K4" s="1098"/>
      <c r="L4" s="1100"/>
    </row>
    <row r="5" spans="1:12" ht="12.6" customHeight="1" x14ac:dyDescent="0.15">
      <c r="A5" s="679"/>
      <c r="B5" s="681"/>
      <c r="C5" s="1106"/>
      <c r="D5" s="1154"/>
      <c r="E5" s="1098"/>
      <c r="F5" s="1098"/>
      <c r="G5" s="1098"/>
      <c r="H5" s="1100"/>
      <c r="I5" s="1108"/>
      <c r="J5" s="1098"/>
      <c r="K5" s="1098"/>
      <c r="L5" s="1100"/>
    </row>
    <row r="6" spans="1:12" ht="12.6" customHeight="1" x14ac:dyDescent="0.15">
      <c r="A6" s="679"/>
      <c r="B6" s="682"/>
      <c r="C6" s="1107"/>
      <c r="D6" s="1155"/>
      <c r="E6" s="1099"/>
      <c r="F6" s="1099"/>
      <c r="G6" s="1099"/>
      <c r="H6" s="1101"/>
      <c r="I6" s="1109"/>
      <c r="J6" s="1099"/>
      <c r="K6" s="1099"/>
      <c r="L6" s="1101"/>
    </row>
    <row r="7" spans="1:12" s="622" customFormat="1" ht="13.35" customHeight="1" x14ac:dyDescent="0.25">
      <c r="A7" s="683"/>
      <c r="B7" s="619"/>
      <c r="C7" s="620" t="s">
        <v>490</v>
      </c>
      <c r="D7" s="623" t="s">
        <v>765</v>
      </c>
      <c r="E7" s="644">
        <v>708819</v>
      </c>
      <c r="F7" s="644">
        <v>194011.70184699999</v>
      </c>
      <c r="G7" s="644">
        <v>47175.615975000001</v>
      </c>
      <c r="H7" s="645">
        <f>+F7*1000000/E7</f>
        <v>273711.20391383412</v>
      </c>
      <c r="I7" s="644">
        <v>661853</v>
      </c>
      <c r="J7" s="644">
        <v>210822.19826199999</v>
      </c>
      <c r="K7" s="644">
        <v>50227.490063999998</v>
      </c>
      <c r="L7" s="645">
        <f>+J7*1000000/I7</f>
        <v>318533.26684626343</v>
      </c>
    </row>
    <row r="8" spans="1:12" s="622" customFormat="1" ht="13.35" customHeight="1" x14ac:dyDescent="0.25">
      <c r="A8" s="683"/>
      <c r="B8" s="619"/>
      <c r="C8" s="620" t="s">
        <v>491</v>
      </c>
      <c r="D8" s="623" t="s">
        <v>766</v>
      </c>
      <c r="E8" s="687">
        <v>500131</v>
      </c>
      <c r="F8" s="687">
        <v>117602.127054</v>
      </c>
      <c r="G8" s="687">
        <v>25194.273376000001</v>
      </c>
      <c r="H8" s="687">
        <f t="shared" ref="H8:H17" si="0">+F8*1000000/E8</f>
        <v>235142.64673455554</v>
      </c>
      <c r="I8" s="688">
        <v>472361</v>
      </c>
      <c r="J8" s="687">
        <v>128412.833614</v>
      </c>
      <c r="K8" s="687">
        <v>26640.03226</v>
      </c>
      <c r="L8" s="686">
        <f t="shared" ref="L8:L17" si="1">+J8*1000000/I8</f>
        <v>271853.16656963638</v>
      </c>
    </row>
    <row r="9" spans="1:12" s="622" customFormat="1" ht="13.35" customHeight="1" x14ac:dyDescent="0.25">
      <c r="A9" s="683"/>
      <c r="B9" s="619"/>
      <c r="C9" s="620" t="s">
        <v>492</v>
      </c>
      <c r="D9" s="623" t="s">
        <v>767</v>
      </c>
      <c r="E9" s="687">
        <v>532102</v>
      </c>
      <c r="F9" s="687">
        <v>106120.29367899999</v>
      </c>
      <c r="G9" s="687">
        <v>20875.145417</v>
      </c>
      <c r="H9" s="687">
        <f t="shared" si="0"/>
        <v>199435.99850968423</v>
      </c>
      <c r="I9" s="688">
        <v>495518</v>
      </c>
      <c r="J9" s="687">
        <v>115840.146842</v>
      </c>
      <c r="K9" s="687">
        <v>22014.080882999999</v>
      </c>
      <c r="L9" s="686">
        <f t="shared" si="1"/>
        <v>233775.86049749958</v>
      </c>
    </row>
    <row r="10" spans="1:12" s="622" customFormat="1" ht="13.35" customHeight="1" x14ac:dyDescent="0.25">
      <c r="A10" s="683"/>
      <c r="B10" s="619"/>
      <c r="C10" s="620" t="s">
        <v>493</v>
      </c>
      <c r="D10" s="623" t="s">
        <v>768</v>
      </c>
      <c r="E10" s="687">
        <v>94890</v>
      </c>
      <c r="F10" s="687">
        <v>16870.312279999998</v>
      </c>
      <c r="G10" s="687">
        <v>3030.9883049999999</v>
      </c>
      <c r="H10" s="687">
        <f t="shared" si="0"/>
        <v>177788.0944251238</v>
      </c>
      <c r="I10" s="688">
        <v>87151</v>
      </c>
      <c r="J10" s="687">
        <v>18488.086653999999</v>
      </c>
      <c r="K10" s="687">
        <v>3199.839176</v>
      </c>
      <c r="L10" s="686">
        <f t="shared" si="1"/>
        <v>212138.54865692879</v>
      </c>
    </row>
    <row r="11" spans="1:12" s="622" customFormat="1" ht="13.35" customHeight="1" x14ac:dyDescent="0.25">
      <c r="A11" s="683"/>
      <c r="B11" s="619"/>
      <c r="C11" s="620" t="s">
        <v>494</v>
      </c>
      <c r="D11" s="623" t="s">
        <v>769</v>
      </c>
      <c r="E11" s="687">
        <v>9134</v>
      </c>
      <c r="F11" s="687">
        <v>1587.4485440000001</v>
      </c>
      <c r="G11" s="687">
        <v>311.12795699999998</v>
      </c>
      <c r="H11" s="687">
        <f t="shared" si="0"/>
        <v>173795.54893803372</v>
      </c>
      <c r="I11" s="688">
        <v>8511</v>
      </c>
      <c r="J11" s="687">
        <v>1715.5326930000001</v>
      </c>
      <c r="K11" s="687">
        <v>308.14153499999998</v>
      </c>
      <c r="L11" s="686">
        <f t="shared" si="1"/>
        <v>201566.52485019388</v>
      </c>
    </row>
    <row r="12" spans="1:12" s="622" customFormat="1" ht="13.35" customHeight="1" x14ac:dyDescent="0.25">
      <c r="A12" s="683"/>
      <c r="B12" s="619"/>
      <c r="C12" s="620" t="s">
        <v>495</v>
      </c>
      <c r="D12" s="623" t="s">
        <v>770</v>
      </c>
      <c r="E12" s="687">
        <v>25983</v>
      </c>
      <c r="F12" s="687">
        <v>4528.5791959999997</v>
      </c>
      <c r="G12" s="687">
        <v>808.47772899999995</v>
      </c>
      <c r="H12" s="687">
        <f t="shared" si="0"/>
        <v>174290.08182273025</v>
      </c>
      <c r="I12" s="688">
        <v>25598</v>
      </c>
      <c r="J12" s="687">
        <v>5024.169508</v>
      </c>
      <c r="K12" s="687">
        <v>849.13888499999996</v>
      </c>
      <c r="L12" s="686">
        <f t="shared" si="1"/>
        <v>196271.95515274632</v>
      </c>
    </row>
    <row r="13" spans="1:12" s="622" customFormat="1" ht="13.35" customHeight="1" x14ac:dyDescent="0.25">
      <c r="A13" s="683"/>
      <c r="B13" s="619"/>
      <c r="C13" s="620" t="s">
        <v>496</v>
      </c>
      <c r="D13" s="623" t="s">
        <v>771</v>
      </c>
      <c r="E13" s="687">
        <v>15540</v>
      </c>
      <c r="F13" s="687">
        <v>3573.3919420000002</v>
      </c>
      <c r="G13" s="687">
        <v>767.36771999999996</v>
      </c>
      <c r="H13" s="687">
        <f t="shared" si="0"/>
        <v>229948.00141570141</v>
      </c>
      <c r="I13" s="688">
        <v>14159</v>
      </c>
      <c r="J13" s="687">
        <v>3792.832062</v>
      </c>
      <c r="K13" s="687">
        <v>795.382519</v>
      </c>
      <c r="L13" s="686">
        <f t="shared" si="1"/>
        <v>267874.28928596654</v>
      </c>
    </row>
    <row r="14" spans="1:12" s="622" customFormat="1" ht="13.35" customHeight="1" x14ac:dyDescent="0.25">
      <c r="A14" s="683"/>
      <c r="B14" s="619"/>
      <c r="C14" s="620" t="s">
        <v>497</v>
      </c>
      <c r="D14" s="623" t="s">
        <v>772</v>
      </c>
      <c r="E14" s="687">
        <v>51771</v>
      </c>
      <c r="F14" s="687">
        <v>10633.775878</v>
      </c>
      <c r="G14" s="687">
        <v>2166.6980899999999</v>
      </c>
      <c r="H14" s="687">
        <f t="shared" si="0"/>
        <v>205400.24102296654</v>
      </c>
      <c r="I14" s="688">
        <v>47440</v>
      </c>
      <c r="J14" s="687">
        <v>11501.149057000001</v>
      </c>
      <c r="K14" s="687">
        <v>2263.0503829999998</v>
      </c>
      <c r="L14" s="686">
        <f t="shared" si="1"/>
        <v>242435.68838532883</v>
      </c>
    </row>
    <row r="15" spans="1:12" s="622" customFormat="1" ht="13.35" customHeight="1" x14ac:dyDescent="0.25">
      <c r="A15" s="683"/>
      <c r="B15" s="619"/>
      <c r="C15" s="620" t="s">
        <v>498</v>
      </c>
      <c r="D15" s="623" t="s">
        <v>773</v>
      </c>
      <c r="E15" s="687">
        <v>23771</v>
      </c>
      <c r="F15" s="687">
        <v>4309.5623210000003</v>
      </c>
      <c r="G15" s="687">
        <v>780.24752899999999</v>
      </c>
      <c r="H15" s="687">
        <f t="shared" si="0"/>
        <v>181294.95271549368</v>
      </c>
      <c r="I15" s="688">
        <v>21902</v>
      </c>
      <c r="J15" s="687">
        <v>4754.1547499999997</v>
      </c>
      <c r="K15" s="687">
        <v>834.068851</v>
      </c>
      <c r="L15" s="686">
        <f t="shared" si="1"/>
        <v>217064.86850515933</v>
      </c>
    </row>
    <row r="16" spans="1:12" s="622" customFormat="1" ht="13.35" customHeight="1" x14ac:dyDescent="0.25">
      <c r="A16" s="683"/>
      <c r="B16" s="619"/>
      <c r="C16" s="620" t="s">
        <v>499</v>
      </c>
      <c r="D16" s="623" t="s">
        <v>774</v>
      </c>
      <c r="E16" s="687">
        <v>12320</v>
      </c>
      <c r="F16" s="687">
        <v>2154.5081209999998</v>
      </c>
      <c r="G16" s="687">
        <v>384.92351000000002</v>
      </c>
      <c r="H16" s="687">
        <f t="shared" si="0"/>
        <v>174878.90592532468</v>
      </c>
      <c r="I16" s="688">
        <v>13410</v>
      </c>
      <c r="J16" s="687">
        <v>2625.719771</v>
      </c>
      <c r="K16" s="687">
        <v>441.52470299999999</v>
      </c>
      <c r="L16" s="686">
        <f t="shared" si="1"/>
        <v>195803.11491424311</v>
      </c>
    </row>
    <row r="17" spans="1:12" s="622" customFormat="1" ht="13.35" customHeight="1" x14ac:dyDescent="0.25">
      <c r="A17" s="683"/>
      <c r="B17" s="689"/>
      <c r="C17" s="629" t="s">
        <v>8</v>
      </c>
      <c r="D17" s="690"/>
      <c r="E17" s="691">
        <f>SUM(E7:E16)</f>
        <v>1974461</v>
      </c>
      <c r="F17" s="691">
        <f>SUM(F7:F16)</f>
        <v>461391.700862</v>
      </c>
      <c r="G17" s="691">
        <f>SUM(G7:G16)</f>
        <v>101494.86560800002</v>
      </c>
      <c r="H17" s="692">
        <f t="shared" si="0"/>
        <v>233679.82495577275</v>
      </c>
      <c r="I17" s="693">
        <f>SUM(I7:I16)</f>
        <v>1847903</v>
      </c>
      <c r="J17" s="691">
        <f>SUM(J7:J16)</f>
        <v>502976.82321299997</v>
      </c>
      <c r="K17" s="691">
        <f>SUM(K7:K16)</f>
        <v>107572.74925899999</v>
      </c>
      <c r="L17" s="692">
        <f t="shared" si="1"/>
        <v>272187.89255334286</v>
      </c>
    </row>
    <row r="18" spans="1:12" ht="13.2" x14ac:dyDescent="0.2">
      <c r="B18" s="647"/>
      <c r="C18" s="695" t="s">
        <v>84</v>
      </c>
      <c r="D18" s="696"/>
      <c r="E18" s="715"/>
      <c r="F18" s="716"/>
      <c r="G18" s="716"/>
      <c r="H18" s="716"/>
      <c r="I18" s="717"/>
      <c r="J18" s="718"/>
      <c r="K18" s="718"/>
      <c r="L18" s="699"/>
    </row>
    <row r="19" spans="1:12" s="622" customFormat="1" ht="13.35" customHeight="1" x14ac:dyDescent="0.25">
      <c r="A19" s="683"/>
      <c r="B19" s="619"/>
      <c r="C19" s="620" t="str">
        <f>+C7</f>
        <v xml:space="preserve"> City of Johannesburg Metropolitan Municipality</v>
      </c>
      <c r="D19" s="623" t="str">
        <f>+D7</f>
        <v>JHB</v>
      </c>
      <c r="E19" s="697">
        <f t="shared" ref="E19:G29" si="2">+E7/E$17</f>
        <v>0.35899366966478446</v>
      </c>
      <c r="F19" s="697">
        <f t="shared" si="2"/>
        <v>0.42049239612358769</v>
      </c>
      <c r="G19" s="697">
        <f t="shared" si="2"/>
        <v>0.46480790621670154</v>
      </c>
      <c r="H19" s="697"/>
      <c r="I19" s="698">
        <f t="shared" ref="I19:K29" si="3">+I7/I$17</f>
        <v>0.35816436252335754</v>
      </c>
      <c r="J19" s="697">
        <f t="shared" si="3"/>
        <v>0.41914893198313691</v>
      </c>
      <c r="K19" s="697">
        <f t="shared" si="3"/>
        <v>0.46691648591288332</v>
      </c>
      <c r="L19" s="702"/>
    </row>
    <row r="20" spans="1:12" s="622" customFormat="1" ht="13.35" customHeight="1" x14ac:dyDescent="0.25">
      <c r="A20" s="683"/>
      <c r="B20" s="619"/>
      <c r="C20" s="620" t="str">
        <f t="shared" ref="C20:D28" si="4">+C8</f>
        <v xml:space="preserve"> City of Tshwane Metropolitan Municipality</v>
      </c>
      <c r="D20" s="623" t="str">
        <f t="shared" si="4"/>
        <v>TSH</v>
      </c>
      <c r="E20" s="697">
        <f t="shared" si="2"/>
        <v>0.25330001453561252</v>
      </c>
      <c r="F20" s="697">
        <f t="shared" si="2"/>
        <v>0.25488565753195941</v>
      </c>
      <c r="G20" s="697">
        <f t="shared" si="2"/>
        <v>0.24823199897920886</v>
      </c>
      <c r="H20" s="697"/>
      <c r="I20" s="698">
        <f t="shared" si="3"/>
        <v>0.25562001901614967</v>
      </c>
      <c r="J20" s="697">
        <f t="shared" si="3"/>
        <v>0.25530566755283651</v>
      </c>
      <c r="K20" s="697">
        <f t="shared" si="3"/>
        <v>0.24764666184982886</v>
      </c>
      <c r="L20" s="702"/>
    </row>
    <row r="21" spans="1:12" s="622" customFormat="1" ht="13.35" customHeight="1" x14ac:dyDescent="0.25">
      <c r="A21" s="683"/>
      <c r="B21" s="619"/>
      <c r="C21" s="620" t="str">
        <f t="shared" si="4"/>
        <v xml:space="preserve"> Ekurhuleni Metropolitan Municipality</v>
      </c>
      <c r="D21" s="623" t="str">
        <f t="shared" si="4"/>
        <v>EKU</v>
      </c>
      <c r="E21" s="697">
        <f t="shared" si="2"/>
        <v>0.26949228169105394</v>
      </c>
      <c r="F21" s="697">
        <f t="shared" si="2"/>
        <v>0.23000043884781546</v>
      </c>
      <c r="G21" s="697">
        <f t="shared" si="2"/>
        <v>0.20567686150376635</v>
      </c>
      <c r="H21" s="697"/>
      <c r="I21" s="698">
        <f t="shared" si="3"/>
        <v>0.26815152094022249</v>
      </c>
      <c r="J21" s="697">
        <f t="shared" si="3"/>
        <v>0.23030911464670842</v>
      </c>
      <c r="K21" s="697">
        <f t="shared" si="3"/>
        <v>0.20464365775385449</v>
      </c>
      <c r="L21" s="702"/>
    </row>
    <row r="22" spans="1:12" s="622" customFormat="1" ht="13.35" customHeight="1" x14ac:dyDescent="0.25">
      <c r="A22" s="683"/>
      <c r="B22" s="619"/>
      <c r="C22" s="620" t="str">
        <f t="shared" si="4"/>
        <v xml:space="preserve"> Emfuleni Local Municipality</v>
      </c>
      <c r="D22" s="623" t="str">
        <f t="shared" si="4"/>
        <v>GT421</v>
      </c>
      <c r="E22" s="697">
        <f t="shared" si="2"/>
        <v>4.8058685382998192E-2</v>
      </c>
      <c r="F22" s="697">
        <f t="shared" si="2"/>
        <v>3.6563969938084834E-2</v>
      </c>
      <c r="G22" s="697">
        <f t="shared" si="2"/>
        <v>2.9863464391454809E-2</v>
      </c>
      <c r="H22" s="697"/>
      <c r="I22" s="698">
        <f t="shared" si="3"/>
        <v>4.7162107534865196E-2</v>
      </c>
      <c r="J22" s="697">
        <f t="shared" si="3"/>
        <v>3.6757333142904455E-2</v>
      </c>
      <c r="K22" s="697">
        <f t="shared" si="3"/>
        <v>2.9745815720446392E-2</v>
      </c>
      <c r="L22" s="702"/>
    </row>
    <row r="23" spans="1:12" s="622" customFormat="1" ht="13.35" customHeight="1" x14ac:dyDescent="0.25">
      <c r="A23" s="683"/>
      <c r="B23" s="619"/>
      <c r="C23" s="620" t="str">
        <f t="shared" si="4"/>
        <v xml:space="preserve"> Lesedi Local Municipality</v>
      </c>
      <c r="D23" s="623" t="str">
        <f t="shared" si="4"/>
        <v>GT423</v>
      </c>
      <c r="E23" s="697">
        <f t="shared" si="2"/>
        <v>4.6260726345063287E-3</v>
      </c>
      <c r="F23" s="697">
        <f t="shared" si="2"/>
        <v>3.4405658815150606E-3</v>
      </c>
      <c r="G23" s="697">
        <f t="shared" si="2"/>
        <v>3.0654551354514655E-3</v>
      </c>
      <c r="H23" s="697"/>
      <c r="I23" s="698">
        <f t="shared" si="3"/>
        <v>4.6057612331383193E-3</v>
      </c>
      <c r="J23" s="697">
        <f t="shared" si="3"/>
        <v>3.4107589332670078E-3</v>
      </c>
      <c r="K23" s="697">
        <f t="shared" si="3"/>
        <v>2.8644943735526918E-3</v>
      </c>
      <c r="L23" s="702"/>
    </row>
    <row r="24" spans="1:12" s="622" customFormat="1" ht="13.35" customHeight="1" x14ac:dyDescent="0.25">
      <c r="A24" s="683"/>
      <c r="B24" s="619"/>
      <c r="C24" s="620" t="str">
        <f t="shared" si="4"/>
        <v xml:space="preserve"> Merafong City Local Municipality</v>
      </c>
      <c r="D24" s="623" t="str">
        <f t="shared" si="4"/>
        <v>GT484</v>
      </c>
      <c r="E24" s="697">
        <f t="shared" si="2"/>
        <v>1.3159540755679652E-2</v>
      </c>
      <c r="F24" s="697">
        <f t="shared" si="2"/>
        <v>9.815042592962623E-3</v>
      </c>
      <c r="G24" s="697">
        <f t="shared" si="2"/>
        <v>7.9657007687714415E-3</v>
      </c>
      <c r="H24" s="697"/>
      <c r="I24" s="698">
        <f t="shared" si="3"/>
        <v>1.3852458705895278E-2</v>
      </c>
      <c r="J24" s="697">
        <f t="shared" si="3"/>
        <v>9.9888688228331572E-3</v>
      </c>
      <c r="K24" s="697">
        <f t="shared" si="3"/>
        <v>7.8936244620424392E-3</v>
      </c>
      <c r="L24" s="702"/>
    </row>
    <row r="25" spans="1:12" s="622" customFormat="1" ht="13.35" customHeight="1" x14ac:dyDescent="0.25">
      <c r="A25" s="683"/>
      <c r="B25" s="619"/>
      <c r="C25" s="620" t="str">
        <f t="shared" si="4"/>
        <v xml:space="preserve"> Midvaal Local Municipality</v>
      </c>
      <c r="D25" s="623" t="str">
        <f t="shared" si="4"/>
        <v>GT422</v>
      </c>
      <c r="E25" s="697">
        <f t="shared" si="2"/>
        <v>7.8705023801432395E-3</v>
      </c>
      <c r="F25" s="697">
        <f t="shared" si="2"/>
        <v>7.7448119143104927E-3</v>
      </c>
      <c r="G25" s="697">
        <f t="shared" si="2"/>
        <v>7.5606555602898851E-3</v>
      </c>
      <c r="H25" s="697"/>
      <c r="I25" s="698">
        <f t="shared" si="3"/>
        <v>7.6621987193050715E-3</v>
      </c>
      <c r="J25" s="697">
        <f t="shared" si="3"/>
        <v>7.5407690512885048E-3</v>
      </c>
      <c r="K25" s="697">
        <f t="shared" si="3"/>
        <v>7.3939034233008131E-3</v>
      </c>
      <c r="L25" s="702"/>
    </row>
    <row r="26" spans="1:12" s="622" customFormat="1" ht="13.35" customHeight="1" x14ac:dyDescent="0.25">
      <c r="A26" s="683"/>
      <c r="B26" s="619"/>
      <c r="C26" s="620" t="str">
        <f t="shared" si="4"/>
        <v xml:space="preserve"> Mogale City Local Municipality</v>
      </c>
      <c r="D26" s="623" t="str">
        <f t="shared" si="4"/>
        <v>GT481</v>
      </c>
      <c r="E26" s="697">
        <f t="shared" si="2"/>
        <v>2.6220320381106541E-2</v>
      </c>
      <c r="F26" s="697">
        <f t="shared" si="2"/>
        <v>2.3047176310569382E-2</v>
      </c>
      <c r="G26" s="697">
        <f t="shared" si="2"/>
        <v>2.1347859096324737E-2</v>
      </c>
      <c r="H26" s="697"/>
      <c r="I26" s="698">
        <f t="shared" si="3"/>
        <v>2.5672343191173997E-2</v>
      </c>
      <c r="J26" s="697">
        <f t="shared" si="3"/>
        <v>2.2866161075834519E-2</v>
      </c>
      <c r="K26" s="697">
        <f t="shared" si="3"/>
        <v>2.1037394680239276E-2</v>
      </c>
      <c r="L26" s="702"/>
    </row>
    <row r="27" spans="1:12" s="622" customFormat="1" ht="13.35" customHeight="1" x14ac:dyDescent="0.25">
      <c r="A27" s="683"/>
      <c r="B27" s="619"/>
      <c r="C27" s="620" t="str">
        <f t="shared" si="4"/>
        <v xml:space="preserve"> Randfontein Local Municipality</v>
      </c>
      <c r="D27" s="623" t="str">
        <f t="shared" si="4"/>
        <v>GT482</v>
      </c>
      <c r="E27" s="697">
        <f t="shared" si="2"/>
        <v>1.2039235011479082E-2</v>
      </c>
      <c r="F27" s="697">
        <f t="shared" si="2"/>
        <v>9.3403550886342647E-3</v>
      </c>
      <c r="G27" s="697">
        <f t="shared" si="2"/>
        <v>7.6875566495503526E-3</v>
      </c>
      <c r="H27" s="697"/>
      <c r="I27" s="698">
        <f t="shared" si="3"/>
        <v>1.1852353722029783E-2</v>
      </c>
      <c r="J27" s="697">
        <f t="shared" si="3"/>
        <v>9.4520354230849257E-3</v>
      </c>
      <c r="K27" s="697">
        <f t="shared" si="3"/>
        <v>7.7535329044332137E-3</v>
      </c>
      <c r="L27" s="702"/>
    </row>
    <row r="28" spans="1:12" s="622" customFormat="1" ht="13.35" customHeight="1" x14ac:dyDescent="0.25">
      <c r="A28" s="683"/>
      <c r="B28" s="619"/>
      <c r="C28" s="620" t="str">
        <f t="shared" si="4"/>
        <v xml:space="preserve"> Westonaria Local Municipality</v>
      </c>
      <c r="D28" s="623" t="str">
        <f t="shared" si="4"/>
        <v>GT483</v>
      </c>
      <c r="E28" s="697">
        <f t="shared" si="2"/>
        <v>6.2396775626360817E-3</v>
      </c>
      <c r="F28" s="697">
        <f t="shared" si="2"/>
        <v>4.669585770560712E-3</v>
      </c>
      <c r="G28" s="697">
        <f t="shared" si="2"/>
        <v>3.7925416984803573E-3</v>
      </c>
      <c r="H28" s="697"/>
      <c r="I28" s="698">
        <f t="shared" si="3"/>
        <v>7.2568744138626325E-3</v>
      </c>
      <c r="J28" s="697">
        <f t="shared" si="3"/>
        <v>5.2203593681056423E-3</v>
      </c>
      <c r="K28" s="697">
        <f t="shared" si="3"/>
        <v>4.1044289194185502E-3</v>
      </c>
      <c r="L28" s="702"/>
    </row>
    <row r="29" spans="1:12" s="622" customFormat="1" ht="13.35" customHeight="1" x14ac:dyDescent="0.25">
      <c r="A29" s="683"/>
      <c r="B29" s="689"/>
      <c r="C29" s="629" t="s">
        <v>8</v>
      </c>
      <c r="D29" s="690"/>
      <c r="E29" s="703">
        <f t="shared" si="2"/>
        <v>1</v>
      </c>
      <c r="F29" s="703">
        <f t="shared" si="2"/>
        <v>1</v>
      </c>
      <c r="G29" s="703">
        <f t="shared" si="2"/>
        <v>1</v>
      </c>
      <c r="H29" s="703"/>
      <c r="I29" s="704">
        <f t="shared" si="3"/>
        <v>1</v>
      </c>
      <c r="J29" s="703">
        <f t="shared" si="3"/>
        <v>1</v>
      </c>
      <c r="K29" s="703">
        <f t="shared" si="3"/>
        <v>1</v>
      </c>
      <c r="L29" s="705"/>
    </row>
    <row r="32" spans="1:12" customFormat="1" ht="13.35" customHeight="1" x14ac:dyDescent="0.25">
      <c r="I32"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2"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ignoredErrors>
    <ignoredError sqref="E2:L2" numberStoredAsText="1"/>
    <ignoredError sqref="H17" formula="1"/>
  </ignoredError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election activeCell="A90" sqref="A90:XFD91"/>
    </sheetView>
  </sheetViews>
  <sheetFormatPr defaultColWidth="9.109375" defaultRowHeight="10.199999999999999" x14ac:dyDescent="0.25"/>
  <cols>
    <col min="1" max="1" width="1.109375" style="618" customWidth="1"/>
    <col min="2" max="2" width="9.109375" style="621"/>
    <col min="3" max="16384" width="9.109375" style="618"/>
  </cols>
  <sheetData>
    <row r="1" spans="2:33" ht="15" customHeight="1" x14ac:dyDescent="0.25">
      <c r="B1" s="219" t="s">
        <v>984</v>
      </c>
    </row>
    <row r="2" spans="2:33" s="616" customFormat="1" ht="13.35" customHeight="1" x14ac:dyDescent="0.25">
      <c r="B2" s="617"/>
    </row>
    <row r="3" spans="2:33" ht="12.6" customHeight="1" x14ac:dyDescent="0.25"/>
    <row r="4" spans="2:33" ht="12.6" customHeight="1" x14ac:dyDescent="0.25"/>
    <row r="5" spans="2:33" ht="12.6" customHeight="1" x14ac:dyDescent="0.25"/>
    <row r="6" spans="2:33" ht="12.6" customHeight="1" x14ac:dyDescent="0.25"/>
    <row r="7" spans="2:33" s="622" customFormat="1" ht="13.35" customHeight="1" x14ac:dyDescent="0.25">
      <c r="B7" s="864"/>
    </row>
    <row r="8" spans="2:33" s="622" customFormat="1" ht="13.35" customHeight="1" x14ac:dyDescent="0.25">
      <c r="B8" s="864"/>
    </row>
    <row r="9" spans="2:33" s="622" customFormat="1" ht="13.35" customHeight="1" x14ac:dyDescent="0.25">
      <c r="B9" s="864"/>
    </row>
    <row r="10" spans="2:33" s="622" customFormat="1" ht="13.35" customHeight="1" x14ac:dyDescent="0.25">
      <c r="B10" s="864"/>
    </row>
    <row r="11" spans="2:33" s="622" customFormat="1" ht="13.35" customHeight="1" x14ac:dyDescent="0.25">
      <c r="B11" s="864"/>
    </row>
    <row r="12" spans="2:33" s="622" customFormat="1" ht="13.35" customHeight="1" x14ac:dyDescent="0.25">
      <c r="B12" s="864"/>
    </row>
    <row r="13" spans="2:33" s="622" customFormat="1" ht="13.35" customHeight="1" x14ac:dyDescent="0.25">
      <c r="B13" s="864"/>
      <c r="S13" s="618"/>
      <c r="T13" s="219"/>
      <c r="U13" s="618"/>
      <c r="V13" s="618"/>
      <c r="W13" s="618"/>
      <c r="X13" s="618"/>
      <c r="Y13" s="618"/>
      <c r="Z13" s="618"/>
      <c r="AA13" s="618"/>
      <c r="AB13" s="618"/>
      <c r="AC13" s="618"/>
      <c r="AD13" s="618"/>
      <c r="AE13" s="618"/>
      <c r="AF13" s="618"/>
      <c r="AG13" s="618"/>
    </row>
    <row r="14" spans="2:33" s="622" customFormat="1" ht="13.35" customHeight="1" x14ac:dyDescent="0.25">
      <c r="B14" s="864"/>
      <c r="S14" s="616"/>
      <c r="T14" s="617"/>
      <c r="U14" s="616"/>
      <c r="V14" s="616"/>
      <c r="W14" s="616"/>
      <c r="X14" s="616"/>
      <c r="Y14" s="616"/>
      <c r="Z14" s="616"/>
      <c r="AA14" s="616"/>
      <c r="AB14" s="616"/>
      <c r="AC14" s="616"/>
      <c r="AD14" s="616"/>
      <c r="AE14" s="616"/>
      <c r="AF14" s="616"/>
      <c r="AG14" s="616"/>
    </row>
    <row r="15" spans="2:33" s="622" customFormat="1" ht="13.35" customHeight="1" x14ac:dyDescent="0.25">
      <c r="B15" s="864"/>
      <c r="S15" s="618"/>
      <c r="T15" s="621"/>
      <c r="U15" s="618"/>
      <c r="V15" s="618"/>
      <c r="W15" s="618"/>
      <c r="X15" s="618"/>
      <c r="Y15" s="618"/>
      <c r="Z15" s="618"/>
      <c r="AA15" s="618"/>
      <c r="AB15" s="618"/>
      <c r="AC15" s="618"/>
      <c r="AD15" s="618"/>
      <c r="AE15" s="618"/>
      <c r="AF15" s="618"/>
      <c r="AG15" s="618"/>
    </row>
    <row r="16" spans="2:33" s="622" customFormat="1" ht="13.35" customHeight="1" x14ac:dyDescent="0.25">
      <c r="B16" s="864"/>
      <c r="S16" s="618"/>
      <c r="T16" s="621"/>
      <c r="U16" s="618"/>
      <c r="V16" s="618"/>
      <c r="W16" s="618"/>
      <c r="X16" s="618"/>
      <c r="Y16" s="618"/>
      <c r="Z16" s="618"/>
      <c r="AA16" s="618"/>
      <c r="AB16" s="618"/>
      <c r="AC16" s="618"/>
      <c r="AD16" s="618"/>
      <c r="AE16" s="618"/>
      <c r="AF16" s="618"/>
      <c r="AG16" s="618"/>
    </row>
    <row r="17" spans="2:33" s="622" customFormat="1" ht="13.35" customHeight="1" x14ac:dyDescent="0.25">
      <c r="B17" s="864"/>
      <c r="S17" s="618"/>
      <c r="T17" s="621"/>
      <c r="U17" s="618"/>
      <c r="V17" s="618"/>
      <c r="W17" s="618"/>
      <c r="X17" s="618"/>
      <c r="Y17" s="618"/>
      <c r="Z17" s="618"/>
      <c r="AA17" s="618"/>
      <c r="AB17" s="618"/>
      <c r="AC17" s="618"/>
      <c r="AD17" s="618"/>
      <c r="AE17" s="618"/>
      <c r="AF17" s="618"/>
      <c r="AG17" s="618"/>
    </row>
    <row r="18" spans="2:33" s="622" customFormat="1" ht="13.35" customHeight="1" x14ac:dyDescent="0.25">
      <c r="B18" s="864"/>
      <c r="S18" s="618"/>
      <c r="T18" s="621"/>
      <c r="U18" s="618"/>
      <c r="V18" s="618"/>
      <c r="W18" s="618"/>
      <c r="X18" s="618"/>
      <c r="Y18" s="618"/>
      <c r="Z18" s="618"/>
      <c r="AA18" s="618"/>
      <c r="AB18" s="618"/>
      <c r="AC18" s="618"/>
      <c r="AD18" s="618"/>
      <c r="AE18" s="618"/>
      <c r="AF18" s="618"/>
      <c r="AG18" s="618"/>
    </row>
    <row r="19" spans="2:33" s="622" customFormat="1" ht="13.35" customHeight="1" x14ac:dyDescent="0.25">
      <c r="B19" s="864"/>
      <c r="T19" s="864"/>
    </row>
    <row r="20" spans="2:33" s="622" customFormat="1" ht="13.35" customHeight="1" x14ac:dyDescent="0.25">
      <c r="B20" s="864"/>
      <c r="T20" s="864"/>
    </row>
    <row r="21" spans="2:33" s="622" customFormat="1" ht="13.35" customHeight="1" x14ac:dyDescent="0.25">
      <c r="B21" s="864"/>
      <c r="T21" s="864"/>
    </row>
    <row r="22" spans="2:33" s="622" customFormat="1" ht="13.35" customHeight="1" x14ac:dyDescent="0.25">
      <c r="B22" s="864"/>
      <c r="T22" s="864"/>
    </row>
    <row r="23" spans="2:33" s="622" customFormat="1" ht="13.35" customHeight="1" x14ac:dyDescent="0.25">
      <c r="B23" s="864"/>
      <c r="T23" s="864"/>
    </row>
    <row r="24" spans="2:33" s="622" customFormat="1" ht="13.35" customHeight="1" x14ac:dyDescent="0.25">
      <c r="B24" s="864"/>
      <c r="T24" s="864"/>
    </row>
    <row r="25" spans="2:33" s="622" customFormat="1" ht="13.35" customHeight="1" x14ac:dyDescent="0.25">
      <c r="B25" s="864"/>
      <c r="T25" s="864"/>
    </row>
    <row r="26" spans="2:33" s="622" customFormat="1" ht="13.35" customHeight="1" x14ac:dyDescent="0.25">
      <c r="B26" s="864"/>
      <c r="T26" s="864"/>
    </row>
    <row r="27" spans="2:33" s="622" customFormat="1" ht="13.35" customHeight="1" x14ac:dyDescent="0.25">
      <c r="B27" s="864"/>
      <c r="T27" s="864"/>
    </row>
    <row r="28" spans="2:33" s="622" customFormat="1" ht="13.35" customHeight="1" x14ac:dyDescent="0.25">
      <c r="B28" s="864"/>
      <c r="T28" s="864"/>
    </row>
    <row r="29" spans="2:33" s="622" customFormat="1" ht="13.35" customHeight="1" x14ac:dyDescent="0.25">
      <c r="B29" s="864"/>
      <c r="T29" s="864"/>
    </row>
    <row r="30" spans="2:33" s="622" customFormat="1" ht="13.35" customHeight="1" x14ac:dyDescent="0.25">
      <c r="B30" s="864"/>
      <c r="T30" s="864"/>
    </row>
    <row r="31" spans="2:33" s="622" customFormat="1" ht="13.35" customHeight="1" x14ac:dyDescent="0.25">
      <c r="B31" s="864"/>
      <c r="T31" s="864"/>
    </row>
    <row r="32" spans="2:33" s="622" customFormat="1" ht="13.35" customHeight="1" x14ac:dyDescent="0.25">
      <c r="B32" s="864"/>
      <c r="T32" s="864"/>
    </row>
    <row r="33" spans="2:20" s="622" customFormat="1" ht="13.35" customHeight="1" x14ac:dyDescent="0.25">
      <c r="B33" s="864"/>
      <c r="T33" s="864"/>
    </row>
    <row r="34" spans="2:20" customFormat="1" ht="13.35" customHeight="1" x14ac:dyDescent="0.25">
      <c r="I34" s="194" t="s">
        <v>270</v>
      </c>
    </row>
    <row r="35" spans="2:20" s="622" customFormat="1" ht="13.35" customHeight="1" x14ac:dyDescent="0.25">
      <c r="B35" s="864"/>
      <c r="T35" s="864"/>
    </row>
    <row r="36" spans="2:20" s="622" customFormat="1" ht="13.35" customHeight="1" x14ac:dyDescent="0.25">
      <c r="B36" s="864"/>
      <c r="T36" s="864"/>
    </row>
    <row r="37" spans="2:20" s="622" customFormat="1" ht="13.35" customHeight="1" x14ac:dyDescent="0.25">
      <c r="B37" s="864"/>
      <c r="T37" s="864"/>
    </row>
    <row r="38" spans="2:20" s="622" customFormat="1" ht="13.35" customHeight="1" x14ac:dyDescent="0.25">
      <c r="B38" s="864"/>
      <c r="T38" s="864"/>
    </row>
    <row r="39" spans="2:20" s="622" customFormat="1" ht="13.35" customHeight="1" x14ac:dyDescent="0.25">
      <c r="B39" s="864"/>
      <c r="T39" s="864"/>
    </row>
    <row r="40" spans="2:20" s="622" customFormat="1" ht="13.35" customHeight="1" x14ac:dyDescent="0.25">
      <c r="B40" s="864"/>
      <c r="T40" s="864"/>
    </row>
    <row r="41" spans="2:20" s="622" customFormat="1" ht="13.35" customHeight="1" x14ac:dyDescent="0.25">
      <c r="B41" s="864"/>
      <c r="T41" s="864"/>
    </row>
    <row r="42" spans="2:20" s="622" customFormat="1" ht="13.35" customHeight="1" x14ac:dyDescent="0.25">
      <c r="B42" s="864"/>
      <c r="T42" s="864"/>
    </row>
    <row r="43" spans="2:20" s="622" customFormat="1" ht="13.35" customHeight="1" x14ac:dyDescent="0.25">
      <c r="B43" s="864"/>
      <c r="T43" s="864"/>
    </row>
    <row r="44" spans="2:20" s="622" customFormat="1" ht="13.35" customHeight="1" x14ac:dyDescent="0.25">
      <c r="B44" s="864"/>
      <c r="T44" s="864"/>
    </row>
    <row r="45" spans="2:20" s="622" customFormat="1" ht="13.35" customHeight="1" x14ac:dyDescent="0.25">
      <c r="B45" s="864"/>
    </row>
    <row r="46" spans="2:20" s="622" customFormat="1" ht="13.35" customHeight="1" x14ac:dyDescent="0.25">
      <c r="B46" s="864"/>
    </row>
    <row r="48" spans="2:20"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61"/>
  <sheetViews>
    <sheetView showGridLines="0" zoomScaleNormal="100" zoomScaleSheetLayoutView="90" workbookViewId="0">
      <selection activeCell="A48" sqref="A48:XFD48"/>
    </sheetView>
  </sheetViews>
  <sheetFormatPr defaultColWidth="9.109375" defaultRowHeight="10.199999999999999" x14ac:dyDescent="0.2"/>
  <cols>
    <col min="1" max="1" width="4.88671875" style="675" customWidth="1"/>
    <col min="2" max="2" width="0.88671875" style="593" customWidth="1"/>
    <col min="3" max="3" width="28.44140625" style="593" bestFit="1" customWidth="1"/>
    <col min="4" max="4" width="5.886718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960</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84"/>
      <c r="C7" s="625" t="s">
        <v>500</v>
      </c>
      <c r="D7" s="626" t="s">
        <v>775</v>
      </c>
      <c r="E7" s="685">
        <v>11071</v>
      </c>
      <c r="F7" s="685">
        <v>1737.850085</v>
      </c>
      <c r="G7" s="685">
        <v>282.57569100000001</v>
      </c>
      <c r="H7" s="645">
        <f t="shared" ref="H7:H58" si="0">+F7*1000000/E7</f>
        <v>156973.18083280642</v>
      </c>
      <c r="I7" s="685">
        <v>10662</v>
      </c>
      <c r="J7" s="685">
        <v>1933.7634</v>
      </c>
      <c r="K7" s="685">
        <v>290.727532</v>
      </c>
      <c r="L7" s="645">
        <f t="shared" ref="L7:L58" si="1">+J7*1000000/I7</f>
        <v>181369.66797974115</v>
      </c>
    </row>
    <row r="8" spans="1:12" s="622" customFormat="1" ht="13.35" customHeight="1" x14ac:dyDescent="0.25">
      <c r="A8" s="683"/>
      <c r="B8" s="619"/>
      <c r="C8" s="620" t="s">
        <v>501</v>
      </c>
      <c r="D8" s="623" t="s">
        <v>776</v>
      </c>
      <c r="E8" s="644">
        <v>3246</v>
      </c>
      <c r="F8" s="644">
        <v>504.57348100000002</v>
      </c>
      <c r="G8" s="644">
        <v>87.505579999999995</v>
      </c>
      <c r="H8" s="686">
        <f t="shared" si="0"/>
        <v>155444.69531731363</v>
      </c>
      <c r="I8" s="644">
        <v>3091</v>
      </c>
      <c r="J8" s="644">
        <v>556.26282700000002</v>
      </c>
      <c r="K8" s="644">
        <v>85.762005000000002</v>
      </c>
      <c r="L8" s="686">
        <f t="shared" si="1"/>
        <v>179962.0922031705</v>
      </c>
    </row>
    <row r="9" spans="1:12" s="622" customFormat="1" ht="13.35" customHeight="1" x14ac:dyDescent="0.25">
      <c r="A9" s="683"/>
      <c r="B9" s="619"/>
      <c r="C9" s="620" t="s">
        <v>502</v>
      </c>
      <c r="D9" s="623" t="s">
        <v>777</v>
      </c>
      <c r="E9" s="644">
        <v>2361</v>
      </c>
      <c r="F9" s="644">
        <v>309.858429</v>
      </c>
      <c r="G9" s="644">
        <v>46.582147999999997</v>
      </c>
      <c r="H9" s="686">
        <f t="shared" si="0"/>
        <v>131240.33418043202</v>
      </c>
      <c r="I9" s="644">
        <v>2155</v>
      </c>
      <c r="J9" s="644">
        <v>347.755109</v>
      </c>
      <c r="K9" s="644">
        <v>48.504828000000003</v>
      </c>
      <c r="L9" s="686">
        <f t="shared" si="1"/>
        <v>161371.28027842229</v>
      </c>
    </row>
    <row r="10" spans="1:12" s="622" customFormat="1" ht="13.35" customHeight="1" x14ac:dyDescent="0.25">
      <c r="A10" s="683"/>
      <c r="B10" s="619"/>
      <c r="C10" s="620" t="s">
        <v>503</v>
      </c>
      <c r="D10" s="623" t="s">
        <v>778</v>
      </c>
      <c r="E10" s="644">
        <v>1031</v>
      </c>
      <c r="F10" s="644">
        <v>131.785777</v>
      </c>
      <c r="G10" s="644">
        <v>24.498846</v>
      </c>
      <c r="H10" s="686">
        <f t="shared" si="0"/>
        <v>127823.25606207566</v>
      </c>
      <c r="I10" s="644">
        <v>1001</v>
      </c>
      <c r="J10" s="644">
        <v>152.73805400000001</v>
      </c>
      <c r="K10" s="644">
        <v>25.638514000000001</v>
      </c>
      <c r="L10" s="686">
        <f t="shared" si="1"/>
        <v>152585.46853146853</v>
      </c>
    </row>
    <row r="11" spans="1:12" s="622" customFormat="1" ht="13.35" customHeight="1" x14ac:dyDescent="0.25">
      <c r="A11" s="683"/>
      <c r="B11" s="619"/>
      <c r="C11" s="620" t="s">
        <v>504</v>
      </c>
      <c r="D11" s="623" t="s">
        <v>779</v>
      </c>
      <c r="E11" s="644">
        <v>16753</v>
      </c>
      <c r="F11" s="644">
        <v>2777.7741780000001</v>
      </c>
      <c r="G11" s="644">
        <v>472.22074700000002</v>
      </c>
      <c r="H11" s="686">
        <f t="shared" si="0"/>
        <v>165807.56748045125</v>
      </c>
      <c r="I11" s="644">
        <v>15745</v>
      </c>
      <c r="J11" s="644">
        <v>3083.9320379999999</v>
      </c>
      <c r="K11" s="644">
        <v>493.25421699999998</v>
      </c>
      <c r="L11" s="686">
        <f t="shared" si="1"/>
        <v>195867.38888536044</v>
      </c>
    </row>
    <row r="12" spans="1:12" s="622" customFormat="1" ht="13.35" customHeight="1" x14ac:dyDescent="0.25">
      <c r="A12" s="683"/>
      <c r="B12" s="619"/>
      <c r="C12" s="620" t="s">
        <v>505</v>
      </c>
      <c r="D12" s="623" t="s">
        <v>780</v>
      </c>
      <c r="E12" s="644">
        <v>7982</v>
      </c>
      <c r="F12" s="644">
        <v>1282.757938</v>
      </c>
      <c r="G12" s="644">
        <v>220.449793</v>
      </c>
      <c r="H12" s="686">
        <f t="shared" si="0"/>
        <v>160706.33149586568</v>
      </c>
      <c r="I12" s="644">
        <v>7619</v>
      </c>
      <c r="J12" s="644">
        <v>1282.5188049999999</v>
      </c>
      <c r="K12" s="644">
        <v>232.33986100000001</v>
      </c>
      <c r="L12" s="686">
        <f t="shared" si="1"/>
        <v>168331.64522903267</v>
      </c>
    </row>
    <row r="13" spans="1:12" s="622" customFormat="1" ht="13.35" customHeight="1" x14ac:dyDescent="0.25">
      <c r="A13" s="683"/>
      <c r="B13" s="619"/>
      <c r="C13" s="620" t="s">
        <v>506</v>
      </c>
      <c r="D13" s="623" t="s">
        <v>781</v>
      </c>
      <c r="E13" s="644">
        <v>416787</v>
      </c>
      <c r="F13" s="644">
        <v>77566.689629</v>
      </c>
      <c r="G13" s="644">
        <v>14595.541576</v>
      </c>
      <c r="H13" s="686">
        <f t="shared" si="0"/>
        <v>186106.30760796281</v>
      </c>
      <c r="I13" s="644">
        <v>376132</v>
      </c>
      <c r="J13" s="644">
        <v>83911.979055000003</v>
      </c>
      <c r="K13" s="644">
        <v>15257.216655</v>
      </c>
      <c r="L13" s="686">
        <f t="shared" si="1"/>
        <v>223091.83758627292</v>
      </c>
    </row>
    <row r="14" spans="1:12" s="622" customFormat="1" ht="13.35" customHeight="1" x14ac:dyDescent="0.25">
      <c r="A14" s="683"/>
      <c r="B14" s="619"/>
      <c r="C14" s="620" t="s">
        <v>507</v>
      </c>
      <c r="D14" s="623" t="s">
        <v>782</v>
      </c>
      <c r="E14" s="644">
        <v>2059</v>
      </c>
      <c r="F14" s="644">
        <v>252.55672100000001</v>
      </c>
      <c r="G14" s="644">
        <v>30.283270999999999</v>
      </c>
      <c r="H14" s="686">
        <f t="shared" si="0"/>
        <v>122659.8936376882</v>
      </c>
      <c r="I14" s="644">
        <v>1942</v>
      </c>
      <c r="J14" s="644">
        <v>290.01534299999997</v>
      </c>
      <c r="K14" s="644">
        <v>30.902992999999999</v>
      </c>
      <c r="L14" s="686">
        <f t="shared" si="1"/>
        <v>149338.4876416066</v>
      </c>
    </row>
    <row r="15" spans="1:12" s="622" customFormat="1" ht="13.35" customHeight="1" x14ac:dyDescent="0.25">
      <c r="A15" s="683"/>
      <c r="B15" s="619"/>
      <c r="C15" s="620" t="s">
        <v>508</v>
      </c>
      <c r="D15" s="623" t="s">
        <v>783</v>
      </c>
      <c r="E15" s="644">
        <v>4748</v>
      </c>
      <c r="F15" s="644">
        <v>771.47633599999995</v>
      </c>
      <c r="G15" s="644">
        <v>133.10800599999999</v>
      </c>
      <c r="H15" s="686">
        <f t="shared" si="0"/>
        <v>162484.48525695028</v>
      </c>
      <c r="I15" s="644">
        <v>4592</v>
      </c>
      <c r="J15" s="644">
        <v>853.84106299999996</v>
      </c>
      <c r="K15" s="644">
        <v>133.57391699999999</v>
      </c>
      <c r="L15" s="686">
        <f t="shared" si="1"/>
        <v>185940.99804006968</v>
      </c>
    </row>
    <row r="16" spans="1:12" s="622" customFormat="1" ht="13.35" customHeight="1" x14ac:dyDescent="0.25">
      <c r="A16" s="683"/>
      <c r="B16" s="619"/>
      <c r="C16" s="620" t="s">
        <v>509</v>
      </c>
      <c r="D16" s="623" t="s">
        <v>784</v>
      </c>
      <c r="E16" s="644">
        <v>27473</v>
      </c>
      <c r="F16" s="644">
        <v>4476.1383059999998</v>
      </c>
      <c r="G16" s="644">
        <v>790.99449000000004</v>
      </c>
      <c r="H16" s="686">
        <f t="shared" si="0"/>
        <v>162928.6319659302</v>
      </c>
      <c r="I16" s="644">
        <v>24998</v>
      </c>
      <c r="J16" s="644">
        <v>4786.9939560000003</v>
      </c>
      <c r="K16" s="644">
        <v>791.14770799999997</v>
      </c>
      <c r="L16" s="686">
        <f t="shared" si="1"/>
        <v>191495.07784622771</v>
      </c>
    </row>
    <row r="17" spans="1:12" s="622" customFormat="1" ht="13.35" customHeight="1" x14ac:dyDescent="0.25">
      <c r="A17" s="683"/>
      <c r="B17" s="619"/>
      <c r="C17" s="620" t="s">
        <v>510</v>
      </c>
      <c r="D17" s="623" t="s">
        <v>785</v>
      </c>
      <c r="E17" s="644">
        <v>1421</v>
      </c>
      <c r="F17" s="644">
        <v>196.70143899999999</v>
      </c>
      <c r="G17" s="644">
        <v>25.190313</v>
      </c>
      <c r="H17" s="686">
        <f t="shared" si="0"/>
        <v>138424.65798733287</v>
      </c>
      <c r="I17" s="644">
        <v>1355</v>
      </c>
      <c r="J17" s="644">
        <v>216.568715</v>
      </c>
      <c r="K17" s="644">
        <v>23.878309000000002</v>
      </c>
      <c r="L17" s="686">
        <f t="shared" si="1"/>
        <v>159829.30996309963</v>
      </c>
    </row>
    <row r="18" spans="1:12" s="622" customFormat="1" ht="13.35" customHeight="1" x14ac:dyDescent="0.25">
      <c r="A18" s="683"/>
      <c r="B18" s="619"/>
      <c r="C18" s="620" t="s">
        <v>511</v>
      </c>
      <c r="D18" s="623" t="s">
        <v>786</v>
      </c>
      <c r="E18" s="644">
        <v>667</v>
      </c>
      <c r="F18" s="644">
        <v>87.797877</v>
      </c>
      <c r="G18" s="644">
        <v>11.019019</v>
      </c>
      <c r="H18" s="686">
        <f t="shared" si="0"/>
        <v>131631</v>
      </c>
      <c r="I18" s="644">
        <v>609</v>
      </c>
      <c r="J18" s="644">
        <v>102.41700400000001</v>
      </c>
      <c r="K18" s="644">
        <v>12.568611000000001</v>
      </c>
      <c r="L18" s="686">
        <f t="shared" si="1"/>
        <v>168172.42036124796</v>
      </c>
    </row>
    <row r="19" spans="1:12" s="622" customFormat="1" ht="13.35" customHeight="1" x14ac:dyDescent="0.25">
      <c r="A19" s="683"/>
      <c r="B19" s="619"/>
      <c r="C19" s="620" t="s">
        <v>512</v>
      </c>
      <c r="D19" s="623" t="s">
        <v>787</v>
      </c>
      <c r="E19" s="644">
        <v>521</v>
      </c>
      <c r="F19" s="644">
        <v>64.118633000000003</v>
      </c>
      <c r="G19" s="644">
        <v>8.9841169999999995</v>
      </c>
      <c r="H19" s="686">
        <f t="shared" si="0"/>
        <v>123068.3934740883</v>
      </c>
      <c r="I19" s="644">
        <v>476</v>
      </c>
      <c r="J19" s="644">
        <v>71.049121</v>
      </c>
      <c r="K19" s="644">
        <v>9.0925170000000008</v>
      </c>
      <c r="L19" s="686">
        <f t="shared" si="1"/>
        <v>149262.85924369749</v>
      </c>
    </row>
    <row r="20" spans="1:12" s="622" customFormat="1" ht="13.35" customHeight="1" x14ac:dyDescent="0.25">
      <c r="A20" s="683"/>
      <c r="B20" s="619"/>
      <c r="C20" s="620" t="s">
        <v>513</v>
      </c>
      <c r="D20" s="623" t="s">
        <v>788</v>
      </c>
      <c r="E20" s="644">
        <v>1250</v>
      </c>
      <c r="F20" s="644">
        <v>142.36747600000001</v>
      </c>
      <c r="G20" s="644">
        <v>28.837703000000001</v>
      </c>
      <c r="H20" s="686">
        <f t="shared" si="0"/>
        <v>113893.9808</v>
      </c>
      <c r="I20" s="644">
        <v>1104</v>
      </c>
      <c r="J20" s="644">
        <v>167.56482399999999</v>
      </c>
      <c r="K20" s="644">
        <v>32.754682000000003</v>
      </c>
      <c r="L20" s="686">
        <f t="shared" si="1"/>
        <v>151779.73188405798</v>
      </c>
    </row>
    <row r="21" spans="1:12" s="622" customFormat="1" ht="13.35" customHeight="1" x14ac:dyDescent="0.25">
      <c r="A21" s="683"/>
      <c r="B21" s="619"/>
      <c r="C21" s="620" t="s">
        <v>514</v>
      </c>
      <c r="D21" s="623" t="s">
        <v>789</v>
      </c>
      <c r="E21" s="644">
        <v>2258</v>
      </c>
      <c r="F21" s="644">
        <v>265.40961700000003</v>
      </c>
      <c r="G21" s="644">
        <v>42.635362000000001</v>
      </c>
      <c r="H21" s="686">
        <f t="shared" si="0"/>
        <v>117541.90301151463</v>
      </c>
      <c r="I21" s="644">
        <v>2068</v>
      </c>
      <c r="J21" s="644">
        <v>311.73419699999999</v>
      </c>
      <c r="K21" s="644">
        <v>45.200741999999998</v>
      </c>
      <c r="L21" s="686">
        <f t="shared" si="1"/>
        <v>150741.87475822051</v>
      </c>
    </row>
    <row r="22" spans="1:12" s="622" customFormat="1" ht="13.35" customHeight="1" x14ac:dyDescent="0.25">
      <c r="A22" s="683"/>
      <c r="B22" s="619"/>
      <c r="C22" s="620" t="s">
        <v>515</v>
      </c>
      <c r="D22" s="623" t="s">
        <v>790</v>
      </c>
      <c r="E22" s="644">
        <v>7078</v>
      </c>
      <c r="F22" s="644">
        <v>931.48403099999996</v>
      </c>
      <c r="G22" s="644">
        <v>117.767526</v>
      </c>
      <c r="H22" s="686">
        <f t="shared" si="0"/>
        <v>131602.71701045494</v>
      </c>
      <c r="I22" s="644">
        <v>6518</v>
      </c>
      <c r="J22" s="644">
        <v>984.52806799999996</v>
      </c>
      <c r="K22" s="644">
        <v>111.79432300000001</v>
      </c>
      <c r="L22" s="686">
        <f t="shared" si="1"/>
        <v>151047.57103405954</v>
      </c>
    </row>
    <row r="23" spans="1:12" s="622" customFormat="1" ht="13.35" customHeight="1" x14ac:dyDescent="0.25">
      <c r="A23" s="683"/>
      <c r="B23" s="619"/>
      <c r="C23" s="620" t="s">
        <v>516</v>
      </c>
      <c r="D23" s="623" t="s">
        <v>791</v>
      </c>
      <c r="E23" s="644">
        <v>871</v>
      </c>
      <c r="F23" s="644">
        <v>108.345685</v>
      </c>
      <c r="G23" s="644">
        <v>23.561921000000002</v>
      </c>
      <c r="H23" s="686">
        <f t="shared" si="0"/>
        <v>124392.29047072331</v>
      </c>
      <c r="I23" s="644">
        <v>795</v>
      </c>
      <c r="J23" s="644">
        <v>105.217568</v>
      </c>
      <c r="K23" s="644">
        <v>19.407164000000002</v>
      </c>
      <c r="L23" s="686">
        <f t="shared" si="1"/>
        <v>132349.14213836478</v>
      </c>
    </row>
    <row r="24" spans="1:12" s="622" customFormat="1" ht="13.35" customHeight="1" x14ac:dyDescent="0.25">
      <c r="A24" s="683"/>
      <c r="B24" s="619"/>
      <c r="C24" s="620" t="s">
        <v>517</v>
      </c>
      <c r="D24" s="623" t="s">
        <v>792</v>
      </c>
      <c r="E24" s="644">
        <v>14942</v>
      </c>
      <c r="F24" s="644">
        <v>2915.6915509999999</v>
      </c>
      <c r="G24" s="644">
        <v>608.40294100000006</v>
      </c>
      <c r="H24" s="686">
        <f t="shared" si="0"/>
        <v>195133.95469147369</v>
      </c>
      <c r="I24" s="644">
        <v>13566</v>
      </c>
      <c r="J24" s="644">
        <v>3205.0808619999998</v>
      </c>
      <c r="K24" s="644">
        <v>624.64819999999997</v>
      </c>
      <c r="L24" s="686">
        <f t="shared" si="1"/>
        <v>236258.35633200649</v>
      </c>
    </row>
    <row r="25" spans="1:12" s="622" customFormat="1" ht="13.35" customHeight="1" x14ac:dyDescent="0.25">
      <c r="A25" s="683"/>
      <c r="B25" s="619"/>
      <c r="C25" s="620" t="s">
        <v>518</v>
      </c>
      <c r="D25" s="623" t="s">
        <v>793</v>
      </c>
      <c r="E25" s="644">
        <v>5831</v>
      </c>
      <c r="F25" s="644">
        <v>813.02687800000001</v>
      </c>
      <c r="G25" s="644">
        <v>107.435535</v>
      </c>
      <c r="H25" s="686">
        <f t="shared" si="0"/>
        <v>139431.80895215229</v>
      </c>
      <c r="I25" s="644">
        <v>5402</v>
      </c>
      <c r="J25" s="644">
        <v>879.46827699999994</v>
      </c>
      <c r="K25" s="644">
        <v>103.41839</v>
      </c>
      <c r="L25" s="686">
        <f t="shared" si="1"/>
        <v>162804.1978896705</v>
      </c>
    </row>
    <row r="26" spans="1:12" s="622" customFormat="1" ht="13.35" customHeight="1" x14ac:dyDescent="0.25">
      <c r="A26" s="683"/>
      <c r="B26" s="619"/>
      <c r="C26" s="620" t="s">
        <v>519</v>
      </c>
      <c r="D26" s="623" t="s">
        <v>794</v>
      </c>
      <c r="E26" s="644">
        <v>1301</v>
      </c>
      <c r="F26" s="644">
        <v>161.47821200000001</v>
      </c>
      <c r="G26" s="644">
        <v>20.508258999999999</v>
      </c>
      <c r="H26" s="686">
        <f t="shared" si="0"/>
        <v>124118.53343581861</v>
      </c>
      <c r="I26" s="644">
        <v>1185</v>
      </c>
      <c r="J26" s="644">
        <v>182.17273800000001</v>
      </c>
      <c r="K26" s="644">
        <v>21.251051</v>
      </c>
      <c r="L26" s="686">
        <f t="shared" si="1"/>
        <v>153732.26835443039</v>
      </c>
    </row>
    <row r="27" spans="1:12" s="622" customFormat="1" ht="13.35" customHeight="1" x14ac:dyDescent="0.25">
      <c r="A27" s="683"/>
      <c r="B27" s="619"/>
      <c r="C27" s="620" t="s">
        <v>520</v>
      </c>
      <c r="D27" s="623" t="s">
        <v>795</v>
      </c>
      <c r="E27" s="644">
        <v>2620</v>
      </c>
      <c r="F27" s="644">
        <v>361.70613400000002</v>
      </c>
      <c r="G27" s="644">
        <v>50.249198</v>
      </c>
      <c r="H27" s="686">
        <f t="shared" si="0"/>
        <v>138055.77633587786</v>
      </c>
      <c r="I27" s="644">
        <v>2623</v>
      </c>
      <c r="J27" s="644">
        <v>426.46823000000001</v>
      </c>
      <c r="K27" s="644">
        <v>52.410527999999999</v>
      </c>
      <c r="L27" s="686">
        <f t="shared" si="1"/>
        <v>162587.96416317194</v>
      </c>
    </row>
    <row r="28" spans="1:12" s="622" customFormat="1" ht="13.35" customHeight="1" x14ac:dyDescent="0.25">
      <c r="A28" s="683"/>
      <c r="B28" s="619"/>
      <c r="C28" s="620" t="s">
        <v>521</v>
      </c>
      <c r="D28" s="623" t="s">
        <v>796</v>
      </c>
      <c r="E28" s="644">
        <v>820</v>
      </c>
      <c r="F28" s="644">
        <v>127.40142299999999</v>
      </c>
      <c r="G28" s="644">
        <v>21.932696</v>
      </c>
      <c r="H28" s="686">
        <f t="shared" si="0"/>
        <v>155367.58902439024</v>
      </c>
      <c r="I28" s="644">
        <v>710</v>
      </c>
      <c r="J28" s="644">
        <v>138.31564399999999</v>
      </c>
      <c r="K28" s="644">
        <v>23.354058999999999</v>
      </c>
      <c r="L28" s="686">
        <f t="shared" si="1"/>
        <v>194810.76619718311</v>
      </c>
    </row>
    <row r="29" spans="1:12" s="622" customFormat="1" ht="13.35" customHeight="1" x14ac:dyDescent="0.25">
      <c r="A29" s="683"/>
      <c r="B29" s="619"/>
      <c r="C29" s="620" t="s">
        <v>522</v>
      </c>
      <c r="D29" s="623" t="s">
        <v>797</v>
      </c>
      <c r="E29" s="644">
        <v>1367</v>
      </c>
      <c r="F29" s="644">
        <v>151.44573099999999</v>
      </c>
      <c r="G29" s="644">
        <v>38.938546000000002</v>
      </c>
      <c r="H29" s="686">
        <f t="shared" si="0"/>
        <v>110786.92831016825</v>
      </c>
      <c r="I29" s="644">
        <v>1264</v>
      </c>
      <c r="J29" s="644">
        <v>143.85896</v>
      </c>
      <c r="K29" s="644">
        <v>35.416809000000001</v>
      </c>
      <c r="L29" s="686">
        <f t="shared" si="1"/>
        <v>113812.46835443038</v>
      </c>
    </row>
    <row r="30" spans="1:12" s="622" customFormat="1" ht="13.35" customHeight="1" x14ac:dyDescent="0.25">
      <c r="A30" s="683"/>
      <c r="B30" s="619"/>
      <c r="C30" s="620" t="s">
        <v>523</v>
      </c>
      <c r="D30" s="623" t="s">
        <v>798</v>
      </c>
      <c r="E30" s="644">
        <v>2633</v>
      </c>
      <c r="F30" s="644">
        <v>369.135356</v>
      </c>
      <c r="G30" s="644">
        <v>50.575603999999998</v>
      </c>
      <c r="H30" s="686">
        <f t="shared" si="0"/>
        <v>140195.72958602355</v>
      </c>
      <c r="I30" s="644">
        <v>2659</v>
      </c>
      <c r="J30" s="644">
        <v>435.93970899999999</v>
      </c>
      <c r="K30" s="644">
        <v>53.334986000000001</v>
      </c>
      <c r="L30" s="686">
        <f t="shared" si="1"/>
        <v>163948.74351259871</v>
      </c>
    </row>
    <row r="31" spans="1:12" s="622" customFormat="1" ht="13.35" customHeight="1" x14ac:dyDescent="0.25">
      <c r="A31" s="683"/>
      <c r="B31" s="619"/>
      <c r="C31" s="620" t="s">
        <v>524</v>
      </c>
      <c r="D31" s="623" t="s">
        <v>799</v>
      </c>
      <c r="E31" s="644">
        <v>1813</v>
      </c>
      <c r="F31" s="644">
        <v>265.593637</v>
      </c>
      <c r="G31" s="644">
        <v>39.542690999999998</v>
      </c>
      <c r="H31" s="686">
        <f t="shared" si="0"/>
        <v>146494.0082735797</v>
      </c>
      <c r="I31" s="644">
        <v>1688</v>
      </c>
      <c r="J31" s="644">
        <v>292.17934400000001</v>
      </c>
      <c r="K31" s="644">
        <v>39.433433000000001</v>
      </c>
      <c r="L31" s="686">
        <f t="shared" si="1"/>
        <v>173092.02843601897</v>
      </c>
    </row>
    <row r="32" spans="1:12" s="622" customFormat="1" ht="13.35" customHeight="1" x14ac:dyDescent="0.25">
      <c r="A32" s="683"/>
      <c r="B32" s="619"/>
      <c r="C32" s="620" t="s">
        <v>525</v>
      </c>
      <c r="D32" s="623" t="s">
        <v>800</v>
      </c>
      <c r="E32" s="644">
        <v>6615</v>
      </c>
      <c r="F32" s="644">
        <v>946.82103500000005</v>
      </c>
      <c r="G32" s="644">
        <v>131.90840399999999</v>
      </c>
      <c r="H32" s="686">
        <f t="shared" si="0"/>
        <v>143132.43159486016</v>
      </c>
      <c r="I32" s="644">
        <v>6354</v>
      </c>
      <c r="J32" s="644">
        <v>1073.488666</v>
      </c>
      <c r="K32" s="644">
        <v>133.68969999999999</v>
      </c>
      <c r="L32" s="686">
        <f t="shared" si="1"/>
        <v>168946.90997796663</v>
      </c>
    </row>
    <row r="33" spans="1:12" s="622" customFormat="1" ht="13.35" customHeight="1" x14ac:dyDescent="0.25">
      <c r="A33" s="683"/>
      <c r="B33" s="619"/>
      <c r="C33" s="620" t="s">
        <v>526</v>
      </c>
      <c r="D33" s="623" t="s">
        <v>801</v>
      </c>
      <c r="E33" s="644">
        <v>2412</v>
      </c>
      <c r="F33" s="644">
        <v>301.343929</v>
      </c>
      <c r="G33" s="644">
        <v>37.292555</v>
      </c>
      <c r="H33" s="686">
        <f t="shared" si="0"/>
        <v>124935.29394693201</v>
      </c>
      <c r="I33" s="644">
        <v>2208</v>
      </c>
      <c r="J33" s="644">
        <v>336.75308200000001</v>
      </c>
      <c r="K33" s="644">
        <v>35.810087000000003</v>
      </c>
      <c r="L33" s="686">
        <f t="shared" si="1"/>
        <v>152514.98278985507</v>
      </c>
    </row>
    <row r="34" spans="1:12" s="622" customFormat="1" ht="13.35" customHeight="1" x14ac:dyDescent="0.25">
      <c r="A34" s="683"/>
      <c r="B34" s="619"/>
      <c r="C34" s="620" t="s">
        <v>527</v>
      </c>
      <c r="D34" s="623" t="s">
        <v>802</v>
      </c>
      <c r="E34" s="644">
        <v>25639</v>
      </c>
      <c r="F34" s="644">
        <v>4413.1616610000001</v>
      </c>
      <c r="G34" s="644">
        <v>727.30418599999996</v>
      </c>
      <c r="H34" s="686">
        <f t="shared" si="0"/>
        <v>172126.90280432155</v>
      </c>
      <c r="I34" s="644">
        <v>24625</v>
      </c>
      <c r="J34" s="644">
        <v>4907.0056530000002</v>
      </c>
      <c r="K34" s="644">
        <v>754.86614099999997</v>
      </c>
      <c r="L34" s="686">
        <f t="shared" si="1"/>
        <v>199269.2650964467</v>
      </c>
    </row>
    <row r="35" spans="1:12" s="622" customFormat="1" ht="13.35" customHeight="1" x14ac:dyDescent="0.25">
      <c r="A35" s="683"/>
      <c r="B35" s="619"/>
      <c r="C35" s="620" t="s">
        <v>528</v>
      </c>
      <c r="D35" s="623" t="s">
        <v>803</v>
      </c>
      <c r="E35" s="644">
        <v>2542</v>
      </c>
      <c r="F35" s="644">
        <v>315.27007800000001</v>
      </c>
      <c r="G35" s="644">
        <v>36.733677999999998</v>
      </c>
      <c r="H35" s="686">
        <f t="shared" si="0"/>
        <v>124024.42092840283</v>
      </c>
      <c r="I35" s="644">
        <v>2532</v>
      </c>
      <c r="J35" s="644">
        <v>365.08058199999999</v>
      </c>
      <c r="K35" s="644">
        <v>39.460296</v>
      </c>
      <c r="L35" s="686">
        <f t="shared" si="1"/>
        <v>144186.64375987361</v>
      </c>
    </row>
    <row r="36" spans="1:12" s="622" customFormat="1" ht="13.35" customHeight="1" x14ac:dyDescent="0.25">
      <c r="A36" s="683"/>
      <c r="B36" s="619"/>
      <c r="C36" s="620" t="s">
        <v>529</v>
      </c>
      <c r="D36" s="623" t="s">
        <v>804</v>
      </c>
      <c r="E36" s="644">
        <v>4446</v>
      </c>
      <c r="F36" s="644">
        <v>588.62087799999995</v>
      </c>
      <c r="G36" s="644">
        <v>73.510525000000001</v>
      </c>
      <c r="H36" s="686">
        <f t="shared" si="0"/>
        <v>132393.35987404408</v>
      </c>
      <c r="I36" s="644">
        <v>4222</v>
      </c>
      <c r="J36" s="644">
        <v>674.00997400000006</v>
      </c>
      <c r="K36" s="644">
        <v>76.568838999999997</v>
      </c>
      <c r="L36" s="686">
        <f t="shared" si="1"/>
        <v>159642.34343912837</v>
      </c>
    </row>
    <row r="37" spans="1:12" s="622" customFormat="1" ht="13.35" customHeight="1" x14ac:dyDescent="0.25">
      <c r="A37" s="683"/>
      <c r="B37" s="619"/>
      <c r="C37" s="620" t="s">
        <v>530</v>
      </c>
      <c r="D37" s="623" t="s">
        <v>805</v>
      </c>
      <c r="E37" s="644">
        <v>3729</v>
      </c>
      <c r="F37" s="644">
        <v>599.38336300000003</v>
      </c>
      <c r="G37" s="644">
        <v>106.134118</v>
      </c>
      <c r="H37" s="686">
        <f t="shared" si="0"/>
        <v>160735.68329310807</v>
      </c>
      <c r="I37" s="644">
        <v>3678</v>
      </c>
      <c r="J37" s="644">
        <v>696.50746500000002</v>
      </c>
      <c r="K37" s="644">
        <v>112.852287</v>
      </c>
      <c r="L37" s="686">
        <f t="shared" si="1"/>
        <v>189371.2520391517</v>
      </c>
    </row>
    <row r="38" spans="1:12" s="622" customFormat="1" ht="13.35" customHeight="1" x14ac:dyDescent="0.25">
      <c r="A38" s="683"/>
      <c r="B38" s="619"/>
      <c r="C38" s="620" t="s">
        <v>531</v>
      </c>
      <c r="D38" s="623" t="s">
        <v>806</v>
      </c>
      <c r="E38" s="644">
        <v>311</v>
      </c>
      <c r="F38" s="644">
        <v>40.702888999999999</v>
      </c>
      <c r="G38" s="644">
        <v>5.230861</v>
      </c>
      <c r="H38" s="686">
        <f t="shared" si="0"/>
        <v>130877.45659163987</v>
      </c>
      <c r="I38" s="644">
        <v>274</v>
      </c>
      <c r="J38" s="644">
        <v>42.440210999999998</v>
      </c>
      <c r="K38" s="644">
        <v>4.8719580000000002</v>
      </c>
      <c r="L38" s="686">
        <f t="shared" si="1"/>
        <v>154891.2810218978</v>
      </c>
    </row>
    <row r="39" spans="1:12" s="622" customFormat="1" ht="13.35" customHeight="1" x14ac:dyDescent="0.25">
      <c r="A39" s="683"/>
      <c r="B39" s="619"/>
      <c r="C39" s="620" t="s">
        <v>532</v>
      </c>
      <c r="D39" s="623" t="s">
        <v>807</v>
      </c>
      <c r="E39" s="644">
        <v>2855</v>
      </c>
      <c r="F39" s="644">
        <v>278.18944900000002</v>
      </c>
      <c r="G39" s="644">
        <v>60.061829000000003</v>
      </c>
      <c r="H39" s="686">
        <f t="shared" si="0"/>
        <v>97439.38669001752</v>
      </c>
      <c r="I39" s="644">
        <v>2699</v>
      </c>
      <c r="J39" s="644">
        <v>348.14436899999998</v>
      </c>
      <c r="K39" s="644">
        <v>66.956868999999998</v>
      </c>
      <c r="L39" s="686">
        <f t="shared" si="1"/>
        <v>128990.13301222675</v>
      </c>
    </row>
    <row r="40" spans="1:12" s="622" customFormat="1" ht="13.35" customHeight="1" x14ac:dyDescent="0.25">
      <c r="A40" s="683"/>
      <c r="B40" s="619"/>
      <c r="C40" s="620" t="s">
        <v>533</v>
      </c>
      <c r="D40" s="623" t="s">
        <v>808</v>
      </c>
      <c r="E40" s="644">
        <v>1012</v>
      </c>
      <c r="F40" s="644">
        <v>129.035549</v>
      </c>
      <c r="G40" s="644">
        <v>24.609069000000002</v>
      </c>
      <c r="H40" s="686">
        <f t="shared" si="0"/>
        <v>127505.48320158102</v>
      </c>
      <c r="I40" s="644">
        <v>913</v>
      </c>
      <c r="J40" s="644">
        <v>151.59575100000001</v>
      </c>
      <c r="K40" s="644">
        <v>23.70645</v>
      </c>
      <c r="L40" s="686">
        <f t="shared" si="1"/>
        <v>166041.34830230012</v>
      </c>
    </row>
    <row r="41" spans="1:12" s="622" customFormat="1" ht="13.35" customHeight="1" x14ac:dyDescent="0.25">
      <c r="A41" s="683"/>
      <c r="B41" s="619"/>
      <c r="C41" s="620" t="s">
        <v>534</v>
      </c>
      <c r="D41" s="623" t="s">
        <v>809</v>
      </c>
      <c r="E41" s="644">
        <v>1720</v>
      </c>
      <c r="F41" s="644">
        <v>196.26952399999999</v>
      </c>
      <c r="G41" s="644">
        <v>27.044153999999999</v>
      </c>
      <c r="H41" s="686">
        <f t="shared" si="0"/>
        <v>114110.18837209302</v>
      </c>
      <c r="I41" s="644">
        <v>1620</v>
      </c>
      <c r="J41" s="644">
        <v>231.050961</v>
      </c>
      <c r="K41" s="644">
        <v>28.232510000000001</v>
      </c>
      <c r="L41" s="686">
        <f t="shared" si="1"/>
        <v>142624.04999999999</v>
      </c>
    </row>
    <row r="42" spans="1:12" s="622" customFormat="1" ht="13.35" customHeight="1" x14ac:dyDescent="0.25">
      <c r="A42" s="683"/>
      <c r="B42" s="619"/>
      <c r="C42" s="620" t="s">
        <v>535</v>
      </c>
      <c r="D42" s="623" t="s">
        <v>810</v>
      </c>
      <c r="E42" s="644">
        <v>72112</v>
      </c>
      <c r="F42" s="644">
        <v>12694.402554</v>
      </c>
      <c r="G42" s="644">
        <v>2221.0961470000002</v>
      </c>
      <c r="H42" s="686">
        <f t="shared" si="0"/>
        <v>176037.31076658532</v>
      </c>
      <c r="I42" s="644">
        <v>65722</v>
      </c>
      <c r="J42" s="644">
        <v>13679.240771999999</v>
      </c>
      <c r="K42" s="644">
        <v>2257.5919020000001</v>
      </c>
      <c r="L42" s="686">
        <f t="shared" si="1"/>
        <v>208137.92599129668</v>
      </c>
    </row>
    <row r="43" spans="1:12" s="622" customFormat="1" ht="13.35" customHeight="1" x14ac:dyDescent="0.25">
      <c r="A43" s="683"/>
      <c r="B43" s="619"/>
      <c r="C43" s="620" t="s">
        <v>536</v>
      </c>
      <c r="D43" s="623" t="s">
        <v>811</v>
      </c>
      <c r="E43" s="644">
        <v>2013</v>
      </c>
      <c r="F43" s="644">
        <v>279.93118700000002</v>
      </c>
      <c r="G43" s="644">
        <v>40.985664999999997</v>
      </c>
      <c r="H43" s="686">
        <f t="shared" si="0"/>
        <v>139061.69249875809</v>
      </c>
      <c r="I43" s="644">
        <v>1898</v>
      </c>
      <c r="J43" s="644">
        <v>318.98879199999999</v>
      </c>
      <c r="K43" s="644">
        <v>41.776159</v>
      </c>
      <c r="L43" s="686">
        <f t="shared" si="1"/>
        <v>168065.74920969442</v>
      </c>
    </row>
    <row r="44" spans="1:12" s="622" customFormat="1" ht="13.35" customHeight="1" x14ac:dyDescent="0.25">
      <c r="A44" s="683"/>
      <c r="B44" s="619"/>
      <c r="C44" s="620" t="s">
        <v>537</v>
      </c>
      <c r="D44" s="623" t="s">
        <v>812</v>
      </c>
      <c r="E44" s="644">
        <v>9336</v>
      </c>
      <c r="F44" s="644">
        <v>1253.404115</v>
      </c>
      <c r="G44" s="644">
        <v>158.68427399999999</v>
      </c>
      <c r="H44" s="686">
        <f t="shared" si="0"/>
        <v>134254.9394815767</v>
      </c>
      <c r="I44" s="644">
        <v>8985</v>
      </c>
      <c r="J44" s="644">
        <v>1447.2797049999999</v>
      </c>
      <c r="K44" s="644">
        <v>163.08756600000001</v>
      </c>
      <c r="L44" s="686">
        <f t="shared" si="1"/>
        <v>161077.31830829161</v>
      </c>
    </row>
    <row r="45" spans="1:12" s="622" customFormat="1" ht="13.35" customHeight="1" x14ac:dyDescent="0.25">
      <c r="A45" s="683"/>
      <c r="B45" s="619"/>
      <c r="C45" s="620" t="s">
        <v>538</v>
      </c>
      <c r="D45" s="623" t="s">
        <v>813</v>
      </c>
      <c r="E45" s="644">
        <v>6829</v>
      </c>
      <c r="F45" s="644">
        <v>1069.8829619999999</v>
      </c>
      <c r="G45" s="644">
        <v>181.09262000000001</v>
      </c>
      <c r="H45" s="686">
        <f t="shared" si="0"/>
        <v>156667.58851954897</v>
      </c>
      <c r="I45" s="644">
        <v>6270</v>
      </c>
      <c r="J45" s="644">
        <v>1143.83844</v>
      </c>
      <c r="K45" s="644">
        <v>177.100269</v>
      </c>
      <c r="L45" s="686">
        <f t="shared" si="1"/>
        <v>182430.37320574163</v>
      </c>
    </row>
    <row r="46" spans="1:12" s="622" customFormat="1" ht="13.35" customHeight="1" x14ac:dyDescent="0.25">
      <c r="A46" s="683"/>
      <c r="B46" s="619"/>
      <c r="C46" s="620" t="s">
        <v>539</v>
      </c>
      <c r="D46" s="623" t="s">
        <v>814</v>
      </c>
      <c r="E46" s="644">
        <v>3107</v>
      </c>
      <c r="F46" s="644">
        <v>395.69802499999997</v>
      </c>
      <c r="G46" s="644">
        <v>48.505862</v>
      </c>
      <c r="H46" s="686">
        <f t="shared" si="0"/>
        <v>127356.94399742517</v>
      </c>
      <c r="I46" s="644">
        <v>2984</v>
      </c>
      <c r="J46" s="644">
        <v>453.15662600000002</v>
      </c>
      <c r="K46" s="644">
        <v>49.976443000000003</v>
      </c>
      <c r="L46" s="686">
        <f t="shared" si="1"/>
        <v>151862.14008042894</v>
      </c>
    </row>
    <row r="47" spans="1:12" s="622" customFormat="1" ht="13.35" customHeight="1" x14ac:dyDescent="0.25">
      <c r="A47" s="683"/>
      <c r="B47" s="619"/>
      <c r="C47" s="620" t="s">
        <v>540</v>
      </c>
      <c r="D47" s="623" t="s">
        <v>815</v>
      </c>
      <c r="E47" s="644">
        <v>37957</v>
      </c>
      <c r="F47" s="644">
        <v>7459.7549580000004</v>
      </c>
      <c r="G47" s="644">
        <v>1392.841625</v>
      </c>
      <c r="H47" s="686">
        <f t="shared" si="0"/>
        <v>196531.73217061412</v>
      </c>
      <c r="I47" s="644">
        <v>36957</v>
      </c>
      <c r="J47" s="644">
        <v>8330.3335669999997</v>
      </c>
      <c r="K47" s="644">
        <v>1460.2158509999999</v>
      </c>
      <c r="L47" s="686">
        <f t="shared" si="1"/>
        <v>225406.10891035528</v>
      </c>
    </row>
    <row r="48" spans="1:12" s="622" customFormat="1" ht="13.35" customHeight="1" x14ac:dyDescent="0.25">
      <c r="A48" s="683"/>
      <c r="B48" s="619"/>
      <c r="C48" s="620" t="s">
        <v>541</v>
      </c>
      <c r="D48" s="623" t="s">
        <v>816</v>
      </c>
      <c r="E48" s="644">
        <v>7659</v>
      </c>
      <c r="F48" s="644">
        <v>1231.4611729999999</v>
      </c>
      <c r="G48" s="644">
        <v>197.80767800000001</v>
      </c>
      <c r="H48" s="686">
        <f t="shared" si="0"/>
        <v>160786.15654785221</v>
      </c>
      <c r="I48" s="644">
        <v>7167</v>
      </c>
      <c r="J48" s="644">
        <v>1345.6186700000001</v>
      </c>
      <c r="K48" s="644">
        <v>195.54195899999999</v>
      </c>
      <c r="L48" s="686">
        <f t="shared" si="1"/>
        <v>187752.01199944189</v>
      </c>
    </row>
    <row r="49" spans="1:12" s="622" customFormat="1" ht="13.35" customHeight="1" x14ac:dyDescent="0.25">
      <c r="A49" s="683"/>
      <c r="B49" s="619"/>
      <c r="C49" s="620" t="s">
        <v>542</v>
      </c>
      <c r="D49" s="623" t="s">
        <v>817</v>
      </c>
      <c r="E49" s="644">
        <v>11795</v>
      </c>
      <c r="F49" s="644">
        <v>1871.538945</v>
      </c>
      <c r="G49" s="644">
        <v>367.06895100000003</v>
      </c>
      <c r="H49" s="686">
        <f t="shared" si="0"/>
        <v>158672.22933446374</v>
      </c>
      <c r="I49" s="644">
        <v>10823</v>
      </c>
      <c r="J49" s="644">
        <v>2008.2025160000001</v>
      </c>
      <c r="K49" s="644">
        <v>376.22063900000001</v>
      </c>
      <c r="L49" s="686">
        <f t="shared" si="1"/>
        <v>185549.52563984107</v>
      </c>
    </row>
    <row r="50" spans="1:12" s="622" customFormat="1" ht="13.35" customHeight="1" x14ac:dyDescent="0.25">
      <c r="A50" s="683"/>
      <c r="B50" s="619"/>
      <c r="C50" s="620" t="s">
        <v>543</v>
      </c>
      <c r="D50" s="623" t="s">
        <v>818</v>
      </c>
      <c r="E50" s="644">
        <v>2837</v>
      </c>
      <c r="F50" s="644">
        <v>409.23222900000002</v>
      </c>
      <c r="G50" s="644">
        <v>64.670152000000002</v>
      </c>
      <c r="H50" s="686">
        <f t="shared" si="0"/>
        <v>144248.23017271765</v>
      </c>
      <c r="I50" s="644">
        <v>2639</v>
      </c>
      <c r="J50" s="644">
        <v>473.26585699999998</v>
      </c>
      <c r="K50" s="644">
        <v>72.579431</v>
      </c>
      <c r="L50" s="686">
        <f t="shared" si="1"/>
        <v>179335.30011367943</v>
      </c>
    </row>
    <row r="51" spans="1:12" s="622" customFormat="1" ht="13.35" customHeight="1" x14ac:dyDescent="0.25">
      <c r="A51" s="683"/>
      <c r="B51" s="619"/>
      <c r="C51" s="620" t="s">
        <v>544</v>
      </c>
      <c r="D51" s="623" t="s">
        <v>819</v>
      </c>
      <c r="E51" s="644">
        <v>5850</v>
      </c>
      <c r="F51" s="644">
        <v>830.53968199999997</v>
      </c>
      <c r="G51" s="644">
        <v>131.455409</v>
      </c>
      <c r="H51" s="686">
        <f t="shared" si="0"/>
        <v>141972.5952136752</v>
      </c>
      <c r="I51" s="644">
        <v>5288</v>
      </c>
      <c r="J51" s="644">
        <v>907.88607300000001</v>
      </c>
      <c r="K51" s="644">
        <v>133.78868</v>
      </c>
      <c r="L51" s="686">
        <f t="shared" si="1"/>
        <v>171687.98657337367</v>
      </c>
    </row>
    <row r="52" spans="1:12" s="622" customFormat="1" ht="13.35" customHeight="1" x14ac:dyDescent="0.25">
      <c r="A52" s="683"/>
      <c r="B52" s="619"/>
      <c r="C52" s="620" t="s">
        <v>545</v>
      </c>
      <c r="D52" s="623" t="s">
        <v>820</v>
      </c>
      <c r="E52" s="644">
        <v>2650</v>
      </c>
      <c r="F52" s="644">
        <v>393.926489</v>
      </c>
      <c r="G52" s="644">
        <v>55.863548999999999</v>
      </c>
      <c r="H52" s="686">
        <f t="shared" si="0"/>
        <v>148651.50528301887</v>
      </c>
      <c r="I52" s="644">
        <v>2471</v>
      </c>
      <c r="J52" s="644">
        <v>435.62285600000001</v>
      </c>
      <c r="K52" s="644">
        <v>55.973944000000003</v>
      </c>
      <c r="L52" s="686">
        <f t="shared" si="1"/>
        <v>176294.15459328206</v>
      </c>
    </row>
    <row r="53" spans="1:12" s="622" customFormat="1" ht="13.35" customHeight="1" x14ac:dyDescent="0.25">
      <c r="A53" s="683"/>
      <c r="B53" s="619"/>
      <c r="C53" s="620" t="s">
        <v>546</v>
      </c>
      <c r="D53" s="623" t="s">
        <v>821</v>
      </c>
      <c r="E53" s="644">
        <v>4184</v>
      </c>
      <c r="F53" s="644">
        <v>635.61380099999997</v>
      </c>
      <c r="G53" s="644">
        <v>105.506861</v>
      </c>
      <c r="H53" s="686">
        <f t="shared" si="0"/>
        <v>151915.34440726577</v>
      </c>
      <c r="I53" s="644">
        <v>3976</v>
      </c>
      <c r="J53" s="644">
        <v>805.91774699999996</v>
      </c>
      <c r="K53" s="644">
        <v>143.299825</v>
      </c>
      <c r="L53" s="686">
        <f t="shared" si="1"/>
        <v>202695.61041247484</v>
      </c>
    </row>
    <row r="54" spans="1:12" s="622" customFormat="1" ht="13.35" customHeight="1" x14ac:dyDescent="0.25">
      <c r="A54" s="683"/>
      <c r="B54" s="619"/>
      <c r="C54" s="620" t="s">
        <v>547</v>
      </c>
      <c r="D54" s="623" t="s">
        <v>822</v>
      </c>
      <c r="E54" s="644">
        <v>7251</v>
      </c>
      <c r="F54" s="644">
        <v>1053.399819</v>
      </c>
      <c r="G54" s="644">
        <v>156.438322</v>
      </c>
      <c r="H54" s="686">
        <f t="shared" si="0"/>
        <v>145276.488622259</v>
      </c>
      <c r="I54" s="644">
        <v>6727</v>
      </c>
      <c r="J54" s="644">
        <v>1193.6518080000001</v>
      </c>
      <c r="K54" s="644">
        <v>167.759421</v>
      </c>
      <c r="L54" s="686">
        <f t="shared" si="1"/>
        <v>177441.92180764084</v>
      </c>
    </row>
    <row r="55" spans="1:12" s="622" customFormat="1" ht="13.35" customHeight="1" x14ac:dyDescent="0.25">
      <c r="A55" s="683"/>
      <c r="B55" s="619"/>
      <c r="C55" s="620" t="s">
        <v>548</v>
      </c>
      <c r="D55" s="623" t="s">
        <v>823</v>
      </c>
      <c r="E55" s="644">
        <v>2229</v>
      </c>
      <c r="F55" s="644">
        <v>289.02217000000002</v>
      </c>
      <c r="G55" s="644">
        <v>35.771659999999997</v>
      </c>
      <c r="H55" s="686">
        <f t="shared" si="0"/>
        <v>129664.49977568416</v>
      </c>
      <c r="I55" s="644">
        <v>2105</v>
      </c>
      <c r="J55" s="644">
        <v>330.82943699999998</v>
      </c>
      <c r="K55" s="644">
        <v>37.276516999999998</v>
      </c>
      <c r="L55" s="686">
        <f t="shared" si="1"/>
        <v>157163.62802850356</v>
      </c>
    </row>
    <row r="56" spans="1:12" s="622" customFormat="1" ht="13.35" customHeight="1" x14ac:dyDescent="0.25">
      <c r="A56" s="683"/>
      <c r="B56" s="619"/>
      <c r="C56" s="620" t="s">
        <v>549</v>
      </c>
      <c r="D56" s="623" t="s">
        <v>824</v>
      </c>
      <c r="E56" s="644">
        <v>3535</v>
      </c>
      <c r="F56" s="644">
        <v>427.39247399999999</v>
      </c>
      <c r="G56" s="644">
        <v>71.022126</v>
      </c>
      <c r="H56" s="686">
        <f t="shared" si="0"/>
        <v>120903.10438472418</v>
      </c>
      <c r="I56" s="644">
        <v>3249</v>
      </c>
      <c r="J56" s="644">
        <v>501.24257499999999</v>
      </c>
      <c r="K56" s="644">
        <v>70.427608000000006</v>
      </c>
      <c r="L56" s="686">
        <f t="shared" si="1"/>
        <v>154275.95413973532</v>
      </c>
    </row>
    <row r="57" spans="1:12" s="622" customFormat="1" ht="13.35" customHeight="1" x14ac:dyDescent="0.25">
      <c r="A57" s="683"/>
      <c r="B57" s="619"/>
      <c r="C57" s="620" t="s">
        <v>550</v>
      </c>
      <c r="D57" s="623" t="s">
        <v>825</v>
      </c>
      <c r="E57" s="644">
        <v>1079</v>
      </c>
      <c r="F57" s="644">
        <v>141.00016500000001</v>
      </c>
      <c r="G57" s="644">
        <v>18.602931999999999</v>
      </c>
      <c r="H57" s="686">
        <f t="shared" si="0"/>
        <v>130676.70528266914</v>
      </c>
      <c r="I57" s="644">
        <v>990</v>
      </c>
      <c r="J57" s="644">
        <v>162.80018999999999</v>
      </c>
      <c r="K57" s="644">
        <v>20.038895</v>
      </c>
      <c r="L57" s="686">
        <f t="shared" si="1"/>
        <v>164444.63636363635</v>
      </c>
    </row>
    <row r="58" spans="1:12" s="622" customFormat="1" ht="13.35" customHeight="1" x14ac:dyDescent="0.25">
      <c r="A58" s="683"/>
      <c r="B58" s="689"/>
      <c r="C58" s="629" t="s">
        <v>8</v>
      </c>
      <c r="D58" s="690"/>
      <c r="E58" s="691">
        <f>SUM(E7:E57)</f>
        <v>770608</v>
      </c>
      <c r="F58" s="691">
        <f>SUM(F7:F57)</f>
        <v>135018.16366300001</v>
      </c>
      <c r="G58" s="691">
        <f>SUM(G7:G57)</f>
        <v>24356.584791000012</v>
      </c>
      <c r="H58" s="692">
        <f t="shared" si="0"/>
        <v>175209.91692663459</v>
      </c>
      <c r="I58" s="693">
        <f>SUM(I7:I57)</f>
        <v>707335</v>
      </c>
      <c r="J58" s="691">
        <f>SUM(J7:J57)</f>
        <v>147226.315256</v>
      </c>
      <c r="K58" s="691">
        <f>SUM(K7:K57)</f>
        <v>25296.702279999998</v>
      </c>
      <c r="L58" s="692">
        <f t="shared" si="1"/>
        <v>208142.27382499099</v>
      </c>
    </row>
    <row r="61" spans="1:12" customFormat="1" ht="13.35" customHeight="1" x14ac:dyDescent="0.25">
      <c r="I61"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1" location="CONTENTS!A1" display="BACK TO CONTENTS"/>
  </hyperlinks>
  <pageMargins left="0.98425196850393704" right="0.98425196850393704" top="0.98425196850393704" bottom="0.98425196850393704" header="0.51181102362204722" footer="0.51181102362204722"/>
  <pageSetup paperSize="9" scale="62" fitToHeight="4" orientation="landscape" horizontalDpi="300" verticalDpi="300" r:id="rId1"/>
  <headerFooter alignWithMargins="0"/>
  <rowBreaks count="1" manualBreakCount="1">
    <brk id="58" min="1" max="20" man="1"/>
  </rowBreaks>
  <ignoredErrors>
    <ignoredError sqref="E2:L57 E58:G58" numberStoredAsText="1"/>
    <ignoredError sqref="H58:L58" numberStoredAsText="1" formula="1"/>
  </ignoredError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V61"/>
  <sheetViews>
    <sheetView showGridLines="0" zoomScaleNormal="100" zoomScaleSheetLayoutView="90" workbookViewId="0">
      <selection activeCell="G9" sqref="G9"/>
    </sheetView>
  </sheetViews>
  <sheetFormatPr defaultColWidth="9.109375" defaultRowHeight="10.199999999999999" x14ac:dyDescent="0.2"/>
  <cols>
    <col min="1" max="1" width="4.88671875" style="675" customWidth="1"/>
    <col min="2" max="2" width="0.88671875" style="593" customWidth="1"/>
    <col min="3" max="3" width="28.44140625" style="593" bestFit="1" customWidth="1"/>
    <col min="4" max="4" width="5.886718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952</v>
      </c>
      <c r="C1" s="676"/>
      <c r="D1" s="676"/>
      <c r="E1" s="676"/>
      <c r="F1" s="676"/>
      <c r="G1" s="676"/>
      <c r="H1" s="676"/>
    </row>
    <row r="2" spans="1:12" s="616" customFormat="1" ht="13.35" customHeight="1" x14ac:dyDescent="0.25">
      <c r="A2" s="677"/>
      <c r="B2" s="678"/>
      <c r="C2" s="1132" t="s">
        <v>162</v>
      </c>
      <c r="D2" s="1133"/>
      <c r="E2" s="1103" t="s">
        <v>279</v>
      </c>
      <c r="F2" s="1103"/>
      <c r="G2" s="1103"/>
      <c r="H2" s="1103"/>
      <c r="I2" s="1102" t="s">
        <v>361</v>
      </c>
      <c r="J2" s="1103"/>
      <c r="K2" s="1103"/>
      <c r="L2" s="1104"/>
    </row>
    <row r="3" spans="1:12" ht="12.6" customHeight="1" x14ac:dyDescent="0.15">
      <c r="A3" s="679"/>
      <c r="B3" s="680"/>
      <c r="C3" s="1156" t="s">
        <v>997</v>
      </c>
      <c r="D3" s="1157"/>
      <c r="E3" s="1092" t="s">
        <v>345</v>
      </c>
      <c r="F3" s="1092" t="s">
        <v>77</v>
      </c>
      <c r="G3" s="1092" t="s">
        <v>161</v>
      </c>
      <c r="H3" s="1092" t="s">
        <v>316</v>
      </c>
      <c r="I3" s="1095" t="s">
        <v>345</v>
      </c>
      <c r="J3" s="1092" t="s">
        <v>77</v>
      </c>
      <c r="K3" s="1092" t="s">
        <v>161</v>
      </c>
      <c r="L3" s="1083" t="s">
        <v>316</v>
      </c>
    </row>
    <row r="4" spans="1:12" ht="12.6" customHeight="1" x14ac:dyDescent="0.15">
      <c r="A4" s="679"/>
      <c r="B4" s="681"/>
      <c r="C4" s="1158"/>
      <c r="D4" s="1159"/>
      <c r="E4" s="1098"/>
      <c r="F4" s="1098"/>
      <c r="G4" s="1098"/>
      <c r="H4" s="1098"/>
      <c r="I4" s="1108"/>
      <c r="J4" s="1098"/>
      <c r="K4" s="1098"/>
      <c r="L4" s="1100"/>
    </row>
    <row r="5" spans="1:12" ht="12.6" customHeight="1" x14ac:dyDescent="0.15">
      <c r="A5" s="679"/>
      <c r="B5" s="682"/>
      <c r="C5" s="1160"/>
      <c r="D5" s="1161"/>
      <c r="E5" s="1099"/>
      <c r="F5" s="1099"/>
      <c r="G5" s="1099"/>
      <c r="H5" s="1099"/>
      <c r="I5" s="1109"/>
      <c r="J5" s="1099"/>
      <c r="K5" s="1099"/>
      <c r="L5" s="1101"/>
    </row>
    <row r="6" spans="1:12" s="622" customFormat="1" ht="13.35" customHeight="1" x14ac:dyDescent="0.25">
      <c r="A6" s="683"/>
      <c r="B6" s="684"/>
      <c r="C6" s="625" t="str">
        <f>+A2.10.4!C7</f>
        <v xml:space="preserve"> Abaqulusi Local Municipality</v>
      </c>
      <c r="D6" s="626" t="s">
        <v>775</v>
      </c>
      <c r="E6" s="719">
        <f>+A2.10.4!E7/A2.10.4!E$58</f>
        <v>1.4366578078608061E-2</v>
      </c>
      <c r="F6" s="719">
        <f>+A2.10.4!F7/A2.10.4!F$58</f>
        <v>1.2871231824316652E-2</v>
      </c>
      <c r="G6" s="719">
        <f>+A2.10.4!G7/A2.10.4!G$58</f>
        <v>1.1601613831525937E-2</v>
      </c>
      <c r="H6" s="720"/>
      <c r="I6" s="719">
        <f>+A2.10.4!I7/A2.10.4!I$58</f>
        <v>1.5073480034212926E-2</v>
      </c>
      <c r="J6" s="719">
        <f>+A2.10.4!J7/A2.10.4!J$58</f>
        <v>1.3134631513649814E-2</v>
      </c>
      <c r="K6" s="719">
        <f>+A2.10.4!K7/A2.10.4!K$58</f>
        <v>1.1492704811166399E-2</v>
      </c>
      <c r="L6" s="720"/>
    </row>
    <row r="7" spans="1:12" s="622" customFormat="1" ht="13.35" customHeight="1" x14ac:dyDescent="0.25">
      <c r="A7" s="683"/>
      <c r="B7" s="619"/>
      <c r="C7" s="620" t="str">
        <f>+A2.10.4!C8</f>
        <v xml:space="preserve"> Dannhauser Local Municipality</v>
      </c>
      <c r="D7" s="623" t="s">
        <v>776</v>
      </c>
      <c r="E7" s="721">
        <f>+A2.10.4!E8/A2.10.4!E$58</f>
        <v>4.2122583726096792E-3</v>
      </c>
      <c r="F7" s="721">
        <f>+A2.10.4!F8/A2.10.4!F$58</f>
        <v>3.7370785330734864E-3</v>
      </c>
      <c r="G7" s="721">
        <f>+A2.10.4!G8/A2.10.4!G$58</f>
        <v>3.5926867724219748E-3</v>
      </c>
      <c r="H7" s="711"/>
      <c r="I7" s="721">
        <f>+A2.10.4!I8/A2.10.4!I$58</f>
        <v>4.3699237277951752E-3</v>
      </c>
      <c r="J7" s="721">
        <f>+A2.10.4!J8/A2.10.4!J$58</f>
        <v>3.7782839707205828E-3</v>
      </c>
      <c r="K7" s="721">
        <f>+A2.10.4!K8/A2.10.4!K$58</f>
        <v>3.3902444694463157E-3</v>
      </c>
      <c r="L7" s="711"/>
    </row>
    <row r="8" spans="1:12" s="622" customFormat="1" ht="13.35" customHeight="1" x14ac:dyDescent="0.25">
      <c r="A8" s="683"/>
      <c r="B8" s="619"/>
      <c r="C8" s="620" t="str">
        <f>+A2.10.4!C9</f>
        <v xml:space="preserve"> eDumbe Local Municipality</v>
      </c>
      <c r="D8" s="623" t="s">
        <v>777</v>
      </c>
      <c r="E8" s="721">
        <f>+A2.10.4!E9/A2.10.4!E$58</f>
        <v>3.0638145464360607E-3</v>
      </c>
      <c r="F8" s="721">
        <f>+A2.10.4!F9/A2.10.4!F$58</f>
        <v>2.2949388481789336E-3</v>
      </c>
      <c r="G8" s="721">
        <f>+A2.10.4!G9/A2.10.4!G$58</f>
        <v>1.9125073732509715E-3</v>
      </c>
      <c r="H8" s="711"/>
      <c r="I8" s="721">
        <f>+A2.10.4!I9/A2.10.4!I$58</f>
        <v>3.0466469211901008E-3</v>
      </c>
      <c r="J8" s="721">
        <f>+A2.10.4!J9/A2.10.4!J$58</f>
        <v>2.3620445053950893E-3</v>
      </c>
      <c r="K8" s="721">
        <f>+A2.10.4!K9/A2.10.4!K$58</f>
        <v>1.9174368051265221E-3</v>
      </c>
      <c r="L8" s="711"/>
    </row>
    <row r="9" spans="1:12" s="622" customFormat="1" ht="13.35" customHeight="1" x14ac:dyDescent="0.25">
      <c r="A9" s="683"/>
      <c r="B9" s="619"/>
      <c r="C9" s="620" t="str">
        <f>+A2.10.4!C10</f>
        <v xml:space="preserve"> Emadlangeni Local Municipality</v>
      </c>
      <c r="D9" s="623" t="s">
        <v>778</v>
      </c>
      <c r="E9" s="721">
        <f>+A2.10.4!E10/A2.10.4!E$58</f>
        <v>1.3379046155762723E-3</v>
      </c>
      <c r="F9" s="721">
        <f>+A2.10.4!F10/A2.10.4!F$58</f>
        <v>9.7605961616343759E-4</v>
      </c>
      <c r="G9" s="721">
        <f>+A2.10.4!G10/A2.10.4!G$58</f>
        <v>1.0058407699692182E-3</v>
      </c>
      <c r="H9" s="711"/>
      <c r="I9" s="721">
        <f>+A2.10.4!I10/A2.10.4!I$58</f>
        <v>1.4151710292859818E-3</v>
      </c>
      <c r="J9" s="721">
        <f>+A2.10.4!J10/A2.10.4!J$58</f>
        <v>1.0374371846121129E-3</v>
      </c>
      <c r="K9" s="721">
        <f>+A2.10.4!K10/A2.10.4!K$58</f>
        <v>1.013512105894935E-3</v>
      </c>
      <c r="L9" s="711"/>
    </row>
    <row r="10" spans="1:12" s="622" customFormat="1" ht="13.35" customHeight="1" x14ac:dyDescent="0.25">
      <c r="A10" s="683"/>
      <c r="B10" s="619"/>
      <c r="C10" s="620" t="str">
        <f>+A2.10.4!C11</f>
        <v xml:space="preserve"> Emnambithi/Ladysmith Local Municipality</v>
      </c>
      <c r="D10" s="623" t="s">
        <v>779</v>
      </c>
      <c r="E10" s="721">
        <f>+A2.10.4!E11/A2.10.4!E$58</f>
        <v>2.1739976745634614E-2</v>
      </c>
      <c r="F10" s="721">
        <f>+A2.10.4!F11/A2.10.4!F$58</f>
        <v>2.0573336969188935E-2</v>
      </c>
      <c r="G10" s="721">
        <f>+A2.10.4!G11/A2.10.4!G$58</f>
        <v>1.9387806256585285E-2</v>
      </c>
      <c r="H10" s="711"/>
      <c r="I10" s="721">
        <f>+A2.10.4!I11/A2.10.4!I$58</f>
        <v>2.2259608247859924E-2</v>
      </c>
      <c r="J10" s="721">
        <f>+A2.10.4!J11/A2.10.4!J$58</f>
        <v>2.0946880539919773E-2</v>
      </c>
      <c r="K10" s="721">
        <f>+A2.10.4!K11/A2.10.4!K$58</f>
        <v>1.9498755669428703E-2</v>
      </c>
      <c r="L10" s="711"/>
    </row>
    <row r="11" spans="1:12" s="622" customFormat="1" ht="13.35" customHeight="1" x14ac:dyDescent="0.25">
      <c r="A11" s="683"/>
      <c r="B11" s="619"/>
      <c r="C11" s="620" t="str">
        <f>+A2.10.4!C12</f>
        <v xml:space="preserve"> Endumeni Local Municipality</v>
      </c>
      <c r="D11" s="623" t="s">
        <v>780</v>
      </c>
      <c r="E11" s="721">
        <f>+A2.10.4!E12/A2.10.4!E$58</f>
        <v>1.035805493843822E-2</v>
      </c>
      <c r="F11" s="721">
        <f>+A2.10.4!F12/A2.10.4!F$58</f>
        <v>9.5006323830748654E-3</v>
      </c>
      <c r="G11" s="721">
        <f>+A2.10.4!G12/A2.10.4!G$58</f>
        <v>9.0509320124986595E-3</v>
      </c>
      <c r="H11" s="711"/>
      <c r="I11" s="721">
        <f>+A2.10.4!I12/A2.10.4!I$58</f>
        <v>1.0771416655474422E-2</v>
      </c>
      <c r="J11" s="721">
        <f>+A2.10.4!J12/A2.10.4!J$58</f>
        <v>8.7112063001096723E-3</v>
      </c>
      <c r="K11" s="721">
        <f>+A2.10.4!K12/A2.10.4!K$58</f>
        <v>9.18459087782726E-3</v>
      </c>
      <c r="L11" s="711"/>
    </row>
    <row r="12" spans="1:12" s="622" customFormat="1" ht="13.35" customHeight="1" x14ac:dyDescent="0.25">
      <c r="A12" s="683"/>
      <c r="B12" s="619"/>
      <c r="C12" s="620" t="str">
        <f>+A2.10.4!C13</f>
        <v xml:space="preserve"> Ethekwini Metropolitan Municipality</v>
      </c>
      <c r="D12" s="623" t="s">
        <v>781</v>
      </c>
      <c r="E12" s="721">
        <f>+A2.10.4!E13/A2.10.4!E$58</f>
        <v>0.54085475364906677</v>
      </c>
      <c r="F12" s="721">
        <f>+A2.10.4!F13/A2.10.4!F$58</f>
        <v>0.57449077608997401</v>
      </c>
      <c r="G12" s="721">
        <f>+A2.10.4!G13/A2.10.4!G$58</f>
        <v>0.59924417570205446</v>
      </c>
      <c r="H12" s="711"/>
      <c r="I12" s="721">
        <f>+A2.10.4!I13/A2.10.4!I$58</f>
        <v>0.53175935023715781</v>
      </c>
      <c r="J12" s="721">
        <f>+A2.10.4!J13/A2.10.4!J$58</f>
        <v>0.56995231395346824</v>
      </c>
      <c r="K12" s="721">
        <f>+A2.10.4!K13/A2.10.4!K$58</f>
        <v>0.60313065656240161</v>
      </c>
      <c r="L12" s="711"/>
    </row>
    <row r="13" spans="1:12" s="622" customFormat="1" ht="13.35" customHeight="1" x14ac:dyDescent="0.25">
      <c r="A13" s="683"/>
      <c r="B13" s="619"/>
      <c r="C13" s="620" t="str">
        <f>+A2.10.4!C14</f>
        <v xml:space="preserve"> Ezingoleni Local Municipality</v>
      </c>
      <c r="D13" s="623" t="s">
        <v>782</v>
      </c>
      <c r="E13" s="721">
        <f>+A2.10.4!E14/A2.10.4!E$58</f>
        <v>2.671916201233312E-3</v>
      </c>
      <c r="F13" s="721">
        <f>+A2.10.4!F14/A2.10.4!F$58</f>
        <v>1.870538853056627E-3</v>
      </c>
      <c r="G13" s="721">
        <f>+A2.10.4!G14/A2.10.4!G$58</f>
        <v>1.2433299356151915E-3</v>
      </c>
      <c r="H13" s="711"/>
      <c r="I13" s="721">
        <f>+A2.10.4!I14/A2.10.4!I$58</f>
        <v>2.7455166222511256E-3</v>
      </c>
      <c r="J13" s="721">
        <f>+A2.10.4!J14/A2.10.4!J$58</f>
        <v>1.9698607718037064E-3</v>
      </c>
      <c r="K13" s="721">
        <f>+A2.10.4!K14/A2.10.4!K$58</f>
        <v>1.2216214057447492E-3</v>
      </c>
      <c r="L13" s="711"/>
    </row>
    <row r="14" spans="1:12" s="622" customFormat="1" ht="13.35" customHeight="1" x14ac:dyDescent="0.25">
      <c r="A14" s="683"/>
      <c r="B14" s="619"/>
      <c r="C14" s="620" t="str">
        <f>+A2.10.4!C15</f>
        <v xml:space="preserve"> Greater Kokstad Local Municipality</v>
      </c>
      <c r="D14" s="623" t="s">
        <v>783</v>
      </c>
      <c r="E14" s="721">
        <f>+A2.10.4!E15/A2.10.4!E$58</f>
        <v>6.1613686855054714E-3</v>
      </c>
      <c r="F14" s="721">
        <f>+A2.10.4!F15/A2.10.4!F$58</f>
        <v>5.7138707494613413E-3</v>
      </c>
      <c r="G14" s="721">
        <f>+A2.10.4!G15/A2.10.4!G$58</f>
        <v>5.4649700334500366E-3</v>
      </c>
      <c r="H14" s="711"/>
      <c r="I14" s="721">
        <f>+A2.10.4!I15/A2.10.4!I$58</f>
        <v>6.4919733930881409E-3</v>
      </c>
      <c r="J14" s="721">
        <f>+A2.10.4!J15/A2.10.4!J$58</f>
        <v>5.7995139083344199E-3</v>
      </c>
      <c r="K14" s="721">
        <f>+A2.10.4!K15/A2.10.4!K$58</f>
        <v>5.2802897200401417E-3</v>
      </c>
      <c r="L14" s="711"/>
    </row>
    <row r="15" spans="1:12" s="622" customFormat="1" ht="13.35" customHeight="1" x14ac:dyDescent="0.25">
      <c r="A15" s="683"/>
      <c r="B15" s="619"/>
      <c r="C15" s="620" t="str">
        <f>+A2.10.4!C16</f>
        <v xml:space="preserve"> Hibiscus Coast Local Municipality</v>
      </c>
      <c r="D15" s="623" t="s">
        <v>784</v>
      </c>
      <c r="E15" s="721">
        <f>+A2.10.4!E16/A2.10.4!E$58</f>
        <v>3.5651070323692462E-2</v>
      </c>
      <c r="F15" s="721">
        <f>+A2.10.4!F16/A2.10.4!F$58</f>
        <v>3.3152119570906503E-2</v>
      </c>
      <c r="G15" s="721">
        <f>+A2.10.4!G16/A2.10.4!G$58</f>
        <v>3.2475591171233498E-2</v>
      </c>
      <c r="H15" s="711"/>
      <c r="I15" s="721">
        <f>+A2.10.4!I16/A2.10.4!I$58</f>
        <v>3.5341104285805169E-2</v>
      </c>
      <c r="J15" s="721">
        <f>+A2.10.4!J16/A2.10.4!J$58</f>
        <v>3.2514526684148018E-2</v>
      </c>
      <c r="K15" s="721">
        <f>+A2.10.4!K16/A2.10.4!K$58</f>
        <v>3.1274736890329564E-2</v>
      </c>
      <c r="L15" s="711"/>
    </row>
    <row r="16" spans="1:12" s="622" customFormat="1" ht="13.35" customHeight="1" x14ac:dyDescent="0.25">
      <c r="A16" s="683"/>
      <c r="B16" s="619"/>
      <c r="C16" s="620" t="str">
        <f>+A2.10.4!C17</f>
        <v xml:space="preserve"> Hlabisa Local Municipality</v>
      </c>
      <c r="D16" s="623" t="s">
        <v>785</v>
      </c>
      <c r="E16" s="721">
        <f>+A2.10.4!E17/A2.10.4!E$58</f>
        <v>1.8439985050765111E-3</v>
      </c>
      <c r="F16" s="721">
        <f>+A2.10.4!F17/A2.10.4!F$58</f>
        <v>1.4568516832369235E-3</v>
      </c>
      <c r="G16" s="721">
        <f>+A2.10.4!G17/A2.10.4!G$58</f>
        <v>1.0342300949067399E-3</v>
      </c>
      <c r="H16" s="711"/>
      <c r="I16" s="721">
        <f>+A2.10.4!I17/A2.10.4!I$58</f>
        <v>1.9156411035789265E-3</v>
      </c>
      <c r="J16" s="721">
        <f>+A2.10.4!J17/A2.10.4!J$58</f>
        <v>1.4709918849998118E-3</v>
      </c>
      <c r="K16" s="721">
        <f>+A2.10.4!K17/A2.10.4!K$58</f>
        <v>9.4392971604360454E-4</v>
      </c>
      <c r="L16" s="711"/>
    </row>
    <row r="17" spans="1:12" s="622" customFormat="1" ht="13.35" customHeight="1" x14ac:dyDescent="0.25">
      <c r="A17" s="683"/>
      <c r="B17" s="619"/>
      <c r="C17" s="620" t="str">
        <f>+A2.10.4!C18</f>
        <v xml:space="preserve"> Imbabazane Local Municipality</v>
      </c>
      <c r="D17" s="623" t="s">
        <v>786</v>
      </c>
      <c r="E17" s="721">
        <f>+A2.10.4!E18/A2.10.4!E$58</f>
        <v>8.6555031870938276E-4</v>
      </c>
      <c r="F17" s="721">
        <f>+A2.10.4!F18/A2.10.4!F$58</f>
        <v>6.5026715382635492E-4</v>
      </c>
      <c r="G17" s="721">
        <f>+A2.10.4!G18/A2.10.4!G$58</f>
        <v>4.5240410733082874E-4</v>
      </c>
      <c r="H17" s="711"/>
      <c r="I17" s="721">
        <f>+A2.10.4!I18/A2.10.4!I$58</f>
        <v>8.6097817865650645E-4</v>
      </c>
      <c r="J17" s="721">
        <f>+A2.10.4!J18/A2.10.4!J$58</f>
        <v>6.9564332858507876E-4</v>
      </c>
      <c r="K17" s="721">
        <f>+A2.10.4!K18/A2.10.4!K$58</f>
        <v>4.968478049384705E-4</v>
      </c>
      <c r="L17" s="711"/>
    </row>
    <row r="18" spans="1:12" s="622" customFormat="1" ht="13.35" customHeight="1" x14ac:dyDescent="0.25">
      <c r="A18" s="683"/>
      <c r="B18" s="619"/>
      <c r="C18" s="620" t="str">
        <f>+A2.10.4!C19</f>
        <v xml:space="preserve"> Impendle Local Municipality</v>
      </c>
      <c r="D18" s="623" t="s">
        <v>787</v>
      </c>
      <c r="E18" s="721">
        <f>+A2.10.4!E19/A2.10.4!E$58</f>
        <v>6.7608952930672925E-4</v>
      </c>
      <c r="F18" s="721">
        <f>+A2.10.4!F19/A2.10.4!F$58</f>
        <v>4.7488894279467146E-4</v>
      </c>
      <c r="G18" s="721">
        <f>+A2.10.4!G19/A2.10.4!G$58</f>
        <v>3.6885782949831763E-4</v>
      </c>
      <c r="H18" s="711"/>
      <c r="I18" s="721">
        <f>+A2.10.4!I19/A2.10.4!I$58</f>
        <v>6.7294846147864873E-4</v>
      </c>
      <c r="J18" s="721">
        <f>+A2.10.4!J19/A2.10.4!J$58</f>
        <v>4.8258438633377735E-4</v>
      </c>
      <c r="K18" s="721">
        <f>+A2.10.4!K19/A2.10.4!K$58</f>
        <v>3.5943487413332524E-4</v>
      </c>
      <c r="L18" s="711"/>
    </row>
    <row r="19" spans="1:12" s="622" customFormat="1" ht="13.35" customHeight="1" x14ac:dyDescent="0.25">
      <c r="A19" s="683"/>
      <c r="B19" s="619"/>
      <c r="C19" s="620" t="str">
        <f>+A2.10.4!C20</f>
        <v xml:space="preserve"> Indaka Local Municipality</v>
      </c>
      <c r="D19" s="623" t="s">
        <v>788</v>
      </c>
      <c r="E19" s="721">
        <f>+A2.10.4!E20/A2.10.4!E$58</f>
        <v>1.6220957996802524E-3</v>
      </c>
      <c r="F19" s="721">
        <f>+A2.10.4!F20/A2.10.4!F$58</f>
        <v>1.0544320270518832E-3</v>
      </c>
      <c r="G19" s="721">
        <f>+A2.10.4!G20/A2.10.4!G$58</f>
        <v>1.1839797429504897E-3</v>
      </c>
      <c r="H19" s="711"/>
      <c r="I19" s="721">
        <f>+A2.10.4!I20/A2.10.4!I$58</f>
        <v>1.5607880283034206E-3</v>
      </c>
      <c r="J19" s="721">
        <f>+A2.10.4!J20/A2.10.4!J$58</f>
        <v>1.1381445206221116E-3</v>
      </c>
      <c r="K19" s="721">
        <f>+A2.10.4!K20/A2.10.4!K$58</f>
        <v>1.2948202353591524E-3</v>
      </c>
      <c r="L19" s="711"/>
    </row>
    <row r="20" spans="1:12" s="622" customFormat="1" ht="13.35" customHeight="1" x14ac:dyDescent="0.25">
      <c r="A20" s="683"/>
      <c r="B20" s="619"/>
      <c r="C20" s="620" t="str">
        <f>+A2.10.4!C21</f>
        <v xml:space="preserve"> Ingwe Local Municipality</v>
      </c>
      <c r="D20" s="623" t="s">
        <v>789</v>
      </c>
      <c r="E20" s="721">
        <f>+A2.10.4!E21/A2.10.4!E$58</f>
        <v>2.9301538525424082E-3</v>
      </c>
      <c r="F20" s="721">
        <f>+A2.10.4!F21/A2.10.4!F$58</f>
        <v>1.9657326821778728E-3</v>
      </c>
      <c r="G20" s="721">
        <f>+A2.10.4!G21/A2.10.4!G$58</f>
        <v>1.7504655256821626E-3</v>
      </c>
      <c r="H20" s="711"/>
      <c r="I20" s="721">
        <f>+A2.10.4!I21/A2.10.4!I$58</f>
        <v>2.9236500385248858E-3</v>
      </c>
      <c r="J20" s="721">
        <f>+A2.10.4!J21/A2.10.4!J$58</f>
        <v>2.1173809618066611E-3</v>
      </c>
      <c r="K20" s="721">
        <f>+A2.10.4!K21/A2.10.4!K$58</f>
        <v>1.7868234957936187E-3</v>
      </c>
      <c r="L20" s="711"/>
    </row>
    <row r="21" spans="1:12" s="622" customFormat="1" ht="13.35" customHeight="1" x14ac:dyDescent="0.25">
      <c r="A21" s="683"/>
      <c r="B21" s="619"/>
      <c r="C21" s="620" t="str">
        <f>+A2.10.4!C22</f>
        <v xml:space="preserve"> Jozini Local Municipality</v>
      </c>
      <c r="D21" s="623" t="s">
        <v>790</v>
      </c>
      <c r="E21" s="721">
        <f>+A2.10.4!E22/A2.10.4!E$58</f>
        <v>9.1849552561094616E-3</v>
      </c>
      <c r="F21" s="721">
        <f>+A2.10.4!F22/A2.10.4!F$58</f>
        <v>6.8989534869171171E-3</v>
      </c>
      <c r="G21" s="721">
        <f>+A2.10.4!G22/A2.10.4!G$58</f>
        <v>4.8351411747806373E-3</v>
      </c>
      <c r="H21" s="711"/>
      <c r="I21" s="721">
        <f>+A2.10.4!I22/A2.10.4!I$58</f>
        <v>9.2148698989870433E-3</v>
      </c>
      <c r="J21" s="721">
        <f>+A2.10.4!J22/A2.10.4!J$58</f>
        <v>6.6871745468062779E-3</v>
      </c>
      <c r="K21" s="721">
        <f>+A2.10.4!K22/A2.10.4!K$58</f>
        <v>4.4193239799634474E-3</v>
      </c>
      <c r="L21" s="711"/>
    </row>
    <row r="22" spans="1:12" s="622" customFormat="1" ht="13.35" customHeight="1" x14ac:dyDescent="0.25">
      <c r="A22" s="683"/>
      <c r="B22" s="619"/>
      <c r="C22" s="620" t="str">
        <f>+A2.10.4!C23</f>
        <v xml:space="preserve"> Kwa Sani Local Municipality</v>
      </c>
      <c r="D22" s="623" t="s">
        <v>791</v>
      </c>
      <c r="E22" s="721">
        <f>+A2.10.4!E23/A2.10.4!E$58</f>
        <v>1.1302763532172E-3</v>
      </c>
      <c r="F22" s="721">
        <f>+A2.10.4!F23/A2.10.4!F$58</f>
        <v>8.0245266311299078E-4</v>
      </c>
      <c r="G22" s="721">
        <f>+A2.10.4!G23/A2.10.4!G$58</f>
        <v>9.6737375958826349E-4</v>
      </c>
      <c r="H22" s="711"/>
      <c r="I22" s="721">
        <f>+A2.10.4!I23/A2.10.4!I$58</f>
        <v>1.1239370312511046E-3</v>
      </c>
      <c r="J22" s="721">
        <f>+A2.10.4!J23/A2.10.4!J$58</f>
        <v>7.1466549860359967E-4</v>
      </c>
      <c r="K22" s="721">
        <f>+A2.10.4!K23/A2.10.4!K$58</f>
        <v>7.6718157905284097E-4</v>
      </c>
      <c r="L22" s="711"/>
    </row>
    <row r="23" spans="1:12" s="622" customFormat="1" ht="13.35" customHeight="1" x14ac:dyDescent="0.25">
      <c r="A23" s="683"/>
      <c r="B23" s="619"/>
      <c r="C23" s="620" t="str">
        <f>+A2.10.4!C24</f>
        <v xml:space="preserve"> KwaDukuza Local Municipality</v>
      </c>
      <c r="D23" s="623" t="s">
        <v>792</v>
      </c>
      <c r="E23" s="721">
        <f>+A2.10.4!E24/A2.10.4!E$58</f>
        <v>1.9389884351057866E-2</v>
      </c>
      <c r="F23" s="721">
        <f>+A2.10.4!F24/A2.10.4!F$58</f>
        <v>2.1594809704844235E-2</v>
      </c>
      <c r="G23" s="721">
        <f>+A2.10.4!G24/A2.10.4!G$58</f>
        <v>2.4978992178936791E-2</v>
      </c>
      <c r="H23" s="711"/>
      <c r="I23" s="721">
        <f>+A2.10.4!I24/A2.10.4!I$58</f>
        <v>1.917903115214149E-2</v>
      </c>
      <c r="J23" s="721">
        <f>+A2.10.4!J24/A2.10.4!J$58</f>
        <v>2.1769755335022428E-2</v>
      </c>
      <c r="K23" s="721">
        <f>+A2.10.4!K24/A2.10.4!K$58</f>
        <v>2.4692870757855954E-2</v>
      </c>
      <c r="L23" s="711"/>
    </row>
    <row r="24" spans="1:12" s="622" customFormat="1" ht="13.35" customHeight="1" x14ac:dyDescent="0.25">
      <c r="A24" s="683"/>
      <c r="B24" s="619"/>
      <c r="C24" s="620" t="str">
        <f>+A2.10.4!C25</f>
        <v xml:space="preserve"> Mandeni Local Municipality</v>
      </c>
      <c r="D24" s="623" t="s">
        <v>793</v>
      </c>
      <c r="E24" s="721">
        <f>+A2.10.4!E25/A2.10.4!E$58</f>
        <v>7.5667524863484419E-3</v>
      </c>
      <c r="F24" s="721">
        <f>+A2.10.4!F25/A2.10.4!F$58</f>
        <v>6.0216111369229023E-3</v>
      </c>
      <c r="G24" s="721">
        <f>+A2.10.4!G25/A2.10.4!G$58</f>
        <v>4.410944141877331E-3</v>
      </c>
      <c r="H24" s="711"/>
      <c r="I24" s="721">
        <f>+A2.10.4!I25/A2.10.4!I$58</f>
        <v>7.6371167834194545E-3</v>
      </c>
      <c r="J24" s="721">
        <f>+A2.10.4!J25/A2.10.4!J$58</f>
        <v>5.9735807112387702E-3</v>
      </c>
      <c r="K24" s="721">
        <f>+A2.10.4!K25/A2.10.4!K$58</f>
        <v>4.0882162763865209E-3</v>
      </c>
      <c r="L24" s="711"/>
    </row>
    <row r="25" spans="1:12" s="622" customFormat="1" ht="13.35" customHeight="1" x14ac:dyDescent="0.25">
      <c r="A25" s="683"/>
      <c r="B25" s="619"/>
      <c r="C25" s="620" t="str">
        <f>+A2.10.4!C26</f>
        <v xml:space="preserve"> Maphumulo Local Municipality</v>
      </c>
      <c r="D25" s="623" t="s">
        <v>794</v>
      </c>
      <c r="E25" s="721">
        <f>+A2.10.4!E26/A2.10.4!E$58</f>
        <v>1.6882773083072068E-3</v>
      </c>
      <c r="F25" s="721">
        <f>+A2.10.4!F26/A2.10.4!F$58</f>
        <v>1.1959739906035401E-3</v>
      </c>
      <c r="G25" s="721">
        <f>+A2.10.4!G26/A2.10.4!G$58</f>
        <v>8.4200059967265992E-4</v>
      </c>
      <c r="H25" s="711"/>
      <c r="I25" s="721">
        <f>+A2.10.4!I26/A2.10.4!I$58</f>
        <v>1.6753023673365521E-3</v>
      </c>
      <c r="J25" s="721">
        <f>+A2.10.4!J26/A2.10.4!J$58</f>
        <v>1.2373653289035624E-3</v>
      </c>
      <c r="K25" s="721">
        <f>+A2.10.4!K26/A2.10.4!K$58</f>
        <v>8.4007198901974833E-4</v>
      </c>
      <c r="L25" s="711"/>
    </row>
    <row r="26" spans="1:12" s="622" customFormat="1" ht="13.35" customHeight="1" x14ac:dyDescent="0.25">
      <c r="A26" s="683"/>
      <c r="B26" s="619"/>
      <c r="C26" s="620" t="str">
        <f>+A2.10.4!C27</f>
        <v xml:space="preserve"> Mfolozi Local Municipality</v>
      </c>
      <c r="D26" s="623" t="s">
        <v>795</v>
      </c>
      <c r="E26" s="721">
        <f>+A2.10.4!E27/A2.10.4!E$58</f>
        <v>3.3999127961298094E-3</v>
      </c>
      <c r="F26" s="721">
        <f>+A2.10.4!F27/A2.10.4!F$58</f>
        <v>2.6789442559950983E-3</v>
      </c>
      <c r="G26" s="721">
        <f>+A2.10.4!G27/A2.10.4!G$58</f>
        <v>2.0630641952137539E-3</v>
      </c>
      <c r="H26" s="711"/>
      <c r="I26" s="721">
        <f>+A2.10.4!I27/A2.10.4!I$58</f>
        <v>3.708285324492638E-3</v>
      </c>
      <c r="J26" s="721">
        <f>+A2.10.4!J27/A2.10.4!J$58</f>
        <v>2.8966848029745814E-3</v>
      </c>
      <c r="K26" s="721">
        <f>+A2.10.4!K27/A2.10.4!K$58</f>
        <v>2.0718324238427179E-3</v>
      </c>
      <c r="L26" s="711"/>
    </row>
    <row r="27" spans="1:12" s="622" customFormat="1" ht="13.35" customHeight="1" x14ac:dyDescent="0.25">
      <c r="A27" s="683"/>
      <c r="B27" s="619"/>
      <c r="C27" s="620" t="str">
        <f>+A2.10.4!C28</f>
        <v xml:space="preserve"> Mkhambathini Local Municipality</v>
      </c>
      <c r="D27" s="623" t="s">
        <v>796</v>
      </c>
      <c r="E27" s="721">
        <f>+A2.10.4!E28/A2.10.4!E$58</f>
        <v>1.0640948445902456E-3</v>
      </c>
      <c r="F27" s="721">
        <f>+A2.10.4!F28/A2.10.4!F$58</f>
        <v>9.4358728887758317E-4</v>
      </c>
      <c r="G27" s="721">
        <f>+A2.10.4!G28/A2.10.4!G$58</f>
        <v>9.0048322407270905E-4</v>
      </c>
      <c r="H27" s="711"/>
      <c r="I27" s="721">
        <f>+A2.10.4!I28/A2.10.4!I$58</f>
        <v>1.0037676631299173E-3</v>
      </c>
      <c r="J27" s="721">
        <f>+A2.10.4!J28/A2.10.4!J$58</f>
        <v>9.3947636847050093E-4</v>
      </c>
      <c r="K27" s="721">
        <f>+A2.10.4!K28/A2.10.4!K$58</f>
        <v>9.232056709013852E-4</v>
      </c>
      <c r="L27" s="711"/>
    </row>
    <row r="28" spans="1:12" s="622" customFormat="1" ht="13.35" customHeight="1" x14ac:dyDescent="0.25">
      <c r="A28" s="683"/>
      <c r="B28" s="619"/>
      <c r="C28" s="620" t="str">
        <f>+A2.10.4!C29</f>
        <v xml:space="preserve"> Mpofana Local Municipality</v>
      </c>
      <c r="D28" s="623" t="s">
        <v>797</v>
      </c>
      <c r="E28" s="721">
        <f>+A2.10.4!E29/A2.10.4!E$58</f>
        <v>1.773923966530324E-3</v>
      </c>
      <c r="F28" s="721">
        <f>+A2.10.4!F29/A2.10.4!F$58</f>
        <v>1.1216693139006284E-3</v>
      </c>
      <c r="G28" s="721">
        <f>+A2.10.4!G29/A2.10.4!G$58</f>
        <v>1.598686611202904E-3</v>
      </c>
      <c r="H28" s="711"/>
      <c r="I28" s="721">
        <f>+A2.10.4!I29/A2.10.4!I$58</f>
        <v>1.7869891918256555E-3</v>
      </c>
      <c r="J28" s="721">
        <f>+A2.10.4!J29/A2.10.4!J$58</f>
        <v>9.7712803414155423E-4</v>
      </c>
      <c r="K28" s="721">
        <f>+A2.10.4!K29/A2.10.4!K$58</f>
        <v>1.4000563633940987E-3</v>
      </c>
      <c r="L28" s="711"/>
    </row>
    <row r="29" spans="1:12" s="622" customFormat="1" ht="13.35" customHeight="1" x14ac:dyDescent="0.25">
      <c r="A29" s="683"/>
      <c r="B29" s="619"/>
      <c r="C29" s="620" t="str">
        <f>+A2.10.4!C30</f>
        <v xml:space="preserve"> Msinga Local Municipality</v>
      </c>
      <c r="D29" s="623" t="s">
        <v>798</v>
      </c>
      <c r="E29" s="721">
        <f>+A2.10.4!E30/A2.10.4!E$58</f>
        <v>3.416782592446484E-3</v>
      </c>
      <c r="F29" s="721">
        <f>+A2.10.4!F30/A2.10.4!F$58</f>
        <v>2.7339681268466012E-3</v>
      </c>
      <c r="G29" s="721">
        <f>+A2.10.4!G30/A2.10.4!G$58</f>
        <v>2.0764653351026522E-3</v>
      </c>
      <c r="H29" s="711"/>
      <c r="I29" s="721">
        <f>+A2.10.4!I30/A2.10.4!I$58</f>
        <v>3.7591805862851406E-3</v>
      </c>
      <c r="J29" s="721">
        <f>+A2.10.4!J30/A2.10.4!J$58</f>
        <v>2.9610175887508933E-3</v>
      </c>
      <c r="K29" s="721">
        <f>+A2.10.4!K30/A2.10.4!K$58</f>
        <v>2.10837702913425E-3</v>
      </c>
      <c r="L29" s="711"/>
    </row>
    <row r="30" spans="1:12" s="622" customFormat="1" ht="13.35" customHeight="1" x14ac:dyDescent="0.25">
      <c r="A30" s="683"/>
      <c r="B30" s="619"/>
      <c r="C30" s="620" t="str">
        <f>+A2.10.4!C31</f>
        <v xml:space="preserve"> Mthonjaneni Local Municipality</v>
      </c>
      <c r="D30" s="623" t="s">
        <v>799</v>
      </c>
      <c r="E30" s="721">
        <f>+A2.10.4!E31/A2.10.4!E$58</f>
        <v>2.3526877478562383E-3</v>
      </c>
      <c r="F30" s="721">
        <f>+A2.10.4!F31/A2.10.4!F$58</f>
        <v>1.9670956099129833E-3</v>
      </c>
      <c r="G30" s="721">
        <f>+A2.10.4!G31/A2.10.4!G$58</f>
        <v>1.6234907865494918E-3</v>
      </c>
      <c r="H30" s="711"/>
      <c r="I30" s="721">
        <f>+A2.10.4!I31/A2.10.4!I$58</f>
        <v>2.3864222751595779E-3</v>
      </c>
      <c r="J30" s="721">
        <f>+A2.10.4!J31/A2.10.4!J$58</f>
        <v>1.9845592378777725E-3</v>
      </c>
      <c r="K30" s="721">
        <f>+A2.10.4!K31/A2.10.4!K$58</f>
        <v>1.5588369014872244E-3</v>
      </c>
      <c r="L30" s="711"/>
    </row>
    <row r="31" spans="1:12" s="622" customFormat="1" ht="13.35" customHeight="1" x14ac:dyDescent="0.25">
      <c r="A31" s="683"/>
      <c r="B31" s="619"/>
      <c r="C31" s="620" t="str">
        <f>+A2.10.4!C32</f>
        <v xml:space="preserve"> Mtubatuba Local Municipality</v>
      </c>
      <c r="D31" s="623" t="s">
        <v>800</v>
      </c>
      <c r="E31" s="721">
        <f>+A2.10.4!E32/A2.10.4!E$58</f>
        <v>8.5841309719078968E-3</v>
      </c>
      <c r="F31" s="721">
        <f>+A2.10.4!F32/A2.10.4!F$58</f>
        <v>7.0125456406237895E-3</v>
      </c>
      <c r="G31" s="721">
        <f>+A2.10.4!G32/A2.10.4!G$58</f>
        <v>5.4157183830116197E-3</v>
      </c>
      <c r="H31" s="711"/>
      <c r="I31" s="721">
        <f>+A2.10.4!I32/A2.10.4!I$58</f>
        <v>8.983013706376752E-3</v>
      </c>
      <c r="J31" s="721">
        <f>+A2.10.4!J32/A2.10.4!J$58</f>
        <v>7.2914184134364622E-3</v>
      </c>
      <c r="K31" s="721">
        <f>+A2.10.4!K32/A2.10.4!K$58</f>
        <v>5.2848667197896914E-3</v>
      </c>
      <c r="L31" s="711"/>
    </row>
    <row r="32" spans="1:12" s="622" customFormat="1" ht="13.35" customHeight="1" x14ac:dyDescent="0.25">
      <c r="A32" s="683"/>
      <c r="B32" s="619"/>
      <c r="C32" s="620" t="str">
        <f>+A2.10.4!C33</f>
        <v xml:space="preserve"> Ndwedwe Local Municipality</v>
      </c>
      <c r="D32" s="623" t="s">
        <v>801</v>
      </c>
      <c r="E32" s="721">
        <f>+A2.10.4!E33/A2.10.4!E$58</f>
        <v>3.1299960550630153E-3</v>
      </c>
      <c r="F32" s="721">
        <f>+A2.10.4!F33/A2.10.4!F$58</f>
        <v>2.2318769625110776E-3</v>
      </c>
      <c r="G32" s="721">
        <f>+A2.10.4!G33/A2.10.4!G$58</f>
        <v>1.5311077197399181E-3</v>
      </c>
      <c r="H32" s="711"/>
      <c r="I32" s="721">
        <f>+A2.10.4!I33/A2.10.4!I$58</f>
        <v>3.1215760566068412E-3</v>
      </c>
      <c r="J32" s="721">
        <f>+A2.10.4!J33/A2.10.4!J$58</f>
        <v>2.2873158335481474E-3</v>
      </c>
      <c r="K32" s="721">
        <f>+A2.10.4!K33/A2.10.4!K$58</f>
        <v>1.4156029747921753E-3</v>
      </c>
      <c r="L32" s="711"/>
    </row>
    <row r="33" spans="1:12" s="622" customFormat="1" ht="13.35" customHeight="1" x14ac:dyDescent="0.25">
      <c r="A33" s="683"/>
      <c r="B33" s="619"/>
      <c r="C33" s="620" t="str">
        <f>+A2.10.4!C34</f>
        <v xml:space="preserve"> Newcastle Local Municipality</v>
      </c>
      <c r="D33" s="623" t="s">
        <v>802</v>
      </c>
      <c r="E33" s="721">
        <f>+A2.10.4!E34/A2.10.4!E$58</f>
        <v>3.3271131366401592E-2</v>
      </c>
      <c r="F33" s="721">
        <f>+A2.10.4!F34/A2.10.4!F$58</f>
        <v>3.2685688660490722E-2</v>
      </c>
      <c r="G33" s="721">
        <f>+A2.10.4!G34/A2.10.4!G$58</f>
        <v>2.986068006828058E-2</v>
      </c>
      <c r="H33" s="711"/>
      <c r="I33" s="721">
        <f>+A2.10.4!I34/A2.10.4!I$58</f>
        <v>3.4813772823343962E-2</v>
      </c>
      <c r="J33" s="721">
        <f>+A2.10.4!J34/A2.10.4!J$58</f>
        <v>3.3329677812472605E-2</v>
      </c>
      <c r="K33" s="721">
        <f>+A2.10.4!K34/A2.10.4!K$58</f>
        <v>2.9840495913050689E-2</v>
      </c>
      <c r="L33" s="711"/>
    </row>
    <row r="34" spans="1:12" s="622" customFormat="1" ht="13.35" customHeight="1" x14ac:dyDescent="0.25">
      <c r="A34" s="683"/>
      <c r="B34" s="619"/>
      <c r="C34" s="620" t="str">
        <f>+A2.10.4!C35</f>
        <v xml:space="preserve"> Nkandla Local Municipality</v>
      </c>
      <c r="D34" s="623" t="s">
        <v>803</v>
      </c>
      <c r="E34" s="721">
        <f>+A2.10.4!E35/A2.10.4!E$58</f>
        <v>3.2986940182297615E-3</v>
      </c>
      <c r="F34" s="721">
        <f>+A2.10.4!F35/A2.10.4!F$58</f>
        <v>2.3350197443575194E-3</v>
      </c>
      <c r="G34" s="721">
        <f>+A2.10.4!G35/A2.10.4!G$58</f>
        <v>1.508162097240063E-3</v>
      </c>
      <c r="H34" s="711"/>
      <c r="I34" s="721">
        <f>+A2.10.4!I35/A2.10.4!I$58</f>
        <v>3.5796334127393666E-3</v>
      </c>
      <c r="J34" s="721">
        <f>+A2.10.4!J35/A2.10.4!J$58</f>
        <v>2.4797236918222853E-3</v>
      </c>
      <c r="K34" s="721">
        <f>+A2.10.4!K35/A2.10.4!K$58</f>
        <v>1.5598988185585748E-3</v>
      </c>
      <c r="L34" s="711"/>
    </row>
    <row r="35" spans="1:12" s="622" customFormat="1" ht="13.35" customHeight="1" x14ac:dyDescent="0.25">
      <c r="A35" s="683"/>
      <c r="B35" s="619"/>
      <c r="C35" s="620" t="str">
        <f>+A2.10.4!C36</f>
        <v xml:space="preserve"> Nongoma Local Municipality</v>
      </c>
      <c r="D35" s="623" t="s">
        <v>804</v>
      </c>
      <c r="E35" s="721">
        <f>+A2.10.4!E36/A2.10.4!E$58</f>
        <v>5.7694703403027223E-3</v>
      </c>
      <c r="F35" s="721">
        <f>+A2.10.4!F36/A2.10.4!F$58</f>
        <v>4.3595680909212656E-3</v>
      </c>
      <c r="G35" s="721">
        <f>+A2.10.4!G36/A2.10.4!G$58</f>
        <v>3.0180965693992878E-3</v>
      </c>
      <c r="H35" s="711"/>
      <c r="I35" s="721">
        <f>+A2.10.4!I36/A2.10.4!I$58</f>
        <v>5.9688832024429725E-3</v>
      </c>
      <c r="J35" s="721">
        <f>+A2.10.4!J36/A2.10.4!J$58</f>
        <v>4.5780536776188303E-3</v>
      </c>
      <c r="K35" s="721">
        <f>+A2.10.4!K36/A2.10.4!K$58</f>
        <v>3.0268308553615948E-3</v>
      </c>
      <c r="L35" s="711"/>
    </row>
    <row r="36" spans="1:12" s="622" customFormat="1" ht="13.35" customHeight="1" x14ac:dyDescent="0.25">
      <c r="A36" s="683"/>
      <c r="B36" s="619"/>
      <c r="C36" s="620" t="str">
        <f>+A2.10.4!C37</f>
        <v xml:space="preserve"> Nqutu Local Municipality</v>
      </c>
      <c r="D36" s="623" t="s">
        <v>805</v>
      </c>
      <c r="E36" s="721">
        <f>+A2.10.4!E37/A2.10.4!E$58</f>
        <v>4.8390361896061291E-3</v>
      </c>
      <c r="F36" s="721">
        <f>+A2.10.4!F37/A2.10.4!F$58</f>
        <v>4.4392794772119487E-3</v>
      </c>
      <c r="G36" s="721">
        <f>+A2.10.4!G37/A2.10.4!G$58</f>
        <v>4.3575123076868135E-3</v>
      </c>
      <c r="H36" s="711"/>
      <c r="I36" s="721">
        <f>+A2.10.4!I37/A2.10.4!I$58</f>
        <v>5.199799246467374E-3</v>
      </c>
      <c r="J36" s="721">
        <f>+A2.10.4!J37/A2.10.4!J$58</f>
        <v>4.7308625756808439E-3</v>
      </c>
      <c r="K36" s="721">
        <f>+A2.10.4!K37/A2.10.4!K$58</f>
        <v>4.4611461901586649E-3</v>
      </c>
      <c r="L36" s="711"/>
    </row>
    <row r="37" spans="1:12" s="622" customFormat="1" ht="13.35" customHeight="1" x14ac:dyDescent="0.25">
      <c r="A37" s="683"/>
      <c r="B37" s="619"/>
      <c r="C37" s="620" t="str">
        <f>+A2.10.4!C38</f>
        <v xml:space="preserve"> Ntambanana Local Municipality</v>
      </c>
      <c r="D37" s="623" t="s">
        <v>806</v>
      </c>
      <c r="E37" s="721">
        <f>+A2.10.4!E38/A2.10.4!E$58</f>
        <v>4.035774349604468E-4</v>
      </c>
      <c r="F37" s="721">
        <f>+A2.10.4!F38/A2.10.4!F$58</f>
        <v>3.0146232103698872E-4</v>
      </c>
      <c r="G37" s="721">
        <f>+A2.10.4!G38/A2.10.4!G$58</f>
        <v>2.1476167717622105E-4</v>
      </c>
      <c r="H37" s="711"/>
      <c r="I37" s="721">
        <f>+A2.10.4!I38/A2.10.4!I$58</f>
        <v>3.8736949253182721E-4</v>
      </c>
      <c r="J37" s="721">
        <f>+A2.10.4!J38/A2.10.4!J$58</f>
        <v>2.8826511704924579E-4</v>
      </c>
      <c r="K37" s="721">
        <f>+A2.10.4!K38/A2.10.4!K$58</f>
        <v>1.9259261330089862E-4</v>
      </c>
      <c r="L37" s="711"/>
    </row>
    <row r="38" spans="1:12" s="622" customFormat="1" ht="13.35" customHeight="1" x14ac:dyDescent="0.25">
      <c r="A38" s="683"/>
      <c r="B38" s="619"/>
      <c r="C38" s="620" t="str">
        <f>+A2.10.4!C39</f>
        <v xml:space="preserve"> Okhahlamba Local Municipality</v>
      </c>
      <c r="D38" s="623" t="s">
        <v>807</v>
      </c>
      <c r="E38" s="721">
        <f>+A2.10.4!E39/A2.10.4!E$58</f>
        <v>3.7048668064696968E-3</v>
      </c>
      <c r="F38" s="721">
        <f>+A2.10.4!F39/A2.10.4!F$58</f>
        <v>2.0603853692926079E-3</v>
      </c>
      <c r="G38" s="721">
        <f>+A2.10.4!G39/A2.10.4!G$58</f>
        <v>2.4659380416171242E-3</v>
      </c>
      <c r="H38" s="711"/>
      <c r="I38" s="721">
        <f>+A2.10.4!I39/A2.10.4!I$58</f>
        <v>3.8157308771656993E-3</v>
      </c>
      <c r="J38" s="721">
        <f>+A2.10.4!J39/A2.10.4!J$58</f>
        <v>2.3646884620771749E-3</v>
      </c>
      <c r="K38" s="721">
        <f>+A2.10.4!K39/A2.10.4!K$58</f>
        <v>2.6468615655463215E-3</v>
      </c>
      <c r="L38" s="711"/>
    </row>
    <row r="39" spans="1:12" s="622" customFormat="1" ht="13.35" customHeight="1" x14ac:dyDescent="0.25">
      <c r="A39" s="683"/>
      <c r="B39" s="619"/>
      <c r="C39" s="620" t="str">
        <f>+A2.10.4!C40</f>
        <v xml:space="preserve"> Richmond Local Municipality</v>
      </c>
      <c r="D39" s="623" t="s">
        <v>808</v>
      </c>
      <c r="E39" s="721">
        <f>+A2.10.4!E40/A2.10.4!E$58</f>
        <v>1.3132487594211325E-3</v>
      </c>
      <c r="F39" s="721">
        <f>+A2.10.4!F40/A2.10.4!F$58</f>
        <v>9.5569029750743474E-4</v>
      </c>
      <c r="G39" s="721">
        <f>+A2.10.4!G40/A2.10.4!G$58</f>
        <v>1.0103661581115134E-3</v>
      </c>
      <c r="H39" s="711"/>
      <c r="I39" s="721">
        <f>+A2.10.4!I40/A2.10.4!I$58</f>
        <v>1.2907603893487526E-3</v>
      </c>
      <c r="J39" s="721">
        <f>+A2.10.4!J40/A2.10.4!J$58</f>
        <v>1.0296783610756158E-3</v>
      </c>
      <c r="K39" s="721">
        <f>+A2.10.4!K40/A2.10.4!K$58</f>
        <v>9.371359846671683E-4</v>
      </c>
      <c r="L39" s="711"/>
    </row>
    <row r="40" spans="1:12" s="622" customFormat="1" ht="13.35" customHeight="1" x14ac:dyDescent="0.25">
      <c r="A40" s="683"/>
      <c r="B40" s="619"/>
      <c r="C40" s="620" t="str">
        <f>+A2.10.4!C41</f>
        <v xml:space="preserve"> The Big 5 False Bay Local Municipality</v>
      </c>
      <c r="D40" s="623" t="s">
        <v>809</v>
      </c>
      <c r="E40" s="721">
        <f>+A2.10.4!E41/A2.10.4!E$58</f>
        <v>2.2320038203600275E-3</v>
      </c>
      <c r="F40" s="721">
        <f>+A2.10.4!F41/A2.10.4!F$58</f>
        <v>1.4536527432700162E-3</v>
      </c>
      <c r="G40" s="721">
        <f>+A2.10.4!G41/A2.10.4!G$58</f>
        <v>1.1103426129755707E-3</v>
      </c>
      <c r="H40" s="711"/>
      <c r="I40" s="721">
        <f>+A2.10.4!I41/A2.10.4!I$58</f>
        <v>2.2902867806626282E-3</v>
      </c>
      <c r="J40" s="721">
        <f>+A2.10.4!J41/A2.10.4!J$58</f>
        <v>1.5693591230497351E-3</v>
      </c>
      <c r="K40" s="721">
        <f>+A2.10.4!K41/A2.10.4!K$58</f>
        <v>1.116054957974546E-3</v>
      </c>
      <c r="L40" s="711"/>
    </row>
    <row r="41" spans="1:12" s="622" customFormat="1" ht="13.35" customHeight="1" x14ac:dyDescent="0.25">
      <c r="A41" s="683"/>
      <c r="B41" s="619"/>
      <c r="C41" s="620" t="str">
        <f>+A2.10.4!C42</f>
        <v xml:space="preserve"> The Msunduzi Local Municipality</v>
      </c>
      <c r="D41" s="623" t="s">
        <v>810</v>
      </c>
      <c r="E41" s="721">
        <f>+A2.10.4!E42/A2.10.4!E$58</f>
        <v>9.3578057845233889E-2</v>
      </c>
      <c r="F41" s="721">
        <f>+A2.10.4!F42/A2.10.4!F$58</f>
        <v>9.4019961534099417E-2</v>
      </c>
      <c r="G41" s="721">
        <f>+A2.10.4!G42/A2.10.4!G$58</f>
        <v>9.1190787462974543E-2</v>
      </c>
      <c r="H41" s="711"/>
      <c r="I41" s="721">
        <f>+A2.10.4!I42/A2.10.4!I$58</f>
        <v>9.2914955431302002E-2</v>
      </c>
      <c r="J41" s="721">
        <f>+A2.10.4!J42/A2.10.4!J$58</f>
        <v>9.2913014553235723E-2</v>
      </c>
      <c r="K41" s="721">
        <f>+A2.10.4!K42/A2.10.4!K$58</f>
        <v>8.9244514048176571E-2</v>
      </c>
      <c r="L41" s="711"/>
    </row>
    <row r="42" spans="1:12" s="622" customFormat="1" ht="13.35" customHeight="1" x14ac:dyDescent="0.25">
      <c r="A42" s="683"/>
      <c r="B42" s="619"/>
      <c r="C42" s="620" t="str">
        <f>+A2.10.4!C43</f>
        <v xml:space="preserve"> Ubuhlebezwe Local Municipality</v>
      </c>
      <c r="D42" s="623" t="s">
        <v>811</v>
      </c>
      <c r="E42" s="721">
        <f>+A2.10.4!E43/A2.10.4!E$58</f>
        <v>2.6122230758050787E-3</v>
      </c>
      <c r="F42" s="721">
        <f>+A2.10.4!F43/A2.10.4!F$58</f>
        <v>2.0732853966129857E-3</v>
      </c>
      <c r="G42" s="721">
        <f>+A2.10.4!G43/A2.10.4!G$58</f>
        <v>1.6827344782403397E-3</v>
      </c>
      <c r="H42" s="711"/>
      <c r="I42" s="721">
        <f>+A2.10.4!I43/A2.10.4!I$58</f>
        <v>2.6833113022825109E-3</v>
      </c>
      <c r="J42" s="721">
        <f>+A2.10.4!J43/A2.10.4!J$58</f>
        <v>2.1666560862121423E-3</v>
      </c>
      <c r="K42" s="721">
        <f>+A2.10.4!K43/A2.10.4!K$58</f>
        <v>1.6514468383109738E-3</v>
      </c>
      <c r="L42" s="711"/>
    </row>
    <row r="43" spans="1:12" s="622" customFormat="1" ht="13.35" customHeight="1" x14ac:dyDescent="0.25">
      <c r="A43" s="683"/>
      <c r="B43" s="619"/>
      <c r="C43" s="620" t="str">
        <f>+A2.10.4!C44</f>
        <v xml:space="preserve"> Ulundi Local Municipality</v>
      </c>
      <c r="D43" s="623" t="s">
        <v>812</v>
      </c>
      <c r="E43" s="721">
        <f>+A2.10.4!E44/A2.10.4!E$58</f>
        <v>1.2115109108651869E-2</v>
      </c>
      <c r="F43" s="721">
        <f>+A2.10.4!F44/A2.10.4!F$58</f>
        <v>9.2832259082448118E-3</v>
      </c>
      <c r="G43" s="721">
        <f>+A2.10.4!G44/A2.10.4!G$58</f>
        <v>6.5150461512418325E-3</v>
      </c>
      <c r="H43" s="711"/>
      <c r="I43" s="721">
        <f>+A2.10.4!I44/A2.10.4!I$58</f>
        <v>1.2702609089045502E-2</v>
      </c>
      <c r="J43" s="721">
        <f>+A2.10.4!J44/A2.10.4!J$58</f>
        <v>9.8303058287062452E-3</v>
      </c>
      <c r="K43" s="721">
        <f>+A2.10.4!K44/A2.10.4!K$58</f>
        <v>6.4469891843941972E-3</v>
      </c>
      <c r="L43" s="711"/>
    </row>
    <row r="44" spans="1:12" s="622" customFormat="1" ht="13.35" customHeight="1" x14ac:dyDescent="0.25">
      <c r="A44" s="683"/>
      <c r="B44" s="619"/>
      <c r="C44" s="620" t="str">
        <f>+A2.10.4!C45</f>
        <v xml:space="preserve"> Umdoni Local Municipality</v>
      </c>
      <c r="D44" s="623" t="s">
        <v>813</v>
      </c>
      <c r="E44" s="721">
        <f>+A2.10.4!E45/A2.10.4!E$58</f>
        <v>8.861833772813155E-3</v>
      </c>
      <c r="F44" s="721">
        <f>+A2.10.4!F45/A2.10.4!F$58</f>
        <v>7.9239928389959833E-3</v>
      </c>
      <c r="G44" s="721">
        <f>+A2.10.4!G45/A2.10.4!G$58</f>
        <v>7.4350579752427131E-3</v>
      </c>
      <c r="H44" s="711"/>
      <c r="I44" s="721">
        <f>+A2.10.4!I45/A2.10.4!I$58</f>
        <v>8.8642580955275788E-3</v>
      </c>
      <c r="J44" s="721">
        <f>+A2.10.4!J45/A2.10.4!J$58</f>
        <v>7.7692526503232206E-3</v>
      </c>
      <c r="K44" s="721">
        <f>+A2.10.4!K45/A2.10.4!K$58</f>
        <v>7.0009231653889717E-3</v>
      </c>
      <c r="L44" s="711"/>
    </row>
    <row r="45" spans="1:12" s="622" customFormat="1" ht="13.35" customHeight="1" x14ac:dyDescent="0.25">
      <c r="A45" s="683"/>
      <c r="B45" s="619"/>
      <c r="C45" s="620" t="str">
        <f>+A2.10.4!C46</f>
        <v xml:space="preserve"> Umhlabuyalingana Local Municipality</v>
      </c>
      <c r="D45" s="623" t="s">
        <v>814</v>
      </c>
      <c r="E45" s="721">
        <f>+A2.10.4!E46/A2.10.4!E$58</f>
        <v>4.0318813196852359E-3</v>
      </c>
      <c r="F45" s="721">
        <f>+A2.10.4!F46/A2.10.4!F$58</f>
        <v>2.9307021682478704E-3</v>
      </c>
      <c r="G45" s="721">
        <f>+A2.10.4!G46/A2.10.4!G$58</f>
        <v>1.9914886432651005E-3</v>
      </c>
      <c r="H45" s="711"/>
      <c r="I45" s="721">
        <f>+A2.10.4!I46/A2.10.4!I$58</f>
        <v>4.2186516996896807E-3</v>
      </c>
      <c r="J45" s="721">
        <f>+A2.10.4!J46/A2.10.4!J$58</f>
        <v>3.0779594341680183E-3</v>
      </c>
      <c r="K45" s="721">
        <f>+A2.10.4!K46/A2.10.4!K$58</f>
        <v>1.9756109886114375E-3</v>
      </c>
      <c r="L45" s="711"/>
    </row>
    <row r="46" spans="1:12" s="622" customFormat="1" ht="13.35" customHeight="1" x14ac:dyDescent="0.25">
      <c r="A46" s="683"/>
      <c r="B46" s="619"/>
      <c r="C46" s="620" t="str">
        <f>+A2.10.4!C47</f>
        <v xml:space="preserve"> uMhlathuze Local Municipality</v>
      </c>
      <c r="D46" s="623" t="s">
        <v>815</v>
      </c>
      <c r="E46" s="721">
        <f>+A2.10.4!E47/A2.10.4!E$58</f>
        <v>4.9255912214770672E-2</v>
      </c>
      <c r="F46" s="721">
        <f>+A2.10.4!F47/A2.10.4!F$58</f>
        <v>5.5250010484657851E-2</v>
      </c>
      <c r="G46" s="721">
        <f>+A2.10.4!G47/A2.10.4!G$58</f>
        <v>5.7185423857726889E-2</v>
      </c>
      <c r="H46" s="711"/>
      <c r="I46" s="721">
        <f>+A2.10.4!I47/A2.10.4!I$58</f>
        <v>5.2248227501820212E-2</v>
      </c>
      <c r="J46" s="721">
        <f>+A2.10.4!J47/A2.10.4!J$58</f>
        <v>5.65818247404688E-2</v>
      </c>
      <c r="K46" s="721">
        <f>+A2.10.4!K47/A2.10.4!K$58</f>
        <v>5.7723565500253815E-2</v>
      </c>
      <c r="L46" s="711"/>
    </row>
    <row r="47" spans="1:12" s="622" customFormat="1" ht="13.35" customHeight="1" x14ac:dyDescent="0.25">
      <c r="A47" s="683"/>
      <c r="B47" s="619"/>
      <c r="C47" s="620" t="str">
        <f>+A2.10.4!C48</f>
        <v xml:space="preserve"> uMlalazi Local Municipality</v>
      </c>
      <c r="D47" s="623" t="s">
        <v>816</v>
      </c>
      <c r="E47" s="721">
        <f>+A2.10.4!E48/A2.10.4!E$58</f>
        <v>9.9389053838008432E-3</v>
      </c>
      <c r="F47" s="721">
        <f>+A2.10.4!F48/A2.10.4!F$58</f>
        <v>9.1207074632838163E-3</v>
      </c>
      <c r="G47" s="721">
        <f>+A2.10.4!G48/A2.10.4!G$58</f>
        <v>8.1213224143432388E-3</v>
      </c>
      <c r="H47" s="711"/>
      <c r="I47" s="721">
        <f>+A2.10.4!I48/A2.10.4!I$58</f>
        <v>1.0132398368524108E-2</v>
      </c>
      <c r="J47" s="721">
        <f>+A2.10.4!J48/A2.10.4!J$58</f>
        <v>9.1397972411400227E-3</v>
      </c>
      <c r="K47" s="721">
        <f>+A2.10.4!K48/A2.10.4!K$58</f>
        <v>7.7299387420390678E-3</v>
      </c>
      <c r="L47" s="711"/>
    </row>
    <row r="48" spans="1:12" s="622" customFormat="1" ht="13.35" customHeight="1" x14ac:dyDescent="0.25">
      <c r="A48" s="683"/>
      <c r="B48" s="619"/>
      <c r="C48" s="620" t="str">
        <f>+A2.10.4!C49</f>
        <v xml:space="preserve"> uMngeni Local Municipality</v>
      </c>
      <c r="D48" s="623" t="s">
        <v>817</v>
      </c>
      <c r="E48" s="721">
        <f>+A2.10.4!E49/A2.10.4!E$58</f>
        <v>1.5306095965782862E-2</v>
      </c>
      <c r="F48" s="721">
        <f>+A2.10.4!F49/A2.10.4!F$58</f>
        <v>1.3861386455168262E-2</v>
      </c>
      <c r="G48" s="721">
        <f>+A2.10.4!G49/A2.10.4!G$58</f>
        <v>1.507062480843519E-2</v>
      </c>
      <c r="H48" s="711"/>
      <c r="I48" s="721">
        <f>+A2.10.4!I49/A2.10.4!I$58</f>
        <v>1.5301094955007175E-2</v>
      </c>
      <c r="J48" s="721">
        <f>+A2.10.4!J49/A2.10.4!J$58</f>
        <v>1.3640241640960029E-2</v>
      </c>
      <c r="K48" s="721">
        <f>+A2.10.4!K49/A2.10.4!K$58</f>
        <v>1.4872319515632931E-2</v>
      </c>
      <c r="L48" s="711"/>
    </row>
    <row r="49" spans="1:22" s="622" customFormat="1" ht="13.35" customHeight="1" x14ac:dyDescent="0.25">
      <c r="A49" s="683"/>
      <c r="B49" s="619"/>
      <c r="C49" s="620" t="str">
        <f>+A2.10.4!C50</f>
        <v xml:space="preserve"> uMshwathi Local Municipality</v>
      </c>
      <c r="D49" s="623" t="s">
        <v>818</v>
      </c>
      <c r="E49" s="721">
        <f>+A2.10.4!E50/A2.10.4!E$58</f>
        <v>3.681508626954301E-3</v>
      </c>
      <c r="F49" s="721">
        <f>+A2.10.4!F50/A2.10.4!F$58</f>
        <v>3.030942044371359E-3</v>
      </c>
      <c r="G49" s="721">
        <f>+A2.10.4!G50/A2.10.4!G$58</f>
        <v>2.6551403883148771E-3</v>
      </c>
      <c r="H49" s="711"/>
      <c r="I49" s="721">
        <f>+A2.10.4!I50/A2.10.4!I$58</f>
        <v>3.7309054408448616E-3</v>
      </c>
      <c r="J49" s="721">
        <f>+A2.10.4!J50/A2.10.4!J$58</f>
        <v>3.2145466398250614E-3</v>
      </c>
      <c r="K49" s="721">
        <f>+A2.10.4!K50/A2.10.4!K$58</f>
        <v>2.8691261887278693E-3</v>
      </c>
      <c r="L49" s="711"/>
    </row>
    <row r="50" spans="1:22" s="622" customFormat="1" ht="13.35" customHeight="1" x14ac:dyDescent="0.25">
      <c r="A50" s="683"/>
      <c r="B50" s="619"/>
      <c r="C50" s="620" t="str">
        <f>+A2.10.4!C51</f>
        <v xml:space="preserve"> Umtshezi Local Municipality</v>
      </c>
      <c r="D50" s="623" t="s">
        <v>819</v>
      </c>
      <c r="E50" s="721">
        <f>+A2.10.4!E51/A2.10.4!E$58</f>
        <v>7.5914083425035819E-3</v>
      </c>
      <c r="F50" s="721">
        <f>+A2.10.4!F51/A2.10.4!F$58</f>
        <v>6.1513181594810762E-3</v>
      </c>
      <c r="G50" s="721">
        <f>+A2.10.4!G51/A2.10.4!G$58</f>
        <v>5.3971199216966579E-3</v>
      </c>
      <c r="H50" s="711"/>
      <c r="I50" s="721">
        <f>+A2.10.4!I51/A2.10.4!I$58</f>
        <v>7.4759484544098627E-3</v>
      </c>
      <c r="J50" s="721">
        <f>+A2.10.4!J51/A2.10.4!J$58</f>
        <v>6.1666018837824603E-3</v>
      </c>
      <c r="K50" s="721">
        <f>+A2.10.4!K51/A2.10.4!K$58</f>
        <v>5.2887794827618934E-3</v>
      </c>
      <c r="L50" s="711"/>
    </row>
    <row r="51" spans="1:22" s="622" customFormat="1" ht="13.35" customHeight="1" x14ac:dyDescent="0.25">
      <c r="A51" s="683"/>
      <c r="B51" s="619"/>
      <c r="C51" s="620" t="str">
        <f>+A2.10.4!C52</f>
        <v xml:space="preserve"> UMuziwabantu Local Municipality</v>
      </c>
      <c r="D51" s="623" t="s">
        <v>820</v>
      </c>
      <c r="E51" s="721">
        <f>+A2.10.4!E52/A2.10.4!E$58</f>
        <v>3.4388430953221352E-3</v>
      </c>
      <c r="F51" s="721">
        <f>+A2.10.4!F52/A2.10.4!F$58</f>
        <v>2.9175814446952848E-3</v>
      </c>
      <c r="G51" s="721">
        <f>+A2.10.4!G52/A2.10.4!G$58</f>
        <v>2.2935706906102083E-3</v>
      </c>
      <c r="H51" s="711"/>
      <c r="I51" s="721">
        <f>+A2.10.4!I52/A2.10.4!I$58</f>
        <v>3.4933942191465147E-3</v>
      </c>
      <c r="J51" s="721">
        <f>+A2.10.4!J52/A2.10.4!J$58</f>
        <v>2.9588654395277803E-3</v>
      </c>
      <c r="K51" s="721">
        <f>+A2.10.4!K52/A2.10.4!K$58</f>
        <v>2.2126972670368167E-3</v>
      </c>
      <c r="L51" s="711"/>
    </row>
    <row r="52" spans="1:22" s="622" customFormat="1" ht="13.35" customHeight="1" x14ac:dyDescent="0.25">
      <c r="A52" s="683"/>
      <c r="B52" s="619"/>
      <c r="C52" s="620" t="str">
        <f>+A2.10.4!C53</f>
        <v xml:space="preserve"> Umvoti Local Municipality</v>
      </c>
      <c r="D52" s="623" t="s">
        <v>821</v>
      </c>
      <c r="E52" s="721">
        <f>+A2.10.4!E53/A2.10.4!E$58</f>
        <v>5.4294790606897415E-3</v>
      </c>
      <c r="F52" s="721">
        <f>+A2.10.4!F53/A2.10.4!F$58</f>
        <v>4.7076169883814066E-3</v>
      </c>
      <c r="G52" s="721">
        <f>+A2.10.4!G53/A2.10.4!G$58</f>
        <v>4.3317592308337819E-3</v>
      </c>
      <c r="H52" s="711"/>
      <c r="I52" s="721">
        <f>+A2.10.4!I53/A2.10.4!I$58</f>
        <v>5.6210989135275363E-3</v>
      </c>
      <c r="J52" s="721">
        <f>+A2.10.4!J53/A2.10.4!J$58</f>
        <v>5.4740060946214296E-3</v>
      </c>
      <c r="K52" s="721">
        <f>+A2.10.4!K53/A2.10.4!K$58</f>
        <v>5.6647630751971677E-3</v>
      </c>
      <c r="L52" s="711"/>
    </row>
    <row r="53" spans="1:22" s="622" customFormat="1" ht="13.35" customHeight="1" x14ac:dyDescent="0.25">
      <c r="A53" s="683"/>
      <c r="B53" s="619"/>
      <c r="C53" s="620" t="str">
        <f>+A2.10.4!C54</f>
        <v xml:space="preserve"> Umzimkhulu Local Municipality</v>
      </c>
      <c r="D53" s="623" t="s">
        <v>822</v>
      </c>
      <c r="E53" s="721">
        <f>+A2.10.4!E54/A2.10.4!E$58</f>
        <v>9.4094533147852082E-3</v>
      </c>
      <c r="F53" s="721">
        <f>+A2.10.4!F54/A2.10.4!F$58</f>
        <v>7.8019119088987478E-3</v>
      </c>
      <c r="G53" s="721">
        <f>+A2.10.4!G54/A2.10.4!G$58</f>
        <v>6.4228348654941734E-3</v>
      </c>
      <c r="H53" s="711"/>
      <c r="I53" s="721">
        <f>+A2.10.4!I54/A2.10.4!I$58</f>
        <v>9.5103451688379626E-3</v>
      </c>
      <c r="J53" s="721">
        <f>+A2.10.4!J54/A2.10.4!J$58</f>
        <v>8.1075981961815386E-3</v>
      </c>
      <c r="K53" s="721">
        <f>+A2.10.4!K54/A2.10.4!K$58</f>
        <v>6.631671557151283E-3</v>
      </c>
      <c r="L53" s="711"/>
    </row>
    <row r="54" spans="1:22" s="622" customFormat="1" ht="13.35" customHeight="1" x14ac:dyDescent="0.25">
      <c r="A54" s="683"/>
      <c r="B54" s="619"/>
      <c r="C54" s="620" t="str">
        <f>+A2.10.4!C55</f>
        <v xml:space="preserve"> Umzumbe Local Municipality</v>
      </c>
      <c r="D54" s="623" t="s">
        <v>823</v>
      </c>
      <c r="E54" s="721">
        <f>+A2.10.4!E55/A2.10.4!E$58</f>
        <v>2.8925212299898261E-3</v>
      </c>
      <c r="F54" s="721">
        <f>+A2.10.4!F55/A2.10.4!F$58</f>
        <v>2.140616952259756E-3</v>
      </c>
      <c r="G54" s="721">
        <f>+A2.10.4!G55/A2.10.4!G$58</f>
        <v>1.468664852110874E-3</v>
      </c>
      <c r="H54" s="711"/>
      <c r="I54" s="721">
        <f>+A2.10.4!I55/A2.10.4!I$58</f>
        <v>2.9759590575894027E-3</v>
      </c>
      <c r="J54" s="721">
        <f>+A2.10.4!J55/A2.10.4!J$58</f>
        <v>2.2470808729047336E-3</v>
      </c>
      <c r="K54" s="721">
        <f>+A2.10.4!K55/A2.10.4!K$58</f>
        <v>1.4735721908492178E-3</v>
      </c>
      <c r="L54" s="711"/>
    </row>
    <row r="55" spans="1:22" s="622" customFormat="1" ht="13.35" customHeight="1" x14ac:dyDescent="0.25">
      <c r="A55" s="683"/>
      <c r="B55" s="619"/>
      <c r="C55" s="620" t="str">
        <f>+A2.10.4!C56</f>
        <v xml:space="preserve"> UPhongolo Local Municipality</v>
      </c>
      <c r="D55" s="623" t="s">
        <v>824</v>
      </c>
      <c r="E55" s="721">
        <f>+A2.10.4!E56/A2.10.4!E$58</f>
        <v>4.5872869214957541E-3</v>
      </c>
      <c r="F55" s="721">
        <f>+A2.10.4!F56/A2.10.4!F$58</f>
        <v>3.1654442810135877E-3</v>
      </c>
      <c r="G55" s="721">
        <f>+A2.10.4!G56/A2.10.4!G$58</f>
        <v>2.9159312198089177E-3</v>
      </c>
      <c r="H55" s="711"/>
      <c r="I55" s="721">
        <f>+A2.10.4!I56/A2.10.4!I$58</f>
        <v>4.5932973767733821E-3</v>
      </c>
      <c r="J55" s="721">
        <f>+A2.10.4!J56/A2.10.4!J$58</f>
        <v>3.404571894151053E-3</v>
      </c>
      <c r="K55" s="721">
        <f>+A2.10.4!K56/A2.10.4!K$58</f>
        <v>2.7840628086800573E-3</v>
      </c>
      <c r="L55" s="711"/>
    </row>
    <row r="56" spans="1:22" s="622" customFormat="1" ht="13.35" customHeight="1" x14ac:dyDescent="0.25">
      <c r="A56" s="683"/>
      <c r="B56" s="619"/>
      <c r="C56" s="620" t="str">
        <f>+A2.10.4!C57</f>
        <v xml:space="preserve"> Vulamehlo Local Municipality</v>
      </c>
      <c r="D56" s="623" t="s">
        <v>825</v>
      </c>
      <c r="E56" s="721">
        <f>+A2.10.4!E57/A2.10.4!E$58</f>
        <v>1.4001930942839939E-3</v>
      </c>
      <c r="F56" s="721">
        <f>+A2.10.4!F57/A2.10.4!F$58</f>
        <v>1.0443051599481892E-3</v>
      </c>
      <c r="G56" s="721">
        <f>+A2.10.4!G57/A2.10.4!G$58</f>
        <v>7.6377423845045626E-4</v>
      </c>
      <c r="H56" s="711"/>
      <c r="I56" s="721">
        <f>+A2.10.4!I57/A2.10.4!I$58</f>
        <v>1.3996196992938283E-3</v>
      </c>
      <c r="J56" s="721">
        <f>+A2.10.4!J57/A2.10.4!J$58</f>
        <v>1.1057818686619973E-3</v>
      </c>
      <c r="K56" s="721">
        <f>+A2.10.4!K57/A2.10.4!K$58</f>
        <v>7.9215443887494733E-4</v>
      </c>
      <c r="L56" s="711"/>
    </row>
    <row r="57" spans="1:22" s="622" customFormat="1" ht="13.35" customHeight="1" x14ac:dyDescent="0.25">
      <c r="A57" s="683"/>
      <c r="B57" s="689"/>
      <c r="C57" s="629" t="s">
        <v>8</v>
      </c>
      <c r="D57" s="690"/>
      <c r="E57" s="703">
        <f>+A2.10.4!E58/A2.10.4!E$58</f>
        <v>1</v>
      </c>
      <c r="F57" s="703">
        <f>+A2.10.4!F58/A2.10.4!F$58</f>
        <v>1</v>
      </c>
      <c r="G57" s="703">
        <f>+A2.10.4!G58/A2.10.4!G$58</f>
        <v>1</v>
      </c>
      <c r="H57" s="714"/>
      <c r="I57" s="704">
        <f>+A2.10.4!I58/A2.10.4!I$58</f>
        <v>1</v>
      </c>
      <c r="J57" s="703">
        <f>+A2.10.4!J58/A2.10.4!J$58</f>
        <v>1</v>
      </c>
      <c r="K57" s="703">
        <f>+A2.10.4!K58/A2.10.4!K$58</f>
        <v>1</v>
      </c>
      <c r="L57" s="714"/>
    </row>
    <row r="60" spans="1:22" customFormat="1" ht="13.35" customHeight="1" x14ac:dyDescent="0.25">
      <c r="I60" s="194" t="s">
        <v>270</v>
      </c>
    </row>
    <row r="61" spans="1:22" x14ac:dyDescent="0.2">
      <c r="C61" s="206"/>
      <c r="D61" s="206"/>
      <c r="E61" s="206"/>
      <c r="F61" s="206"/>
      <c r="G61" s="206"/>
      <c r="H61" s="206"/>
      <c r="I61" s="206"/>
      <c r="J61" s="206"/>
      <c r="K61" s="206"/>
      <c r="L61" s="206"/>
      <c r="M61" s="706"/>
      <c r="N61" s="706"/>
      <c r="O61" s="706"/>
      <c r="P61" s="706"/>
      <c r="Q61" s="706"/>
      <c r="R61" s="706"/>
      <c r="S61" s="706"/>
      <c r="T61" s="706"/>
      <c r="U61" s="706"/>
      <c r="V61" s="707"/>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60" location="CONTENTS!A1" display="BACK TO CONTENTS"/>
  </hyperlinks>
  <pageMargins left="0.98425196850393704" right="0.98425196850393704" top="0.98425196850393704" bottom="0.98425196850393704" header="0.51181102362204722" footer="0.51181102362204722"/>
  <pageSetup paperSize="9" scale="63" fitToHeight="4" orientation="landscape" horizontalDpi="300" verticalDpi="300" r:id="rId1"/>
  <headerFooter alignWithMargins="0"/>
  <ignoredErrors>
    <ignoredError sqref="E2:L57" numberStoredAsText="1"/>
  </ignoredError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H91"/>
  <sheetViews>
    <sheetView showGridLines="0" zoomScaleNormal="100" zoomScaleSheetLayoutView="90" workbookViewId="0">
      <selection activeCell="A90" sqref="A90:XFD91"/>
    </sheetView>
  </sheetViews>
  <sheetFormatPr defaultColWidth="9.109375" defaultRowHeight="10.199999999999999" x14ac:dyDescent="0.25"/>
  <cols>
    <col min="1" max="1" width="1.109375" style="618" customWidth="1"/>
    <col min="2" max="2" width="9.109375" style="621"/>
    <col min="3" max="16384" width="9.109375" style="618"/>
  </cols>
  <sheetData>
    <row r="1" spans="2:34" ht="15" customHeight="1" x14ac:dyDescent="0.25">
      <c r="B1" s="219" t="s">
        <v>983</v>
      </c>
    </row>
    <row r="2" spans="2:34" s="616" customFormat="1" ht="13.35" customHeight="1" x14ac:dyDescent="0.25">
      <c r="B2" s="617"/>
    </row>
    <row r="3" spans="2:34" ht="12.6" customHeight="1" x14ac:dyDescent="0.25"/>
    <row r="4" spans="2:34" ht="12.6" customHeight="1" x14ac:dyDescent="0.25"/>
    <row r="5" spans="2:34" ht="12.6" customHeight="1" x14ac:dyDescent="0.25"/>
    <row r="6" spans="2:34" ht="12.6" customHeight="1" x14ac:dyDescent="0.25"/>
    <row r="7" spans="2:34" s="622" customFormat="1" ht="13.35" customHeight="1" x14ac:dyDescent="0.25">
      <c r="B7" s="864"/>
    </row>
    <row r="8" spans="2:34" s="622" customFormat="1" ht="13.35" customHeight="1" x14ac:dyDescent="0.25">
      <c r="B8" s="864"/>
    </row>
    <row r="9" spans="2:34" s="622" customFormat="1" ht="13.35" customHeight="1" x14ac:dyDescent="0.25">
      <c r="B9" s="864"/>
    </row>
    <row r="10" spans="2:34" s="622" customFormat="1" ht="13.35" customHeight="1" x14ac:dyDescent="0.25">
      <c r="B10" s="864"/>
    </row>
    <row r="11" spans="2:34" s="622" customFormat="1" ht="13.35" customHeight="1" x14ac:dyDescent="0.25">
      <c r="B11" s="864"/>
    </row>
    <row r="12" spans="2:34" s="622" customFormat="1" ht="13.35" customHeight="1" x14ac:dyDescent="0.25">
      <c r="B12" s="864"/>
    </row>
    <row r="13" spans="2:34" s="622" customFormat="1" ht="13.35" customHeight="1" x14ac:dyDescent="0.25">
      <c r="B13" s="864"/>
      <c r="T13" s="618"/>
      <c r="U13" s="219"/>
      <c r="V13" s="618"/>
      <c r="W13" s="618"/>
      <c r="X13" s="618"/>
      <c r="Y13" s="618"/>
      <c r="Z13" s="618"/>
      <c r="AA13" s="618"/>
      <c r="AB13" s="618"/>
      <c r="AC13" s="618"/>
      <c r="AD13" s="618"/>
      <c r="AE13" s="618"/>
      <c r="AF13" s="618"/>
      <c r="AG13" s="618"/>
      <c r="AH13" s="618"/>
    </row>
    <row r="14" spans="2:34" s="622" customFormat="1" ht="13.35" customHeight="1" x14ac:dyDescent="0.25">
      <c r="B14" s="864"/>
      <c r="T14" s="616"/>
      <c r="U14" s="617"/>
      <c r="V14" s="616"/>
      <c r="W14" s="616"/>
      <c r="X14" s="616"/>
      <c r="Y14" s="616"/>
      <c r="Z14" s="616"/>
      <c r="AA14" s="616"/>
      <c r="AB14" s="616"/>
      <c r="AC14" s="616"/>
      <c r="AD14" s="616"/>
      <c r="AE14" s="616"/>
      <c r="AF14" s="616"/>
      <c r="AG14" s="616"/>
      <c r="AH14" s="616"/>
    </row>
    <row r="15" spans="2:34" s="622" customFormat="1" ht="13.35" customHeight="1" x14ac:dyDescent="0.25">
      <c r="B15" s="864"/>
      <c r="T15" s="618"/>
      <c r="U15" s="621"/>
      <c r="V15" s="618"/>
      <c r="W15" s="618"/>
      <c r="X15" s="618"/>
      <c r="Y15" s="618"/>
      <c r="Z15" s="618"/>
      <c r="AA15" s="618"/>
      <c r="AB15" s="618"/>
      <c r="AC15" s="618"/>
      <c r="AD15" s="618"/>
      <c r="AE15" s="618"/>
      <c r="AF15" s="618"/>
      <c r="AG15" s="618"/>
      <c r="AH15" s="618"/>
    </row>
    <row r="16" spans="2:34" s="622" customFormat="1" ht="13.35" customHeight="1" x14ac:dyDescent="0.25">
      <c r="B16" s="864"/>
      <c r="T16" s="618"/>
      <c r="U16" s="621"/>
      <c r="V16" s="618"/>
      <c r="W16" s="618"/>
      <c r="X16" s="618"/>
      <c r="Y16" s="618"/>
      <c r="Z16" s="618"/>
      <c r="AA16" s="618"/>
      <c r="AB16" s="618"/>
      <c r="AC16" s="618"/>
      <c r="AD16" s="618"/>
      <c r="AE16" s="618"/>
      <c r="AF16" s="618"/>
      <c r="AG16" s="618"/>
      <c r="AH16" s="618"/>
    </row>
    <row r="17" spans="2:34" s="622" customFormat="1" ht="13.35" customHeight="1" x14ac:dyDescent="0.25">
      <c r="B17" s="864"/>
      <c r="T17" s="618"/>
      <c r="U17" s="621"/>
      <c r="V17" s="618"/>
      <c r="W17" s="618"/>
      <c r="X17" s="618"/>
      <c r="Y17" s="618"/>
      <c r="Z17" s="618"/>
      <c r="AA17" s="618"/>
      <c r="AB17" s="618"/>
      <c r="AC17" s="618"/>
      <c r="AD17" s="618"/>
      <c r="AE17" s="618"/>
      <c r="AF17" s="618"/>
      <c r="AG17" s="618"/>
      <c r="AH17" s="618"/>
    </row>
    <row r="18" spans="2:34" s="622" customFormat="1" ht="13.35" customHeight="1" x14ac:dyDescent="0.25">
      <c r="B18" s="864"/>
      <c r="T18" s="618"/>
      <c r="U18" s="621"/>
      <c r="V18" s="618"/>
      <c r="W18" s="618"/>
      <c r="X18" s="618"/>
      <c r="Y18" s="618"/>
      <c r="Z18" s="618"/>
      <c r="AA18" s="618"/>
      <c r="AB18" s="618"/>
      <c r="AC18" s="618"/>
      <c r="AD18" s="618"/>
      <c r="AE18" s="618"/>
      <c r="AF18" s="618"/>
      <c r="AG18" s="618"/>
      <c r="AH18" s="618"/>
    </row>
    <row r="19" spans="2:34" s="622" customFormat="1" ht="13.35" customHeight="1" x14ac:dyDescent="0.25">
      <c r="B19" s="864"/>
      <c r="U19" s="864"/>
    </row>
    <row r="20" spans="2:34" s="622" customFormat="1" ht="13.35" customHeight="1" x14ac:dyDescent="0.25">
      <c r="B20" s="864"/>
      <c r="U20" s="864"/>
    </row>
    <row r="21" spans="2:34" s="622" customFormat="1" ht="13.35" customHeight="1" x14ac:dyDescent="0.25">
      <c r="B21" s="864"/>
      <c r="U21" s="864"/>
    </row>
    <row r="22" spans="2:34" s="622" customFormat="1" ht="13.35" customHeight="1" x14ac:dyDescent="0.25">
      <c r="B22" s="864"/>
      <c r="U22" s="864"/>
    </row>
    <row r="23" spans="2:34" s="622" customFormat="1" ht="13.35" customHeight="1" x14ac:dyDescent="0.25">
      <c r="B23" s="864"/>
      <c r="U23" s="864"/>
    </row>
    <row r="24" spans="2:34" s="622" customFormat="1" ht="13.35" customHeight="1" x14ac:dyDescent="0.25">
      <c r="B24" s="864"/>
      <c r="U24" s="864"/>
    </row>
    <row r="25" spans="2:34" s="622" customFormat="1" ht="13.35" customHeight="1" x14ac:dyDescent="0.25">
      <c r="B25" s="864"/>
      <c r="U25" s="864"/>
    </row>
    <row r="26" spans="2:34" s="622" customFormat="1" ht="13.35" customHeight="1" x14ac:dyDescent="0.25">
      <c r="B26" s="864"/>
      <c r="U26" s="864"/>
    </row>
    <row r="27" spans="2:34" s="622" customFormat="1" ht="13.35" customHeight="1" x14ac:dyDescent="0.25">
      <c r="B27" s="864"/>
      <c r="U27" s="864"/>
    </row>
    <row r="28" spans="2:34" s="622" customFormat="1" ht="13.35" customHeight="1" x14ac:dyDescent="0.25">
      <c r="B28" s="864"/>
      <c r="U28" s="864"/>
    </row>
    <row r="29" spans="2:34" s="622" customFormat="1" ht="13.35" customHeight="1" x14ac:dyDescent="0.25">
      <c r="B29" s="864"/>
      <c r="U29" s="864"/>
    </row>
    <row r="30" spans="2:34" s="622" customFormat="1" ht="13.35" customHeight="1" x14ac:dyDescent="0.25">
      <c r="B30" s="864"/>
      <c r="U30" s="864"/>
    </row>
    <row r="31" spans="2:34" s="622" customFormat="1" ht="13.35" customHeight="1" x14ac:dyDescent="0.25">
      <c r="B31" s="864"/>
      <c r="U31" s="864"/>
    </row>
    <row r="32" spans="2:34" s="622" customFormat="1" ht="13.35" customHeight="1" x14ac:dyDescent="0.25">
      <c r="B32" s="864"/>
      <c r="U32" s="864"/>
    </row>
    <row r="33" spans="2:21" s="622" customFormat="1" ht="13.35" customHeight="1" x14ac:dyDescent="0.25">
      <c r="B33" s="864"/>
      <c r="U33" s="864"/>
    </row>
    <row r="34" spans="2:21" customFormat="1" ht="13.35" customHeight="1" x14ac:dyDescent="0.25">
      <c r="I34" s="194" t="s">
        <v>270</v>
      </c>
    </row>
    <row r="35" spans="2:21" s="622" customFormat="1" ht="13.35" customHeight="1" x14ac:dyDescent="0.25">
      <c r="B35" s="864"/>
      <c r="U35" s="864"/>
    </row>
    <row r="36" spans="2:21" s="622" customFormat="1" ht="13.35" customHeight="1" x14ac:dyDescent="0.25">
      <c r="B36" s="864"/>
      <c r="U36" s="864"/>
    </row>
    <row r="37" spans="2:21" s="622" customFormat="1" ht="13.35" customHeight="1" x14ac:dyDescent="0.25">
      <c r="B37" s="864"/>
      <c r="U37" s="864"/>
    </row>
    <row r="38" spans="2:21" s="622" customFormat="1" ht="13.35" customHeight="1" x14ac:dyDescent="0.25">
      <c r="B38" s="864"/>
      <c r="U38" s="864"/>
    </row>
    <row r="39" spans="2:21" s="622" customFormat="1" ht="13.35" customHeight="1" x14ac:dyDescent="0.25">
      <c r="B39" s="864"/>
      <c r="U39" s="864"/>
    </row>
    <row r="40" spans="2:21" s="622" customFormat="1" ht="13.35" customHeight="1" x14ac:dyDescent="0.25">
      <c r="B40" s="864"/>
      <c r="U40" s="864"/>
    </row>
    <row r="41" spans="2:21" s="622" customFormat="1" ht="13.35" customHeight="1" x14ac:dyDescent="0.25">
      <c r="B41" s="864"/>
      <c r="U41" s="864"/>
    </row>
    <row r="42" spans="2:21" s="622" customFormat="1" ht="13.35" customHeight="1" x14ac:dyDescent="0.25">
      <c r="B42" s="864"/>
      <c r="U42" s="864"/>
    </row>
    <row r="43" spans="2:21" s="622" customFormat="1" ht="13.35" customHeight="1" x14ac:dyDescent="0.25">
      <c r="B43" s="864"/>
      <c r="U43" s="864"/>
    </row>
    <row r="44" spans="2:21" s="622" customFormat="1" ht="13.35" customHeight="1" x14ac:dyDescent="0.25">
      <c r="B44" s="864"/>
      <c r="U44" s="864"/>
    </row>
    <row r="45" spans="2:21" s="622" customFormat="1" ht="13.35" customHeight="1" x14ac:dyDescent="0.25">
      <c r="B45" s="864"/>
    </row>
    <row r="46" spans="2:21" s="622" customFormat="1" ht="13.35" customHeight="1" x14ac:dyDescent="0.25">
      <c r="B46" s="864"/>
    </row>
    <row r="48" spans="2:21"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62"/>
  <sheetViews>
    <sheetView showGridLines="0" zoomScaleNormal="100" zoomScaleSheetLayoutView="90" workbookViewId="0">
      <selection activeCell="I9" sqref="I9"/>
    </sheetView>
  </sheetViews>
  <sheetFormatPr defaultColWidth="9.109375" defaultRowHeight="10.199999999999999" x14ac:dyDescent="0.2"/>
  <cols>
    <col min="1" max="1" width="4.88671875" style="675" customWidth="1"/>
    <col min="2" max="2" width="0.88671875" style="593" customWidth="1"/>
    <col min="3" max="3" width="25" style="593" bestFit="1" customWidth="1"/>
    <col min="4" max="4" width="5.1093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951</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84"/>
      <c r="C7" s="625" t="s">
        <v>551</v>
      </c>
      <c r="D7" s="626" t="s">
        <v>826</v>
      </c>
      <c r="E7" s="685">
        <v>5916</v>
      </c>
      <c r="F7" s="685">
        <v>888.43788300000006</v>
      </c>
      <c r="G7" s="685">
        <v>128.891594</v>
      </c>
      <c r="H7" s="645">
        <f t="shared" ref="H7:H26" si="0">+F7*1000000/E7</f>
        <v>150175.43661257607</v>
      </c>
      <c r="I7" s="685">
        <v>5803</v>
      </c>
      <c r="J7" s="685">
        <v>1020.3295419999999</v>
      </c>
      <c r="K7" s="685">
        <v>132.39916199999999</v>
      </c>
      <c r="L7" s="645">
        <f t="shared" ref="L7:L26" si="1">+J7*1000000/I7</f>
        <v>175827.94106496641</v>
      </c>
    </row>
    <row r="8" spans="1:12" s="622" customFormat="1" ht="13.35" customHeight="1" x14ac:dyDescent="0.25">
      <c r="A8" s="683"/>
      <c r="B8" s="619"/>
      <c r="C8" s="620" t="s">
        <v>552</v>
      </c>
      <c r="D8" s="623" t="s">
        <v>827</v>
      </c>
      <c r="E8" s="644">
        <v>11254</v>
      </c>
      <c r="F8" s="644">
        <v>2324.2018739999999</v>
      </c>
      <c r="G8" s="644">
        <v>437.29480899999999</v>
      </c>
      <c r="H8" s="686">
        <f t="shared" si="0"/>
        <v>206522.29198507196</v>
      </c>
      <c r="I8" s="644">
        <v>10929</v>
      </c>
      <c r="J8" s="644">
        <v>2613.9594160000001</v>
      </c>
      <c r="K8" s="644">
        <v>462.94077900000002</v>
      </c>
      <c r="L8" s="686">
        <f t="shared" si="1"/>
        <v>239176.44944642694</v>
      </c>
    </row>
    <row r="9" spans="1:12" s="622" customFormat="1" ht="13.35" customHeight="1" x14ac:dyDescent="0.25">
      <c r="A9" s="683"/>
      <c r="B9" s="619"/>
      <c r="C9" s="620" t="s">
        <v>553</v>
      </c>
      <c r="D9" s="623" t="s">
        <v>828</v>
      </c>
      <c r="E9" s="644">
        <v>4539</v>
      </c>
      <c r="F9" s="644">
        <v>714.90746899999999</v>
      </c>
      <c r="G9" s="644">
        <v>128.27381399999999</v>
      </c>
      <c r="H9" s="686">
        <f t="shared" si="0"/>
        <v>157503.29786296541</v>
      </c>
      <c r="I9" s="644">
        <v>4274</v>
      </c>
      <c r="J9" s="644">
        <v>791.33376399999997</v>
      </c>
      <c r="K9" s="644">
        <v>136.404088</v>
      </c>
      <c r="L9" s="686">
        <f t="shared" si="1"/>
        <v>185150.62330369678</v>
      </c>
    </row>
    <row r="10" spans="1:12" s="622" customFormat="1" ht="13.35" customHeight="1" x14ac:dyDescent="0.25">
      <c r="A10" s="683"/>
      <c r="B10" s="619"/>
      <c r="C10" s="620" t="s">
        <v>554</v>
      </c>
      <c r="D10" s="623" t="s">
        <v>829</v>
      </c>
      <c r="E10" s="644">
        <v>5367</v>
      </c>
      <c r="F10" s="644">
        <v>786.70946900000001</v>
      </c>
      <c r="G10" s="644">
        <v>115.463748</v>
      </c>
      <c r="H10" s="686">
        <f t="shared" si="0"/>
        <v>146582.72200484443</v>
      </c>
      <c r="I10" s="644">
        <v>5225</v>
      </c>
      <c r="J10" s="644">
        <v>902.99864300000002</v>
      </c>
      <c r="K10" s="644">
        <v>120.899283</v>
      </c>
      <c r="L10" s="686">
        <f t="shared" si="1"/>
        <v>172822.70679425838</v>
      </c>
    </row>
    <row r="11" spans="1:12" s="622" customFormat="1" ht="13.35" customHeight="1" x14ac:dyDescent="0.25">
      <c r="A11" s="683"/>
      <c r="B11" s="619"/>
      <c r="C11" s="620" t="s">
        <v>555</v>
      </c>
      <c r="D11" s="623" t="s">
        <v>830</v>
      </c>
      <c r="E11" s="644">
        <v>9639</v>
      </c>
      <c r="F11" s="644">
        <v>1303.339966</v>
      </c>
      <c r="G11" s="644">
        <v>218.928076</v>
      </c>
      <c r="H11" s="686">
        <f t="shared" si="0"/>
        <v>135215.26776636581</v>
      </c>
      <c r="I11" s="644">
        <v>9059</v>
      </c>
      <c r="J11" s="644">
        <v>1468.3537220000001</v>
      </c>
      <c r="K11" s="644">
        <v>225.557873</v>
      </c>
      <c r="L11" s="686">
        <f t="shared" si="1"/>
        <v>162087.83773043382</v>
      </c>
    </row>
    <row r="12" spans="1:12" s="622" customFormat="1" ht="13.35" customHeight="1" x14ac:dyDescent="0.25">
      <c r="A12" s="683"/>
      <c r="B12" s="619"/>
      <c r="C12" s="620" t="s">
        <v>556</v>
      </c>
      <c r="D12" s="623" t="s">
        <v>831</v>
      </c>
      <c r="E12" s="644">
        <v>5277</v>
      </c>
      <c r="F12" s="644">
        <v>754.30987400000004</v>
      </c>
      <c r="G12" s="644">
        <v>127.953058</v>
      </c>
      <c r="H12" s="686">
        <f t="shared" si="0"/>
        <v>142942.93613795718</v>
      </c>
      <c r="I12" s="644">
        <v>4674</v>
      </c>
      <c r="J12" s="644">
        <v>829.53478700000005</v>
      </c>
      <c r="K12" s="644">
        <v>132.01252099999999</v>
      </c>
      <c r="L12" s="686">
        <f t="shared" si="1"/>
        <v>177478.55947796319</v>
      </c>
    </row>
    <row r="13" spans="1:12" s="622" customFormat="1" ht="13.35" customHeight="1" x14ac:dyDescent="0.25">
      <c r="A13" s="683"/>
      <c r="B13" s="619"/>
      <c r="C13" s="620" t="s">
        <v>557</v>
      </c>
      <c r="D13" s="623" t="s">
        <v>832</v>
      </c>
      <c r="E13" s="644">
        <v>3158</v>
      </c>
      <c r="F13" s="644">
        <v>451.23406499999999</v>
      </c>
      <c r="G13" s="644">
        <v>63.615434</v>
      </c>
      <c r="H13" s="686">
        <f t="shared" si="0"/>
        <v>142886.02438252058</v>
      </c>
      <c r="I13" s="644">
        <v>3291</v>
      </c>
      <c r="J13" s="644">
        <v>533.91430500000001</v>
      </c>
      <c r="K13" s="644">
        <v>67.178518999999994</v>
      </c>
      <c r="L13" s="686">
        <f t="shared" si="1"/>
        <v>162234.67183226981</v>
      </c>
    </row>
    <row r="14" spans="1:12" s="622" customFormat="1" ht="13.35" customHeight="1" x14ac:dyDescent="0.25">
      <c r="A14" s="683"/>
      <c r="B14" s="619"/>
      <c r="C14" s="620" t="s">
        <v>558</v>
      </c>
      <c r="D14" s="623" t="s">
        <v>833</v>
      </c>
      <c r="E14" s="644">
        <v>9678</v>
      </c>
      <c r="F14" s="644">
        <v>1461.5225949999999</v>
      </c>
      <c r="G14" s="644">
        <v>201.900374</v>
      </c>
      <c r="H14" s="686">
        <f t="shared" si="0"/>
        <v>151014.94058689813</v>
      </c>
      <c r="I14" s="644">
        <v>9490</v>
      </c>
      <c r="J14" s="644">
        <v>1687.523036</v>
      </c>
      <c r="K14" s="644">
        <v>213.063424</v>
      </c>
      <c r="L14" s="686">
        <f t="shared" si="1"/>
        <v>177821.18398314016</v>
      </c>
    </row>
    <row r="15" spans="1:12" s="622" customFormat="1" ht="13.35" customHeight="1" x14ac:dyDescent="0.25">
      <c r="A15" s="683"/>
      <c r="B15" s="619"/>
      <c r="C15" s="620" t="s">
        <v>559</v>
      </c>
      <c r="D15" s="623" t="s">
        <v>834</v>
      </c>
      <c r="E15" s="644">
        <v>5750</v>
      </c>
      <c r="F15" s="644">
        <v>815.09939499999996</v>
      </c>
      <c r="G15" s="644">
        <v>125.270054</v>
      </c>
      <c r="H15" s="686">
        <f t="shared" si="0"/>
        <v>141756.41652173913</v>
      </c>
      <c r="I15" s="644">
        <v>5498</v>
      </c>
      <c r="J15" s="644">
        <v>958.03818699999999</v>
      </c>
      <c r="K15" s="644">
        <v>133.60706099999999</v>
      </c>
      <c r="L15" s="686">
        <f t="shared" si="1"/>
        <v>174252.12568206619</v>
      </c>
    </row>
    <row r="16" spans="1:12" s="622" customFormat="1" ht="13.35" customHeight="1" x14ac:dyDescent="0.25">
      <c r="A16" s="683"/>
      <c r="B16" s="619"/>
      <c r="C16" s="620" t="s">
        <v>560</v>
      </c>
      <c r="D16" s="623" t="s">
        <v>835</v>
      </c>
      <c r="E16" s="644">
        <v>17743</v>
      </c>
      <c r="F16" s="644">
        <v>2784.174634</v>
      </c>
      <c r="G16" s="644">
        <v>440.02151099999998</v>
      </c>
      <c r="H16" s="686">
        <f t="shared" si="0"/>
        <v>156916.79163613819</v>
      </c>
      <c r="I16" s="644">
        <v>17780</v>
      </c>
      <c r="J16" s="644">
        <v>3272.9094599999999</v>
      </c>
      <c r="K16" s="644">
        <v>478.65189099999998</v>
      </c>
      <c r="L16" s="686">
        <f t="shared" si="1"/>
        <v>184078.14735658042</v>
      </c>
    </row>
    <row r="17" spans="1:12" s="622" customFormat="1" ht="13.35" customHeight="1" x14ac:dyDescent="0.25">
      <c r="A17" s="683"/>
      <c r="B17" s="619"/>
      <c r="C17" s="620" t="s">
        <v>561</v>
      </c>
      <c r="D17" s="623" t="s">
        <v>836</v>
      </c>
      <c r="E17" s="644">
        <v>16848</v>
      </c>
      <c r="F17" s="644">
        <v>2765.629081</v>
      </c>
      <c r="G17" s="644">
        <v>469.97984400000001</v>
      </c>
      <c r="H17" s="686">
        <f t="shared" si="0"/>
        <v>164151.77356362774</v>
      </c>
      <c r="I17" s="644">
        <v>15748</v>
      </c>
      <c r="J17" s="644">
        <v>3174.867287</v>
      </c>
      <c r="K17" s="644">
        <v>496.70899400000002</v>
      </c>
      <c r="L17" s="686">
        <f t="shared" si="1"/>
        <v>201604.47593345187</v>
      </c>
    </row>
    <row r="18" spans="1:12" s="622" customFormat="1" ht="13.35" customHeight="1" x14ac:dyDescent="0.25">
      <c r="A18" s="683"/>
      <c r="B18" s="619"/>
      <c r="C18" s="620" t="s">
        <v>562</v>
      </c>
      <c r="D18" s="623" t="s">
        <v>837</v>
      </c>
      <c r="E18" s="644">
        <v>11612</v>
      </c>
      <c r="F18" s="644">
        <v>1828.5550679999999</v>
      </c>
      <c r="G18" s="644">
        <v>268.01809500000002</v>
      </c>
      <c r="H18" s="686">
        <f t="shared" si="0"/>
        <v>157471.15638994143</v>
      </c>
      <c r="I18" s="644">
        <v>11160</v>
      </c>
      <c r="J18" s="644">
        <v>2076.70001</v>
      </c>
      <c r="K18" s="644">
        <v>282.70906600000001</v>
      </c>
      <c r="L18" s="686">
        <f t="shared" si="1"/>
        <v>186084.23028673834</v>
      </c>
    </row>
    <row r="19" spans="1:12" s="622" customFormat="1" ht="13.35" customHeight="1" x14ac:dyDescent="0.25">
      <c r="A19" s="683"/>
      <c r="B19" s="619"/>
      <c r="C19" s="620" t="s">
        <v>563</v>
      </c>
      <c r="D19" s="623" t="s">
        <v>838</v>
      </c>
      <c r="E19" s="644">
        <v>8673</v>
      </c>
      <c r="F19" s="644">
        <v>1489.8242150000001</v>
      </c>
      <c r="G19" s="644">
        <v>282.72832299999999</v>
      </c>
      <c r="H19" s="686">
        <f t="shared" si="0"/>
        <v>171777.26449901995</v>
      </c>
      <c r="I19" s="644">
        <v>9019</v>
      </c>
      <c r="J19" s="644">
        <v>1767.890697</v>
      </c>
      <c r="K19" s="644">
        <v>306.76734900000002</v>
      </c>
      <c r="L19" s="686">
        <f t="shared" si="1"/>
        <v>196018.48286949773</v>
      </c>
    </row>
    <row r="20" spans="1:12" s="622" customFormat="1" ht="13.35" customHeight="1" x14ac:dyDescent="0.25">
      <c r="A20" s="683"/>
      <c r="B20" s="619"/>
      <c r="C20" s="620" t="s">
        <v>564</v>
      </c>
      <c r="D20" s="623" t="s">
        <v>839</v>
      </c>
      <c r="E20" s="644">
        <v>24110</v>
      </c>
      <c r="F20" s="644">
        <v>3981.788947</v>
      </c>
      <c r="G20" s="644">
        <v>631.74909600000001</v>
      </c>
      <c r="H20" s="686">
        <f t="shared" si="0"/>
        <v>165150.93102447118</v>
      </c>
      <c r="I20" s="644">
        <v>22920</v>
      </c>
      <c r="J20" s="644">
        <v>4468.0662979999997</v>
      </c>
      <c r="K20" s="644">
        <v>651.60267499999998</v>
      </c>
      <c r="L20" s="686">
        <f t="shared" si="1"/>
        <v>194941.81055846423</v>
      </c>
    </row>
    <row r="21" spans="1:12" s="622" customFormat="1" ht="13.35" customHeight="1" x14ac:dyDescent="0.25">
      <c r="A21" s="683"/>
      <c r="B21" s="619"/>
      <c r="C21" s="620" t="s">
        <v>565</v>
      </c>
      <c r="D21" s="623" t="s">
        <v>840</v>
      </c>
      <c r="E21" s="644">
        <v>6277</v>
      </c>
      <c r="F21" s="644">
        <v>927.20239300000003</v>
      </c>
      <c r="G21" s="644">
        <v>131.48382699999999</v>
      </c>
      <c r="H21" s="686">
        <f t="shared" si="0"/>
        <v>147714.25728851362</v>
      </c>
      <c r="I21" s="644">
        <v>5991</v>
      </c>
      <c r="J21" s="644">
        <v>1064.52898</v>
      </c>
      <c r="K21" s="644">
        <v>140.98957899999999</v>
      </c>
      <c r="L21" s="686">
        <f t="shared" si="1"/>
        <v>177688.02870973127</v>
      </c>
    </row>
    <row r="22" spans="1:12" s="622" customFormat="1" ht="13.35" customHeight="1" x14ac:dyDescent="0.25">
      <c r="A22" s="683"/>
      <c r="B22" s="619"/>
      <c r="C22" s="620" t="s">
        <v>566</v>
      </c>
      <c r="D22" s="623" t="s">
        <v>841</v>
      </c>
      <c r="E22" s="644">
        <v>4976</v>
      </c>
      <c r="F22" s="644">
        <v>771.52129600000001</v>
      </c>
      <c r="G22" s="644">
        <v>129.12732500000001</v>
      </c>
      <c r="H22" s="686">
        <f t="shared" si="0"/>
        <v>155048.49196141478</v>
      </c>
      <c r="I22" s="644">
        <v>4454</v>
      </c>
      <c r="J22" s="644">
        <v>874.60150299999998</v>
      </c>
      <c r="K22" s="644">
        <v>139.27123700000001</v>
      </c>
      <c r="L22" s="686">
        <f t="shared" si="1"/>
        <v>196363.15738661878</v>
      </c>
    </row>
    <row r="23" spans="1:12" s="622" customFormat="1" ht="13.35" customHeight="1" x14ac:dyDescent="0.25">
      <c r="A23" s="683"/>
      <c r="B23" s="619"/>
      <c r="C23" s="620" t="s">
        <v>567</v>
      </c>
      <c r="D23" s="623" t="s">
        <v>842</v>
      </c>
      <c r="E23" s="644">
        <v>5227</v>
      </c>
      <c r="F23" s="644">
        <v>623.66785200000004</v>
      </c>
      <c r="G23" s="644">
        <v>118.79644500000001</v>
      </c>
      <c r="H23" s="686">
        <f t="shared" si="0"/>
        <v>119316.59690070787</v>
      </c>
      <c r="I23" s="644">
        <v>4882</v>
      </c>
      <c r="J23" s="644">
        <v>691.71879100000001</v>
      </c>
      <c r="K23" s="644">
        <v>117.03248000000001</v>
      </c>
      <c r="L23" s="686">
        <f t="shared" si="1"/>
        <v>141687.5852109791</v>
      </c>
    </row>
    <row r="24" spans="1:12" s="622" customFormat="1" ht="13.35" customHeight="1" x14ac:dyDescent="0.25">
      <c r="A24" s="683"/>
      <c r="B24" s="619"/>
      <c r="C24" s="620" t="s">
        <v>568</v>
      </c>
      <c r="D24" s="623" t="s">
        <v>843</v>
      </c>
      <c r="E24" s="644">
        <v>15108</v>
      </c>
      <c r="F24" s="644">
        <v>2577.2101929999999</v>
      </c>
      <c r="G24" s="644">
        <v>437.72129699999999</v>
      </c>
      <c r="H24" s="686">
        <f t="shared" si="0"/>
        <v>170585.79514164681</v>
      </c>
      <c r="I24" s="644">
        <v>14333</v>
      </c>
      <c r="J24" s="644">
        <v>2908.6785110000001</v>
      </c>
      <c r="K24" s="644">
        <v>462.05418600000002</v>
      </c>
      <c r="L24" s="686">
        <f t="shared" si="1"/>
        <v>202935.77834368241</v>
      </c>
    </row>
    <row r="25" spans="1:12" s="622" customFormat="1" ht="13.35" customHeight="1" x14ac:dyDescent="0.25">
      <c r="A25" s="683"/>
      <c r="B25" s="619"/>
      <c r="C25" s="620" t="s">
        <v>569</v>
      </c>
      <c r="D25" s="623" t="s">
        <v>844</v>
      </c>
      <c r="E25" s="644">
        <v>3288</v>
      </c>
      <c r="F25" s="644">
        <v>481.00100300000003</v>
      </c>
      <c r="G25" s="644">
        <v>72.234522999999996</v>
      </c>
      <c r="H25" s="686">
        <f t="shared" si="0"/>
        <v>146289.84276155717</v>
      </c>
      <c r="I25" s="644">
        <v>3160</v>
      </c>
      <c r="J25" s="644">
        <v>568.40007400000002</v>
      </c>
      <c r="K25" s="644">
        <v>76.142472999999995</v>
      </c>
      <c r="L25" s="686">
        <f t="shared" si="1"/>
        <v>179873.44113924052</v>
      </c>
    </row>
    <row r="26" spans="1:12" s="622" customFormat="1" ht="13.35" customHeight="1" x14ac:dyDescent="0.25">
      <c r="A26" s="683"/>
      <c r="B26" s="619"/>
      <c r="C26" s="620" t="s">
        <v>570</v>
      </c>
      <c r="D26" s="623" t="s">
        <v>845</v>
      </c>
      <c r="E26" s="644">
        <v>2172</v>
      </c>
      <c r="F26" s="644">
        <v>258.12418200000002</v>
      </c>
      <c r="G26" s="644">
        <v>46.414321999999999</v>
      </c>
      <c r="H26" s="686">
        <f t="shared" si="0"/>
        <v>118841.70441988952</v>
      </c>
      <c r="I26" s="644">
        <v>2039</v>
      </c>
      <c r="J26" s="644">
        <v>280.51881500000002</v>
      </c>
      <c r="K26" s="644">
        <v>45.114106999999997</v>
      </c>
      <c r="L26" s="686">
        <f t="shared" si="1"/>
        <v>137576.66257969593</v>
      </c>
    </row>
    <row r="27" spans="1:12" s="622" customFormat="1" ht="13.35" customHeight="1" x14ac:dyDescent="0.25">
      <c r="A27" s="683"/>
      <c r="B27" s="619"/>
      <c r="C27" s="620" t="s">
        <v>571</v>
      </c>
      <c r="D27" s="623" t="s">
        <v>846</v>
      </c>
      <c r="E27" s="644">
        <v>3122</v>
      </c>
      <c r="F27" s="644">
        <v>584.553089</v>
      </c>
      <c r="G27" s="644">
        <v>110.90457000000001</v>
      </c>
      <c r="H27" s="686">
        <f>+F27*1000000/E27</f>
        <v>187236.73574631647</v>
      </c>
      <c r="I27" s="644">
        <v>3069</v>
      </c>
      <c r="J27" s="644">
        <v>665.89158399999997</v>
      </c>
      <c r="K27" s="644">
        <v>118.527947</v>
      </c>
      <c r="L27" s="686">
        <f>+J27*1000000/I27</f>
        <v>216973.47148908439</v>
      </c>
    </row>
    <row r="28" spans="1:12" s="622" customFormat="1" ht="13.35" customHeight="1" x14ac:dyDescent="0.25">
      <c r="A28" s="683"/>
      <c r="B28" s="619"/>
      <c r="C28" s="620" t="s">
        <v>572</v>
      </c>
      <c r="D28" s="623" t="s">
        <v>847</v>
      </c>
      <c r="E28" s="687">
        <v>3738</v>
      </c>
      <c r="F28" s="687">
        <v>642.89800700000001</v>
      </c>
      <c r="G28" s="687">
        <v>100.441514</v>
      </c>
      <c r="H28" s="687">
        <f t="shared" ref="H28:H31" si="2">+F28*1000000/E28</f>
        <v>171989.83600856073</v>
      </c>
      <c r="I28" s="688">
        <v>3650</v>
      </c>
      <c r="J28" s="687">
        <v>686.47828500000003</v>
      </c>
      <c r="K28" s="687">
        <v>93.070526000000001</v>
      </c>
      <c r="L28" s="686">
        <f t="shared" ref="L28:L32" si="3">+J28*1000000/I28</f>
        <v>188076.24246575343</v>
      </c>
    </row>
    <row r="29" spans="1:12" s="622" customFormat="1" ht="13.35" customHeight="1" x14ac:dyDescent="0.25">
      <c r="A29" s="683"/>
      <c r="B29" s="619"/>
      <c r="C29" s="620" t="s">
        <v>573</v>
      </c>
      <c r="D29" s="623" t="s">
        <v>848</v>
      </c>
      <c r="E29" s="687">
        <v>49038</v>
      </c>
      <c r="F29" s="687">
        <v>9638.8181839999997</v>
      </c>
      <c r="G29" s="687">
        <v>1760.1558299999999</v>
      </c>
      <c r="H29" s="687">
        <f t="shared" si="2"/>
        <v>196558.14233859457</v>
      </c>
      <c r="I29" s="688">
        <v>45776</v>
      </c>
      <c r="J29" s="687">
        <v>10438.160296</v>
      </c>
      <c r="K29" s="687">
        <v>1781.456351</v>
      </c>
      <c r="L29" s="686">
        <f t="shared" si="3"/>
        <v>228026.9201328207</v>
      </c>
    </row>
    <row r="30" spans="1:12" s="622" customFormat="1" ht="13.35" customHeight="1" x14ac:dyDescent="0.25">
      <c r="A30" s="683"/>
      <c r="B30" s="619"/>
      <c r="C30" s="620" t="s">
        <v>574</v>
      </c>
      <c r="D30" s="623" t="s">
        <v>849</v>
      </c>
      <c r="E30" s="687">
        <v>12969</v>
      </c>
      <c r="F30" s="687">
        <v>2534.7300220000002</v>
      </c>
      <c r="G30" s="687">
        <v>509.77822099999997</v>
      </c>
      <c r="H30" s="687">
        <f t="shared" si="2"/>
        <v>195445.29431721798</v>
      </c>
      <c r="I30" s="688">
        <v>11231</v>
      </c>
      <c r="J30" s="687">
        <v>2389.1522930000001</v>
      </c>
      <c r="K30" s="687">
        <v>425.174801</v>
      </c>
      <c r="L30" s="686">
        <f t="shared" si="3"/>
        <v>212728.36728697355</v>
      </c>
    </row>
    <row r="31" spans="1:12" s="622" customFormat="1" ht="13.35" customHeight="1" x14ac:dyDescent="0.25">
      <c r="A31" s="683"/>
      <c r="B31" s="619"/>
      <c r="C31" s="620" t="s">
        <v>575</v>
      </c>
      <c r="D31" s="623" t="s">
        <v>850</v>
      </c>
      <c r="E31" s="687">
        <v>28739</v>
      </c>
      <c r="F31" s="687">
        <v>4660.6646369999999</v>
      </c>
      <c r="G31" s="687">
        <v>677.99598500000002</v>
      </c>
      <c r="H31" s="687">
        <f t="shared" si="2"/>
        <v>162172.12279480844</v>
      </c>
      <c r="I31" s="688">
        <v>27797</v>
      </c>
      <c r="J31" s="687">
        <v>5296.0072479999999</v>
      </c>
      <c r="K31" s="687">
        <v>709.90645700000005</v>
      </c>
      <c r="L31" s="686">
        <f t="shared" si="3"/>
        <v>190524.41803072274</v>
      </c>
    </row>
    <row r="32" spans="1:12" s="622" customFormat="1" ht="13.35" customHeight="1" x14ac:dyDescent="0.25">
      <c r="A32" s="683"/>
      <c r="B32" s="689"/>
      <c r="C32" s="629" t="s">
        <v>8</v>
      </c>
      <c r="D32" s="690"/>
      <c r="E32" s="691">
        <f>SUM(E7:E31)</f>
        <v>274218</v>
      </c>
      <c r="F32" s="691">
        <f>SUM(F7:F31)</f>
        <v>46050.125393000002</v>
      </c>
      <c r="G32" s="691">
        <f>SUM(G7:G31)</f>
        <v>7735.1416889999982</v>
      </c>
      <c r="H32" s="722">
        <f>+F32*1000000/E32</f>
        <v>167932.54050791706</v>
      </c>
      <c r="I32" s="693">
        <f>SUM(I7:I31)</f>
        <v>261252</v>
      </c>
      <c r="J32" s="691">
        <f>SUM(J7:J31)</f>
        <v>51430.555534000006</v>
      </c>
      <c r="K32" s="691">
        <f>SUM(K7:K31)</f>
        <v>7949.2428290000007</v>
      </c>
      <c r="L32" s="692">
        <f t="shared" si="3"/>
        <v>196861.86338860568</v>
      </c>
    </row>
    <row r="33" spans="1:12" ht="13.2" x14ac:dyDescent="0.15">
      <c r="B33" s="694"/>
      <c r="C33" s="695" t="s">
        <v>84</v>
      </c>
      <c r="D33" s="696"/>
      <c r="E33" s="697"/>
      <c r="F33" s="697"/>
      <c r="G33" s="697"/>
      <c r="H33" s="697"/>
      <c r="I33" s="698"/>
      <c r="J33" s="697"/>
      <c r="K33" s="697"/>
      <c r="L33" s="699"/>
    </row>
    <row r="34" spans="1:12" s="622" customFormat="1" ht="13.35" customHeight="1" x14ac:dyDescent="0.25">
      <c r="A34" s="683"/>
      <c r="B34" s="619"/>
      <c r="C34" s="620" t="str">
        <f t="shared" ref="C34:D49" si="4">+C7</f>
        <v xml:space="preserve"> Aganang Local Municipality</v>
      </c>
      <c r="D34" s="623" t="str">
        <f t="shared" si="4"/>
        <v>LIM352</v>
      </c>
      <c r="E34" s="697">
        <f t="shared" ref="E34:G49" si="5">+E7/E$32</f>
        <v>2.1574076100037198E-2</v>
      </c>
      <c r="F34" s="697">
        <f t="shared" si="5"/>
        <v>1.9292843948152418E-2</v>
      </c>
      <c r="G34" s="697">
        <f t="shared" si="5"/>
        <v>1.6663119976624906E-2</v>
      </c>
      <c r="H34" s="697"/>
      <c r="I34" s="698">
        <f t="shared" ref="I34:K49" si="6">+I7/I$32</f>
        <v>2.2212270145300323E-2</v>
      </c>
      <c r="J34" s="697">
        <f t="shared" si="6"/>
        <v>1.9838975710178255E-2</v>
      </c>
      <c r="K34" s="697">
        <f t="shared" si="6"/>
        <v>1.6655568945131288E-2</v>
      </c>
      <c r="L34" s="686"/>
    </row>
    <row r="35" spans="1:12" ht="13.2" x14ac:dyDescent="0.15">
      <c r="B35" s="647"/>
      <c r="C35" s="620" t="str">
        <f t="shared" si="4"/>
        <v xml:space="preserve"> Ba-Phalaborwa Local Municipality</v>
      </c>
      <c r="D35" s="643" t="str">
        <f t="shared" si="4"/>
        <v>LIM334</v>
      </c>
      <c r="E35" s="697">
        <f t="shared" si="5"/>
        <v>4.1040340167312138E-2</v>
      </c>
      <c r="F35" s="697">
        <f t="shared" si="5"/>
        <v>5.0471130190522732E-2</v>
      </c>
      <c r="G35" s="697">
        <f t="shared" si="5"/>
        <v>5.6533522795305588E-2</v>
      </c>
      <c r="H35" s="697"/>
      <c r="I35" s="698">
        <f t="shared" si="6"/>
        <v>4.1833172569013824E-2</v>
      </c>
      <c r="J35" s="697">
        <f t="shared" si="6"/>
        <v>5.0825027823624205E-2</v>
      </c>
      <c r="K35" s="697">
        <f t="shared" si="6"/>
        <v>5.8237091124091006E-2</v>
      </c>
      <c r="L35" s="701"/>
    </row>
    <row r="36" spans="1:12" ht="13.2" x14ac:dyDescent="0.15">
      <c r="B36" s="647"/>
      <c r="C36" s="700" t="str">
        <f t="shared" si="4"/>
        <v xml:space="preserve"> Bela-Bela Local Municipality</v>
      </c>
      <c r="D36" s="643" t="str">
        <f t="shared" si="4"/>
        <v>LIM366</v>
      </c>
      <c r="E36" s="697">
        <f t="shared" si="5"/>
        <v>1.6552523904338885E-2</v>
      </c>
      <c r="F36" s="697">
        <f t="shared" si="5"/>
        <v>1.5524549887733243E-2</v>
      </c>
      <c r="G36" s="697">
        <f t="shared" si="5"/>
        <v>1.6583253307746876E-2</v>
      </c>
      <c r="H36" s="697"/>
      <c r="I36" s="698">
        <f t="shared" si="6"/>
        <v>1.6359683370845007E-2</v>
      </c>
      <c r="J36" s="697">
        <f t="shared" si="6"/>
        <v>1.5386451804450382E-2</v>
      </c>
      <c r="K36" s="697">
        <f t="shared" si="6"/>
        <v>1.7159381205764396E-2</v>
      </c>
      <c r="L36" s="701"/>
    </row>
    <row r="37" spans="1:12" ht="13.2" x14ac:dyDescent="0.15">
      <c r="B37" s="647"/>
      <c r="C37" s="700" t="str">
        <f t="shared" si="4"/>
        <v xml:space="preserve"> Blouberg Local Municipality</v>
      </c>
      <c r="D37" s="643" t="str">
        <f t="shared" si="4"/>
        <v>LIM351</v>
      </c>
      <c r="E37" s="697">
        <f t="shared" si="5"/>
        <v>1.9572019342275124E-2</v>
      </c>
      <c r="F37" s="697">
        <f t="shared" si="5"/>
        <v>1.708376388307482E-2</v>
      </c>
      <c r="G37" s="697">
        <f t="shared" si="5"/>
        <v>1.4927166513859579E-2</v>
      </c>
      <c r="H37" s="697"/>
      <c r="I37" s="698">
        <f t="shared" si="6"/>
        <v>1.9999846891124277E-2</v>
      </c>
      <c r="J37" s="697">
        <f t="shared" si="6"/>
        <v>1.7557629576896959E-2</v>
      </c>
      <c r="K37" s="697">
        <f t="shared" si="6"/>
        <v>1.5208905502162008E-2</v>
      </c>
      <c r="L37" s="701"/>
    </row>
    <row r="38" spans="1:12" ht="13.2" x14ac:dyDescent="0.15">
      <c r="B38" s="647"/>
      <c r="C38" s="700" t="str">
        <f t="shared" si="4"/>
        <v xml:space="preserve"> Elias Motsoaledi Local Municipality</v>
      </c>
      <c r="D38" s="643" t="str">
        <f t="shared" si="4"/>
        <v>LIM472</v>
      </c>
      <c r="E38" s="697">
        <f t="shared" si="5"/>
        <v>3.5150865369888193E-2</v>
      </c>
      <c r="F38" s="697">
        <f t="shared" si="5"/>
        <v>2.8302636635124525E-2</v>
      </c>
      <c r="G38" s="697">
        <f t="shared" si="5"/>
        <v>2.8303046641192566E-2</v>
      </c>
      <c r="H38" s="697"/>
      <c r="I38" s="698">
        <f t="shared" si="6"/>
        <v>3.4675332629032503E-2</v>
      </c>
      <c r="J38" s="697">
        <f t="shared" si="6"/>
        <v>2.8550220909616508E-2</v>
      </c>
      <c r="K38" s="697">
        <f t="shared" si="6"/>
        <v>2.8374761955582976E-2</v>
      </c>
      <c r="L38" s="701"/>
    </row>
    <row r="39" spans="1:12" ht="13.2" x14ac:dyDescent="0.15">
      <c r="B39" s="647"/>
      <c r="C39" s="700" t="str">
        <f t="shared" si="4"/>
        <v xml:space="preserve"> Ephraim Mogale Local Municipality</v>
      </c>
      <c r="D39" s="643" t="str">
        <f t="shared" si="4"/>
        <v>LIM471</v>
      </c>
      <c r="E39" s="697">
        <f t="shared" si="5"/>
        <v>1.9243813316412488E-2</v>
      </c>
      <c r="F39" s="697">
        <f t="shared" si="5"/>
        <v>1.6380191531783782E-2</v>
      </c>
      <c r="G39" s="697">
        <f t="shared" si="5"/>
        <v>1.654178593547416E-2</v>
      </c>
      <c r="H39" s="697"/>
      <c r="I39" s="698">
        <f t="shared" si="6"/>
        <v>1.7890772128060263E-2</v>
      </c>
      <c r="J39" s="697">
        <f t="shared" si="6"/>
        <v>1.6129220817994207E-2</v>
      </c>
      <c r="K39" s="697">
        <f t="shared" si="6"/>
        <v>1.6606930224649701E-2</v>
      </c>
      <c r="L39" s="701"/>
    </row>
    <row r="40" spans="1:12" ht="13.2" x14ac:dyDescent="0.15">
      <c r="B40" s="647"/>
      <c r="C40" s="700" t="str">
        <f t="shared" si="4"/>
        <v xml:space="preserve"> Fetakgomo Local Municipality</v>
      </c>
      <c r="D40" s="643" t="str">
        <f t="shared" si="4"/>
        <v>LIM474</v>
      </c>
      <c r="E40" s="697">
        <f t="shared" si="5"/>
        <v>1.1516384774157788E-2</v>
      </c>
      <c r="F40" s="697">
        <f t="shared" si="5"/>
        <v>9.7987586602444141E-3</v>
      </c>
      <c r="G40" s="697">
        <f t="shared" si="5"/>
        <v>8.2242105649423768E-3</v>
      </c>
      <c r="H40" s="697"/>
      <c r="I40" s="698">
        <f t="shared" si="6"/>
        <v>1.2597032749988517E-2</v>
      </c>
      <c r="J40" s="697">
        <f t="shared" si="6"/>
        <v>1.0381266534191661E-2</v>
      </c>
      <c r="K40" s="697">
        <f t="shared" si="6"/>
        <v>8.4509330567840921E-3</v>
      </c>
      <c r="L40" s="701"/>
    </row>
    <row r="41" spans="1:12" ht="13.2" x14ac:dyDescent="0.15">
      <c r="B41" s="647"/>
      <c r="C41" s="700" t="str">
        <f t="shared" si="4"/>
        <v xml:space="preserve"> Greater Giyani Local Municipality</v>
      </c>
      <c r="D41" s="643" t="str">
        <f t="shared" si="4"/>
        <v>LIM331</v>
      </c>
      <c r="E41" s="697">
        <f t="shared" si="5"/>
        <v>3.5293087981095331E-2</v>
      </c>
      <c r="F41" s="697">
        <f t="shared" si="5"/>
        <v>3.1737646369626678E-2</v>
      </c>
      <c r="G41" s="697">
        <f t="shared" si="5"/>
        <v>2.6101703384065839E-2</v>
      </c>
      <c r="H41" s="697"/>
      <c r="I41" s="698">
        <f t="shared" si="6"/>
        <v>3.632508076493194E-2</v>
      </c>
      <c r="J41" s="697">
        <f t="shared" si="6"/>
        <v>3.2811682053179511E-2</v>
      </c>
      <c r="K41" s="697">
        <f t="shared" si="6"/>
        <v>2.6802983451796623E-2</v>
      </c>
      <c r="L41" s="701"/>
    </row>
    <row r="42" spans="1:12" ht="13.2" x14ac:dyDescent="0.15">
      <c r="B42" s="647"/>
      <c r="C42" s="700" t="str">
        <f t="shared" si="4"/>
        <v xml:space="preserve"> Greater Letaba Local Municipality</v>
      </c>
      <c r="D42" s="643" t="str">
        <f t="shared" si="4"/>
        <v>LIM332</v>
      </c>
      <c r="E42" s="697">
        <f t="shared" si="5"/>
        <v>2.096871831900167E-2</v>
      </c>
      <c r="F42" s="697">
        <f t="shared" si="5"/>
        <v>1.7700264397627497E-2</v>
      </c>
      <c r="G42" s="697">
        <f t="shared" si="5"/>
        <v>1.6194926872269737E-2</v>
      </c>
      <c r="H42" s="697"/>
      <c r="I42" s="698">
        <f t="shared" si="6"/>
        <v>2.1044814967923691E-2</v>
      </c>
      <c r="J42" s="697">
        <f t="shared" si="6"/>
        <v>1.8627801645398418E-2</v>
      </c>
      <c r="K42" s="697">
        <f t="shared" si="6"/>
        <v>1.6807520398368244E-2</v>
      </c>
      <c r="L42" s="701"/>
    </row>
    <row r="43" spans="1:12" ht="13.2" x14ac:dyDescent="0.15">
      <c r="B43" s="647"/>
      <c r="C43" s="700" t="str">
        <f t="shared" si="4"/>
        <v xml:space="preserve"> Greater Tubatse Local Municipality</v>
      </c>
      <c r="D43" s="643" t="str">
        <f t="shared" si="4"/>
        <v>LIM475</v>
      </c>
      <c r="E43" s="697">
        <f t="shared" si="5"/>
        <v>6.4703994632008113E-2</v>
      </c>
      <c r="F43" s="697">
        <f t="shared" si="5"/>
        <v>6.0459653697777282E-2</v>
      </c>
      <c r="G43" s="697">
        <f t="shared" si="5"/>
        <v>5.6886031140935198E-2</v>
      </c>
      <c r="H43" s="697"/>
      <c r="I43" s="698">
        <f t="shared" si="6"/>
        <v>6.805689525821812E-2</v>
      </c>
      <c r="J43" s="697">
        <f t="shared" si="6"/>
        <v>6.3637451044765134E-2</v>
      </c>
      <c r="K43" s="697">
        <f t="shared" si="6"/>
        <v>6.0213519865540889E-2</v>
      </c>
      <c r="L43" s="701"/>
    </row>
    <row r="44" spans="1:12" ht="13.2" x14ac:dyDescent="0.15">
      <c r="B44" s="647"/>
      <c r="C44" s="700" t="str">
        <f t="shared" si="4"/>
        <v xml:space="preserve"> Greater Tzaneen Local Municipality</v>
      </c>
      <c r="D44" s="643" t="str">
        <f t="shared" si="4"/>
        <v>LIM333</v>
      </c>
      <c r="E44" s="697">
        <f t="shared" si="5"/>
        <v>6.1440168041485242E-2</v>
      </c>
      <c r="F44" s="697">
        <f t="shared" si="5"/>
        <v>6.0056928344876956E-2</v>
      </c>
      <c r="G44" s="697">
        <f t="shared" si="5"/>
        <v>6.0759047848903618E-2</v>
      </c>
      <c r="H44" s="697"/>
      <c r="I44" s="698">
        <f t="shared" si="6"/>
        <v>6.0278964371564617E-2</v>
      </c>
      <c r="J44" s="697">
        <f t="shared" si="6"/>
        <v>6.1731149003458469E-2</v>
      </c>
      <c r="K44" s="697">
        <f t="shared" si="6"/>
        <v>6.2485069922374611E-2</v>
      </c>
      <c r="L44" s="701"/>
    </row>
    <row r="45" spans="1:12" ht="13.2" x14ac:dyDescent="0.15">
      <c r="B45" s="647"/>
      <c r="C45" s="700" t="str">
        <f t="shared" si="4"/>
        <v xml:space="preserve"> Lepele-Nkumpi Local Municipality</v>
      </c>
      <c r="D45" s="643" t="str">
        <f t="shared" si="4"/>
        <v>LIM355</v>
      </c>
      <c r="E45" s="697">
        <f t="shared" si="5"/>
        <v>4.2345870803521285E-2</v>
      </c>
      <c r="F45" s="697">
        <f t="shared" si="5"/>
        <v>3.9707928097801777E-2</v>
      </c>
      <c r="G45" s="697">
        <f t="shared" si="5"/>
        <v>3.464940989783595E-2</v>
      </c>
      <c r="H45" s="697"/>
      <c r="I45" s="698">
        <f t="shared" si="6"/>
        <v>4.2717376326305637E-2</v>
      </c>
      <c r="J45" s="697">
        <f t="shared" si="6"/>
        <v>4.0378720168152242E-2</v>
      </c>
      <c r="K45" s="697">
        <f t="shared" si="6"/>
        <v>3.5564276004833563E-2</v>
      </c>
      <c r="L45" s="701"/>
    </row>
    <row r="46" spans="1:12" ht="13.2" x14ac:dyDescent="0.15">
      <c r="B46" s="647"/>
      <c r="C46" s="700" t="str">
        <f t="shared" si="4"/>
        <v xml:space="preserve"> Lephalale Local Municipality</v>
      </c>
      <c r="D46" s="643" t="str">
        <f t="shared" si="4"/>
        <v>LIM362</v>
      </c>
      <c r="E46" s="697">
        <f t="shared" si="5"/>
        <v>3.1628120692295911E-2</v>
      </c>
      <c r="F46" s="697">
        <f t="shared" si="5"/>
        <v>3.2352229278108886E-2</v>
      </c>
      <c r="G46" s="697">
        <f t="shared" si="5"/>
        <v>3.6551149851858915E-2</v>
      </c>
      <c r="H46" s="697"/>
      <c r="I46" s="698">
        <f t="shared" si="6"/>
        <v>3.4522223753310981E-2</v>
      </c>
      <c r="J46" s="697">
        <f t="shared" si="6"/>
        <v>3.4374326286078567E-2</v>
      </c>
      <c r="K46" s="697">
        <f t="shared" si="6"/>
        <v>3.8590763371936239E-2</v>
      </c>
      <c r="L46" s="701"/>
    </row>
    <row r="47" spans="1:12" ht="13.2" x14ac:dyDescent="0.15">
      <c r="B47" s="647"/>
      <c r="C47" s="700" t="str">
        <f t="shared" si="4"/>
        <v xml:space="preserve"> Makhado Local Municipality</v>
      </c>
      <c r="D47" s="643" t="str">
        <f t="shared" si="4"/>
        <v>LIM344</v>
      </c>
      <c r="E47" s="697">
        <f t="shared" si="5"/>
        <v>8.7922747594979173E-2</v>
      </c>
      <c r="F47" s="697">
        <f t="shared" si="5"/>
        <v>8.6466408354346519E-2</v>
      </c>
      <c r="G47" s="697">
        <f t="shared" si="5"/>
        <v>8.1672595202541498E-2</v>
      </c>
      <c r="H47" s="697"/>
      <c r="I47" s="698">
        <f t="shared" si="6"/>
        <v>8.773138578843416E-2</v>
      </c>
      <c r="J47" s="697">
        <f t="shared" si="6"/>
        <v>8.6875715255422911E-2</v>
      </c>
      <c r="K47" s="697">
        <f t="shared" si="6"/>
        <v>8.1970407624592637E-2</v>
      </c>
      <c r="L47" s="701"/>
    </row>
    <row r="48" spans="1:12" ht="13.2" x14ac:dyDescent="0.15">
      <c r="B48" s="647"/>
      <c r="C48" s="700" t="str">
        <f t="shared" si="4"/>
        <v xml:space="preserve"> Makhuduthamaga Local Municipality</v>
      </c>
      <c r="D48" s="643" t="str">
        <f t="shared" si="4"/>
        <v>LIM473</v>
      </c>
      <c r="E48" s="697">
        <f t="shared" si="5"/>
        <v>2.289054693710843E-2</v>
      </c>
      <c r="F48" s="697">
        <f t="shared" si="5"/>
        <v>2.0134633404080643E-2</v>
      </c>
      <c r="G48" s="697">
        <f t="shared" si="5"/>
        <v>1.6998244154593924E-2</v>
      </c>
      <c r="H48" s="697"/>
      <c r="I48" s="698">
        <f t="shared" si="6"/>
        <v>2.2931881861191494E-2</v>
      </c>
      <c r="J48" s="697">
        <f t="shared" si="6"/>
        <v>2.0698376071326997E-2</v>
      </c>
      <c r="K48" s="697">
        <f t="shared" si="6"/>
        <v>1.7736227466300235E-2</v>
      </c>
      <c r="L48" s="701"/>
    </row>
    <row r="49" spans="1:12" ht="13.2" x14ac:dyDescent="0.15">
      <c r="B49" s="647"/>
      <c r="C49" s="700" t="str">
        <f t="shared" si="4"/>
        <v xml:space="preserve"> Maruleng Local Municipality</v>
      </c>
      <c r="D49" s="643" t="str">
        <f t="shared" si="4"/>
        <v>LIM335</v>
      </c>
      <c r="E49" s="697">
        <f t="shared" si="5"/>
        <v>1.8146146496583009E-2</v>
      </c>
      <c r="F49" s="697">
        <f t="shared" si="5"/>
        <v>1.675394560635176E-2</v>
      </c>
      <c r="G49" s="697">
        <f t="shared" si="5"/>
        <v>1.6693595307197745E-2</v>
      </c>
      <c r="H49" s="697"/>
      <c r="I49" s="698">
        <f t="shared" si="6"/>
        <v>1.7048673311591874E-2</v>
      </c>
      <c r="J49" s="697">
        <f t="shared" si="6"/>
        <v>1.7005484267456794E-2</v>
      </c>
      <c r="K49" s="697">
        <f t="shared" si="6"/>
        <v>1.7520063230666218E-2</v>
      </c>
      <c r="L49" s="701"/>
    </row>
    <row r="50" spans="1:12" ht="13.2" x14ac:dyDescent="0.15">
      <c r="B50" s="647"/>
      <c r="C50" s="700" t="str">
        <f t="shared" ref="C50:D58" si="7">+C23</f>
        <v xml:space="preserve"> Modimolle Local Municipality</v>
      </c>
      <c r="D50" s="643" t="str">
        <f t="shared" si="7"/>
        <v>LIM365</v>
      </c>
      <c r="E50" s="697">
        <f t="shared" ref="E50:G59" si="8">+E23/E$32</f>
        <v>1.9061476635377692E-2</v>
      </c>
      <c r="F50" s="697">
        <f t="shared" si="8"/>
        <v>1.3543238952717437E-2</v>
      </c>
      <c r="G50" s="697">
        <f t="shared" si="8"/>
        <v>1.5358017962222751E-2</v>
      </c>
      <c r="H50" s="697"/>
      <c r="I50" s="698">
        <f t="shared" ref="I50:K59" si="9">+I23/I$32</f>
        <v>1.8686938281812195E-2</v>
      </c>
      <c r="J50" s="697">
        <f t="shared" si="9"/>
        <v>1.3449568720732845E-2</v>
      </c>
      <c r="K50" s="697">
        <f t="shared" si="9"/>
        <v>1.4722468858675244E-2</v>
      </c>
      <c r="L50" s="701"/>
    </row>
    <row r="51" spans="1:12" ht="13.2" x14ac:dyDescent="0.15">
      <c r="B51" s="647"/>
      <c r="C51" s="700" t="str">
        <f t="shared" si="7"/>
        <v xml:space="preserve"> Mogalakwena Local Municipality</v>
      </c>
      <c r="D51" s="643" t="str">
        <f t="shared" si="7"/>
        <v>LIM367</v>
      </c>
      <c r="E51" s="697">
        <f t="shared" si="8"/>
        <v>5.5094851541474303E-2</v>
      </c>
      <c r="F51" s="697">
        <f t="shared" si="8"/>
        <v>5.5965324111620272E-2</v>
      </c>
      <c r="G51" s="697">
        <f t="shared" si="8"/>
        <v>5.6588659212600506E-2</v>
      </c>
      <c r="H51" s="697"/>
      <c r="I51" s="698">
        <f t="shared" si="9"/>
        <v>5.4862737892915653E-2</v>
      </c>
      <c r="J51" s="697">
        <f t="shared" si="9"/>
        <v>5.6555455814143681E-2</v>
      </c>
      <c r="K51" s="697">
        <f t="shared" si="9"/>
        <v>5.812555936954885E-2</v>
      </c>
      <c r="L51" s="701"/>
    </row>
    <row r="52" spans="1:12" ht="13.2" x14ac:dyDescent="0.15">
      <c r="B52" s="647"/>
      <c r="C52" s="700" t="str">
        <f t="shared" si="7"/>
        <v xml:space="preserve"> Molemole Local Municipality</v>
      </c>
      <c r="D52" s="643" t="str">
        <f t="shared" si="7"/>
        <v>LIM353</v>
      </c>
      <c r="E52" s="697">
        <f t="shared" si="8"/>
        <v>1.199046014484826E-2</v>
      </c>
      <c r="F52" s="697">
        <f t="shared" si="8"/>
        <v>1.044516163409006E-2</v>
      </c>
      <c r="G52" s="697">
        <f t="shared" si="8"/>
        <v>9.3384873741515773E-3</v>
      </c>
      <c r="H52" s="697"/>
      <c r="I52" s="698">
        <f t="shared" si="9"/>
        <v>1.209560118200052E-2</v>
      </c>
      <c r="J52" s="697">
        <f t="shared" si="9"/>
        <v>1.1051797284675232E-2</v>
      </c>
      <c r="K52" s="697">
        <f t="shared" si="9"/>
        <v>9.5785818395459146E-3</v>
      </c>
      <c r="L52" s="701"/>
    </row>
    <row r="53" spans="1:12" ht="13.2" x14ac:dyDescent="0.15">
      <c r="B53" s="647"/>
      <c r="C53" s="700" t="str">
        <f t="shared" si="7"/>
        <v xml:space="preserve"> Mookgopong Local Municipality</v>
      </c>
      <c r="D53" s="643" t="str">
        <f t="shared" si="7"/>
        <v>LIM364</v>
      </c>
      <c r="E53" s="697">
        <f t="shared" si="8"/>
        <v>7.9207054241515872E-3</v>
      </c>
      <c r="F53" s="697">
        <f t="shared" si="8"/>
        <v>5.6052872776593352E-3</v>
      </c>
      <c r="G53" s="697">
        <f t="shared" si="8"/>
        <v>6.0004488432325613E-3</v>
      </c>
      <c r="H53" s="697"/>
      <c r="I53" s="698">
        <f t="shared" si="9"/>
        <v>7.8047249399047659E-3</v>
      </c>
      <c r="J53" s="697">
        <f t="shared" si="9"/>
        <v>5.4543220870821247E-3</v>
      </c>
      <c r="K53" s="697">
        <f t="shared" si="9"/>
        <v>5.6752709623383414E-3</v>
      </c>
      <c r="L53" s="701"/>
    </row>
    <row r="54" spans="1:12" s="622" customFormat="1" ht="13.35" customHeight="1" x14ac:dyDescent="0.25">
      <c r="A54" s="683"/>
      <c r="B54" s="619"/>
      <c r="C54" s="620" t="str">
        <f t="shared" si="7"/>
        <v xml:space="preserve"> Musina Local Municipality</v>
      </c>
      <c r="D54" s="623" t="str">
        <f t="shared" si="7"/>
        <v>LIM341</v>
      </c>
      <c r="E54" s="697">
        <f t="shared" si="8"/>
        <v>1.1385102363812733E-2</v>
      </c>
      <c r="F54" s="697">
        <f t="shared" si="8"/>
        <v>1.2693843589161147E-2</v>
      </c>
      <c r="G54" s="697">
        <f t="shared" si="8"/>
        <v>1.4337755461896107E-2</v>
      </c>
      <c r="H54" s="697"/>
      <c r="I54" s="698">
        <f t="shared" si="9"/>
        <v>1.174727848973405E-2</v>
      </c>
      <c r="J54" s="697">
        <f t="shared" si="9"/>
        <v>1.2947392402942032E-2</v>
      </c>
      <c r="K54" s="697">
        <f t="shared" si="9"/>
        <v>1.4910595832799661E-2</v>
      </c>
      <c r="L54" s="702"/>
    </row>
    <row r="55" spans="1:12" s="622" customFormat="1" ht="13.35" customHeight="1" x14ac:dyDescent="0.25">
      <c r="A55" s="683"/>
      <c r="B55" s="619"/>
      <c r="C55" s="620" t="str">
        <f t="shared" si="7"/>
        <v xml:space="preserve"> Mutale Local Municipality</v>
      </c>
      <c r="D55" s="623" t="str">
        <f t="shared" si="7"/>
        <v>LIM342</v>
      </c>
      <c r="E55" s="697">
        <f t="shared" si="8"/>
        <v>1.3631490274161434E-2</v>
      </c>
      <c r="F55" s="697">
        <f t="shared" si="8"/>
        <v>1.3960830758079234E-2</v>
      </c>
      <c r="G55" s="697">
        <f t="shared" si="8"/>
        <v>1.2985090388562114E-2</v>
      </c>
      <c r="H55" s="697"/>
      <c r="I55" s="698">
        <f t="shared" si="9"/>
        <v>1.3971184909589209E-2</v>
      </c>
      <c r="J55" s="697">
        <f t="shared" si="9"/>
        <v>1.3347673924038775E-2</v>
      </c>
      <c r="K55" s="697">
        <f t="shared" si="9"/>
        <v>1.1708099501057523E-2</v>
      </c>
      <c r="L55" s="702"/>
    </row>
    <row r="56" spans="1:12" s="622" customFormat="1" ht="13.35" customHeight="1" x14ac:dyDescent="0.25">
      <c r="A56" s="683"/>
      <c r="B56" s="619"/>
      <c r="C56" s="620" t="str">
        <f t="shared" si="7"/>
        <v xml:space="preserve"> Polokwane Local Municipality</v>
      </c>
      <c r="D56" s="623" t="str">
        <f t="shared" si="7"/>
        <v>LIM354</v>
      </c>
      <c r="E56" s="697">
        <f t="shared" si="8"/>
        <v>0.17882852329168764</v>
      </c>
      <c r="F56" s="697">
        <f t="shared" si="8"/>
        <v>0.20931144273203606</v>
      </c>
      <c r="G56" s="697">
        <f t="shared" si="8"/>
        <v>0.22755314650578218</v>
      </c>
      <c r="H56" s="697"/>
      <c r="I56" s="698">
        <f t="shared" si="9"/>
        <v>0.17521779737571386</v>
      </c>
      <c r="J56" s="697">
        <f t="shared" si="9"/>
        <v>0.20295639795489825</v>
      </c>
      <c r="K56" s="697">
        <f t="shared" si="9"/>
        <v>0.22410390389648013</v>
      </c>
      <c r="L56" s="702"/>
    </row>
    <row r="57" spans="1:12" s="622" customFormat="1" ht="13.35" customHeight="1" x14ac:dyDescent="0.25">
      <c r="A57" s="683"/>
      <c r="B57" s="619"/>
      <c r="C57" s="620" t="str">
        <f t="shared" si="7"/>
        <v xml:space="preserve"> Thabazimbi Local Municipality</v>
      </c>
      <c r="D57" s="623" t="str">
        <f t="shared" si="7"/>
        <v>LIM361</v>
      </c>
      <c r="E57" s="697">
        <f t="shared" si="8"/>
        <v>4.7294488326805682E-2</v>
      </c>
      <c r="F57" s="697">
        <f t="shared" si="8"/>
        <v>5.5042847340113867E-2</v>
      </c>
      <c r="G57" s="697">
        <f t="shared" si="8"/>
        <v>6.5904186567771098E-2</v>
      </c>
      <c r="H57" s="697"/>
      <c r="I57" s="698">
        <f t="shared" si="9"/>
        <v>4.2989144580711347E-2</v>
      </c>
      <c r="J57" s="697">
        <f t="shared" si="9"/>
        <v>4.6453946845286663E-2</v>
      </c>
      <c r="K57" s="697">
        <f t="shared" si="9"/>
        <v>5.3486201157285085E-2</v>
      </c>
      <c r="L57" s="702"/>
    </row>
    <row r="58" spans="1:12" s="622" customFormat="1" ht="13.35" customHeight="1" x14ac:dyDescent="0.25">
      <c r="A58" s="683"/>
      <c r="B58" s="619"/>
      <c r="C58" s="620" t="str">
        <f t="shared" si="7"/>
        <v xml:space="preserve"> Thulamela Local Municipality</v>
      </c>
      <c r="D58" s="623" t="str">
        <f t="shared" si="7"/>
        <v>LIM343</v>
      </c>
      <c r="E58" s="697">
        <f t="shared" si="8"/>
        <v>0.1048034775251807</v>
      </c>
      <c r="F58" s="697">
        <f t="shared" si="8"/>
        <v>0.1012085113172886</v>
      </c>
      <c r="G58" s="697">
        <f t="shared" si="8"/>
        <v>8.7651398288432852E-2</v>
      </c>
      <c r="H58" s="697"/>
      <c r="I58" s="698">
        <f t="shared" si="9"/>
        <v>0.10639918546078116</v>
      </c>
      <c r="J58" s="697">
        <f t="shared" si="9"/>
        <v>0.10297394599400905</v>
      </c>
      <c r="K58" s="697">
        <f t="shared" si="9"/>
        <v>8.9304915231694454E-2</v>
      </c>
      <c r="L58" s="702"/>
    </row>
    <row r="59" spans="1:12" s="622" customFormat="1" ht="13.35" customHeight="1" x14ac:dyDescent="0.25">
      <c r="A59" s="683"/>
      <c r="B59" s="689"/>
      <c r="C59" s="629" t="s">
        <v>8</v>
      </c>
      <c r="D59" s="690"/>
      <c r="E59" s="703">
        <f t="shared" si="8"/>
        <v>1</v>
      </c>
      <c r="F59" s="703">
        <f t="shared" si="8"/>
        <v>1</v>
      </c>
      <c r="G59" s="703">
        <f t="shared" si="8"/>
        <v>1</v>
      </c>
      <c r="H59" s="703"/>
      <c r="I59" s="704">
        <f t="shared" si="9"/>
        <v>1</v>
      </c>
      <c r="J59" s="703">
        <f t="shared" si="9"/>
        <v>1</v>
      </c>
      <c r="K59" s="703">
        <f t="shared" si="9"/>
        <v>1</v>
      </c>
      <c r="L59" s="705"/>
    </row>
    <row r="62" spans="1:12" customFormat="1" ht="13.35" customHeight="1" x14ac:dyDescent="0.25">
      <c r="I62"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2" location="CONTENTS!A1" display="BACK TO CONTENTS"/>
  </hyperlinks>
  <pageMargins left="0.98425196850393704" right="0.98425196850393704" top="0.98425196850393704" bottom="0.98425196850393704" header="0.51181102362204722" footer="0.51181102362204722"/>
  <pageSetup paperSize="9" scale="61" fitToHeight="4" orientation="landscape" horizontalDpi="300" verticalDpi="300" r:id="rId1"/>
  <headerFooter alignWithMargins="0"/>
  <rowBreaks count="1" manualBreakCount="1">
    <brk id="59" min="1" max="20" man="1"/>
  </rowBreaks>
  <ignoredErrors>
    <ignoredError sqref="E2:L31 E33:L59 E32:G32 I32:L32" numberStoredAsText="1"/>
    <ignoredError sqref="H32" numberStoredAsText="1" formula="1"/>
  </ignoredError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H91"/>
  <sheetViews>
    <sheetView showGridLines="0" zoomScaleNormal="100" zoomScaleSheetLayoutView="90" workbookViewId="0">
      <selection activeCell="K36" sqref="K36"/>
    </sheetView>
  </sheetViews>
  <sheetFormatPr defaultColWidth="9.109375" defaultRowHeight="10.199999999999999" x14ac:dyDescent="0.25"/>
  <cols>
    <col min="1" max="1" width="1.109375" style="618" customWidth="1"/>
    <col min="2" max="2" width="9.109375" style="621"/>
    <col min="3" max="16384" width="9.109375" style="618"/>
  </cols>
  <sheetData>
    <row r="1" spans="2:34" ht="15" customHeight="1" x14ac:dyDescent="0.25">
      <c r="B1" s="219" t="s">
        <v>982</v>
      </c>
    </row>
    <row r="2" spans="2:34" s="616" customFormat="1" ht="13.35" customHeight="1" x14ac:dyDescent="0.25">
      <c r="B2" s="617"/>
    </row>
    <row r="3" spans="2:34" ht="12.6" customHeight="1" x14ac:dyDescent="0.25"/>
    <row r="4" spans="2:34" ht="12.6" customHeight="1" x14ac:dyDescent="0.25"/>
    <row r="5" spans="2:34" ht="12.6" customHeight="1" x14ac:dyDescent="0.25"/>
    <row r="6" spans="2:34" ht="12.6" customHeight="1" x14ac:dyDescent="0.25"/>
    <row r="7" spans="2:34" s="622" customFormat="1" ht="13.35" customHeight="1" x14ac:dyDescent="0.25">
      <c r="B7" s="864"/>
    </row>
    <row r="8" spans="2:34" s="622" customFormat="1" ht="13.35" customHeight="1" x14ac:dyDescent="0.25">
      <c r="B8" s="864"/>
    </row>
    <row r="9" spans="2:34" s="622" customFormat="1" ht="13.35" customHeight="1" x14ac:dyDescent="0.25">
      <c r="B9" s="864"/>
    </row>
    <row r="10" spans="2:34" s="622" customFormat="1" ht="13.35" customHeight="1" x14ac:dyDescent="0.25">
      <c r="B10" s="864"/>
      <c r="T10" s="618"/>
      <c r="U10" s="219"/>
      <c r="V10" s="618"/>
      <c r="W10" s="618"/>
      <c r="X10" s="618"/>
      <c r="Y10" s="618"/>
      <c r="Z10" s="618"/>
      <c r="AA10" s="618"/>
      <c r="AB10" s="618"/>
      <c r="AC10" s="618"/>
      <c r="AD10" s="618"/>
      <c r="AE10" s="618"/>
      <c r="AF10" s="618"/>
      <c r="AG10" s="618"/>
      <c r="AH10" s="618"/>
    </row>
    <row r="11" spans="2:34" s="622" customFormat="1" ht="13.35" customHeight="1" x14ac:dyDescent="0.25">
      <c r="B11" s="864"/>
      <c r="T11" s="616"/>
      <c r="U11" s="617"/>
      <c r="V11" s="616"/>
      <c r="W11" s="616"/>
      <c r="X11" s="616"/>
      <c r="Y11" s="616"/>
      <c r="Z11" s="616"/>
      <c r="AA11" s="616"/>
      <c r="AB11" s="616"/>
      <c r="AC11" s="616"/>
      <c r="AD11" s="616"/>
      <c r="AE11" s="616"/>
      <c r="AF11" s="616"/>
      <c r="AG11" s="616"/>
      <c r="AH11" s="616"/>
    </row>
    <row r="12" spans="2:34" s="622" customFormat="1" ht="13.35" customHeight="1" x14ac:dyDescent="0.25">
      <c r="B12" s="864"/>
      <c r="T12" s="618"/>
      <c r="U12" s="621"/>
      <c r="V12" s="618"/>
      <c r="W12" s="618"/>
      <c r="X12" s="618"/>
      <c r="Y12" s="618"/>
      <c r="Z12" s="618"/>
      <c r="AA12" s="618"/>
      <c r="AB12" s="618"/>
      <c r="AC12" s="618"/>
      <c r="AD12" s="618"/>
      <c r="AE12" s="618"/>
      <c r="AF12" s="618"/>
      <c r="AG12" s="618"/>
      <c r="AH12" s="618"/>
    </row>
    <row r="13" spans="2:34" s="622" customFormat="1" ht="13.35" customHeight="1" x14ac:dyDescent="0.25">
      <c r="B13" s="864"/>
      <c r="T13" s="618"/>
      <c r="U13" s="621"/>
      <c r="V13" s="618"/>
      <c r="W13" s="618"/>
      <c r="X13" s="618"/>
      <c r="Y13" s="618"/>
      <c r="Z13" s="618"/>
      <c r="AA13" s="618"/>
      <c r="AB13" s="618"/>
      <c r="AC13" s="618"/>
      <c r="AD13" s="618"/>
      <c r="AE13" s="618"/>
      <c r="AF13" s="618"/>
      <c r="AG13" s="618"/>
      <c r="AH13" s="618"/>
    </row>
    <row r="14" spans="2:34" s="622" customFormat="1" ht="13.35" customHeight="1" x14ac:dyDescent="0.25">
      <c r="B14" s="864"/>
      <c r="T14" s="618"/>
      <c r="U14" s="621"/>
      <c r="V14" s="618"/>
      <c r="W14" s="618"/>
      <c r="X14" s="618"/>
      <c r="Y14" s="618"/>
      <c r="Z14" s="618"/>
      <c r="AA14" s="618"/>
      <c r="AB14" s="618"/>
      <c r="AC14" s="618"/>
      <c r="AD14" s="618"/>
      <c r="AE14" s="618"/>
      <c r="AF14" s="618"/>
      <c r="AG14" s="618"/>
      <c r="AH14" s="618"/>
    </row>
    <row r="15" spans="2:34" s="622" customFormat="1" ht="13.35" customHeight="1" x14ac:dyDescent="0.25">
      <c r="B15" s="864"/>
      <c r="T15" s="618"/>
      <c r="U15" s="621"/>
      <c r="V15" s="618"/>
      <c r="W15" s="618"/>
      <c r="X15" s="618"/>
      <c r="Y15" s="618"/>
      <c r="Z15" s="618"/>
      <c r="AA15" s="618"/>
      <c r="AB15" s="618"/>
      <c r="AC15" s="618"/>
      <c r="AD15" s="618"/>
      <c r="AE15" s="618"/>
      <c r="AF15" s="618"/>
      <c r="AG15" s="618"/>
      <c r="AH15" s="618"/>
    </row>
    <row r="16" spans="2:34" s="622" customFormat="1" ht="13.35" customHeight="1" x14ac:dyDescent="0.25">
      <c r="B16" s="864"/>
      <c r="U16" s="864"/>
    </row>
    <row r="17" spans="2:21" s="622" customFormat="1" ht="13.35" customHeight="1" x14ac:dyDescent="0.25">
      <c r="B17" s="864"/>
      <c r="U17" s="864"/>
    </row>
    <row r="18" spans="2:21" s="622" customFormat="1" ht="13.35" customHeight="1" x14ac:dyDescent="0.25">
      <c r="B18" s="864"/>
      <c r="U18" s="864"/>
    </row>
    <row r="19" spans="2:21" s="622" customFormat="1" ht="13.35" customHeight="1" x14ac:dyDescent="0.25">
      <c r="B19" s="864"/>
      <c r="U19" s="864"/>
    </row>
    <row r="20" spans="2:21" s="622" customFormat="1" ht="13.35" customHeight="1" x14ac:dyDescent="0.25">
      <c r="B20" s="864"/>
      <c r="U20" s="864"/>
    </row>
    <row r="21" spans="2:21" s="622" customFormat="1" ht="13.35" customHeight="1" x14ac:dyDescent="0.25">
      <c r="B21" s="864"/>
      <c r="U21" s="864"/>
    </row>
    <row r="22" spans="2:21" s="622" customFormat="1" ht="13.35" customHeight="1" x14ac:dyDescent="0.25">
      <c r="B22" s="864"/>
      <c r="U22" s="864"/>
    </row>
    <row r="23" spans="2:21" s="622" customFormat="1" ht="13.35" customHeight="1" x14ac:dyDescent="0.25">
      <c r="B23" s="864"/>
      <c r="U23" s="864"/>
    </row>
    <row r="24" spans="2:21" s="622" customFormat="1" ht="13.35" customHeight="1" x14ac:dyDescent="0.25">
      <c r="B24" s="864"/>
      <c r="U24" s="864"/>
    </row>
    <row r="25" spans="2:21" s="622" customFormat="1" ht="13.35" customHeight="1" x14ac:dyDescent="0.25">
      <c r="B25" s="864"/>
      <c r="U25" s="864"/>
    </row>
    <row r="26" spans="2:21" s="622" customFormat="1" ht="13.35" customHeight="1" x14ac:dyDescent="0.25">
      <c r="B26" s="864"/>
      <c r="U26" s="864"/>
    </row>
    <row r="27" spans="2:21" s="622" customFormat="1" ht="13.35" customHeight="1" x14ac:dyDescent="0.25">
      <c r="B27" s="864"/>
      <c r="U27" s="864"/>
    </row>
    <row r="28" spans="2:21" s="622" customFormat="1" ht="13.35" customHeight="1" x14ac:dyDescent="0.25">
      <c r="B28" s="864"/>
      <c r="U28" s="864"/>
    </row>
    <row r="29" spans="2:21" s="622" customFormat="1" ht="13.35" customHeight="1" x14ac:dyDescent="0.25">
      <c r="B29" s="864"/>
      <c r="U29" s="864"/>
    </row>
    <row r="30" spans="2:21" s="622" customFormat="1" ht="13.35" customHeight="1" x14ac:dyDescent="0.25">
      <c r="B30" s="864"/>
      <c r="U30" s="864"/>
    </row>
    <row r="31" spans="2:21" s="622" customFormat="1" ht="13.35" customHeight="1" x14ac:dyDescent="0.25">
      <c r="B31" s="864"/>
      <c r="U31" s="864"/>
    </row>
    <row r="32" spans="2:21" s="622" customFormat="1" ht="13.35" customHeight="1" x14ac:dyDescent="0.25">
      <c r="B32" s="864"/>
      <c r="U32" s="864"/>
    </row>
    <row r="33" spans="2:21" s="622" customFormat="1" ht="13.35" customHeight="1" x14ac:dyDescent="0.25">
      <c r="B33" s="864"/>
      <c r="U33" s="864"/>
    </row>
    <row r="34" spans="2:21" customFormat="1" ht="13.35" customHeight="1" x14ac:dyDescent="0.25">
      <c r="I34" s="194" t="s">
        <v>270</v>
      </c>
    </row>
    <row r="35" spans="2:21" s="622" customFormat="1" ht="13.35" customHeight="1" x14ac:dyDescent="0.25">
      <c r="B35" s="864"/>
      <c r="U35" s="864"/>
    </row>
    <row r="36" spans="2:21" s="622" customFormat="1" ht="13.35" customHeight="1" x14ac:dyDescent="0.25">
      <c r="B36" s="864"/>
      <c r="U36" s="864"/>
    </row>
    <row r="37" spans="2:21" s="622" customFormat="1" ht="13.35" customHeight="1" x14ac:dyDescent="0.25">
      <c r="B37" s="864"/>
      <c r="U37" s="864"/>
    </row>
    <row r="38" spans="2:21" s="622" customFormat="1" ht="13.35" customHeight="1" x14ac:dyDescent="0.25">
      <c r="B38" s="864"/>
      <c r="U38" s="864"/>
    </row>
    <row r="39" spans="2:21" s="622" customFormat="1" ht="13.35" customHeight="1" x14ac:dyDescent="0.25">
      <c r="B39" s="864"/>
      <c r="U39" s="864"/>
    </row>
    <row r="40" spans="2:21" s="622" customFormat="1" ht="13.35" customHeight="1" x14ac:dyDescent="0.25">
      <c r="B40" s="864"/>
      <c r="U40" s="864"/>
    </row>
    <row r="41" spans="2:21" s="622" customFormat="1" ht="13.35" customHeight="1" x14ac:dyDescent="0.25">
      <c r="B41" s="864"/>
      <c r="U41" s="864"/>
    </row>
    <row r="42" spans="2:21" s="622" customFormat="1" ht="13.35" customHeight="1" x14ac:dyDescent="0.25">
      <c r="B42" s="864"/>
    </row>
    <row r="43" spans="2:21" s="622" customFormat="1" ht="13.35" customHeight="1" x14ac:dyDescent="0.25">
      <c r="B43" s="864"/>
    </row>
    <row r="44" spans="2:21" s="622" customFormat="1" ht="13.35" customHeight="1" x14ac:dyDescent="0.25">
      <c r="B44" s="864"/>
    </row>
    <row r="45" spans="2:21" s="622" customFormat="1" ht="13.35" customHeight="1" x14ac:dyDescent="0.25">
      <c r="B45" s="864"/>
    </row>
    <row r="46" spans="2:21" s="622" customFormat="1" ht="13.35" customHeight="1" x14ac:dyDescent="0.25">
      <c r="B46" s="864"/>
    </row>
    <row r="48" spans="2:21"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50"/>
  <sheetViews>
    <sheetView showGridLines="0" topLeftCell="A15" zoomScaleNormal="100" zoomScaleSheetLayoutView="90" workbookViewId="0">
      <selection activeCell="L53" sqref="L53"/>
    </sheetView>
  </sheetViews>
  <sheetFormatPr defaultColWidth="9.109375" defaultRowHeight="10.199999999999999" x14ac:dyDescent="0.2"/>
  <cols>
    <col min="1" max="1" width="4.88671875" style="675" customWidth="1"/>
    <col min="2" max="2" width="0.88671875" style="593" customWidth="1"/>
    <col min="3" max="3" width="25.6640625" style="593" bestFit="1" customWidth="1"/>
    <col min="4" max="4" width="5.109375" style="593"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950</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19"/>
      <c r="C7" s="625" t="s">
        <v>576</v>
      </c>
      <c r="D7" s="626" t="s">
        <v>851</v>
      </c>
      <c r="E7" s="644">
        <v>46962</v>
      </c>
      <c r="F7" s="644">
        <v>7210.4797209999997</v>
      </c>
      <c r="G7" s="644">
        <v>1239.235533</v>
      </c>
      <c r="H7" s="645">
        <f>+F7*1000000/E7</f>
        <v>153538.59974021549</v>
      </c>
      <c r="I7" s="644">
        <v>43567</v>
      </c>
      <c r="J7" s="644">
        <v>7954.7630179999996</v>
      </c>
      <c r="K7" s="644">
        <v>1284.907749</v>
      </c>
      <c r="L7" s="645">
        <f>+J7*1000000/I7</f>
        <v>182586.88957238276</v>
      </c>
    </row>
    <row r="8" spans="1:12" s="622" customFormat="1" ht="13.35" customHeight="1" x14ac:dyDescent="0.25">
      <c r="A8" s="683"/>
      <c r="B8" s="619"/>
      <c r="C8" s="620" t="s">
        <v>577</v>
      </c>
      <c r="D8" s="623" t="s">
        <v>852</v>
      </c>
      <c r="E8" s="687">
        <v>10299</v>
      </c>
      <c r="F8" s="687">
        <v>1385.5701650000001</v>
      </c>
      <c r="G8" s="687">
        <v>282.89700499999998</v>
      </c>
      <c r="H8" s="687">
        <f t="shared" ref="H8:H26" si="0">+F8*1000000/E8</f>
        <v>134534.43683852802</v>
      </c>
      <c r="I8" s="688">
        <v>9584</v>
      </c>
      <c r="J8" s="687">
        <v>1621.31043</v>
      </c>
      <c r="K8" s="687">
        <v>296.61124999999998</v>
      </c>
      <c r="L8" s="686">
        <f t="shared" ref="L8:L26" si="1">+J8*1000000/I8</f>
        <v>169168.45054257096</v>
      </c>
    </row>
    <row r="9" spans="1:12" s="622" customFormat="1" ht="13.35" customHeight="1" x14ac:dyDescent="0.25">
      <c r="A9" s="683"/>
      <c r="B9" s="619"/>
      <c r="C9" s="620" t="s">
        <v>578</v>
      </c>
      <c r="D9" s="623" t="s">
        <v>853</v>
      </c>
      <c r="E9" s="687">
        <v>6666</v>
      </c>
      <c r="F9" s="687">
        <v>890.54242199999999</v>
      </c>
      <c r="G9" s="687">
        <v>141.521175</v>
      </c>
      <c r="H9" s="687">
        <f t="shared" si="0"/>
        <v>133594.72277227722</v>
      </c>
      <c r="I9" s="688">
        <v>6247</v>
      </c>
      <c r="J9" s="687">
        <v>1029.5839129999999</v>
      </c>
      <c r="K9" s="687">
        <v>144.67469399999999</v>
      </c>
      <c r="L9" s="686">
        <f t="shared" si="1"/>
        <v>164812.53609732669</v>
      </c>
    </row>
    <row r="10" spans="1:12" s="622" customFormat="1" ht="13.35" customHeight="1" x14ac:dyDescent="0.25">
      <c r="A10" s="683"/>
      <c r="B10" s="619"/>
      <c r="C10" s="620" t="s">
        <v>579</v>
      </c>
      <c r="D10" s="623" t="s">
        <v>854</v>
      </c>
      <c r="E10" s="687">
        <v>2884</v>
      </c>
      <c r="F10" s="687">
        <v>385.70248700000002</v>
      </c>
      <c r="G10" s="687">
        <v>54.695292999999999</v>
      </c>
      <c r="H10" s="687">
        <f t="shared" si="0"/>
        <v>133738.72642163662</v>
      </c>
      <c r="I10" s="688">
        <v>2700</v>
      </c>
      <c r="J10" s="687">
        <v>439.07593900000001</v>
      </c>
      <c r="K10" s="687">
        <v>53.489316000000002</v>
      </c>
      <c r="L10" s="686">
        <f t="shared" si="1"/>
        <v>162620.71814814815</v>
      </c>
    </row>
    <row r="11" spans="1:12" s="622" customFormat="1" ht="13.35" customHeight="1" x14ac:dyDescent="0.25">
      <c r="A11" s="683"/>
      <c r="B11" s="619"/>
      <c r="C11" s="620" t="s">
        <v>580</v>
      </c>
      <c r="D11" s="623" t="s">
        <v>855</v>
      </c>
      <c r="E11" s="687">
        <v>3002</v>
      </c>
      <c r="F11" s="687">
        <v>367.69685600000003</v>
      </c>
      <c r="G11" s="687">
        <v>90.527163999999999</v>
      </c>
      <c r="H11" s="687">
        <f t="shared" si="0"/>
        <v>122483.96269153897</v>
      </c>
      <c r="I11" s="688">
        <v>2679</v>
      </c>
      <c r="J11" s="687">
        <v>409.592491</v>
      </c>
      <c r="K11" s="687">
        <v>90.151953000000006</v>
      </c>
      <c r="L11" s="686">
        <f t="shared" si="1"/>
        <v>152890.06756252333</v>
      </c>
    </row>
    <row r="12" spans="1:12" s="622" customFormat="1" ht="13.35" customHeight="1" x14ac:dyDescent="0.25">
      <c r="A12" s="683"/>
      <c r="B12" s="619"/>
      <c r="C12" s="620" t="s">
        <v>581</v>
      </c>
      <c r="D12" s="623" t="s">
        <v>856</v>
      </c>
      <c r="E12" s="687">
        <v>2590</v>
      </c>
      <c r="F12" s="687">
        <v>298.98337400000003</v>
      </c>
      <c r="G12" s="687">
        <v>47.651172000000003</v>
      </c>
      <c r="H12" s="687">
        <f t="shared" si="0"/>
        <v>115437.59613899614</v>
      </c>
      <c r="I12" s="688">
        <v>2363</v>
      </c>
      <c r="J12" s="687">
        <v>330.64472799999999</v>
      </c>
      <c r="K12" s="687">
        <v>49.716290999999998</v>
      </c>
      <c r="L12" s="686">
        <f t="shared" si="1"/>
        <v>139925.82649174778</v>
      </c>
    </row>
    <row r="13" spans="1:12" s="622" customFormat="1" ht="13.35" customHeight="1" x14ac:dyDescent="0.25">
      <c r="A13" s="683"/>
      <c r="B13" s="619"/>
      <c r="C13" s="620" t="s">
        <v>582</v>
      </c>
      <c r="D13" s="623" t="s">
        <v>857</v>
      </c>
      <c r="E13" s="687">
        <v>37841</v>
      </c>
      <c r="F13" s="687">
        <v>6540.7094870000001</v>
      </c>
      <c r="G13" s="687">
        <v>1242.3476929999999</v>
      </c>
      <c r="H13" s="687">
        <f t="shared" si="0"/>
        <v>172847.1627863957</v>
      </c>
      <c r="I13" s="688">
        <v>34540</v>
      </c>
      <c r="J13" s="687">
        <v>7019.0463399999999</v>
      </c>
      <c r="K13" s="687">
        <v>1241.4505919999999</v>
      </c>
      <c r="L13" s="686">
        <f t="shared" si="1"/>
        <v>203215.00694846554</v>
      </c>
    </row>
    <row r="14" spans="1:12" s="622" customFormat="1" ht="13.35" customHeight="1" x14ac:dyDescent="0.25">
      <c r="A14" s="683"/>
      <c r="B14" s="619"/>
      <c r="C14" s="620" t="s">
        <v>583</v>
      </c>
      <c r="D14" s="623" t="s">
        <v>858</v>
      </c>
      <c r="E14" s="687">
        <v>22726</v>
      </c>
      <c r="F14" s="687">
        <v>3527.8253450000002</v>
      </c>
      <c r="G14" s="687">
        <v>558.60434199999997</v>
      </c>
      <c r="H14" s="687">
        <f t="shared" si="0"/>
        <v>155233.00822846079</v>
      </c>
      <c r="I14" s="688">
        <v>21035</v>
      </c>
      <c r="J14" s="687">
        <v>3920.2383829999999</v>
      </c>
      <c r="K14" s="687">
        <v>566.69136400000002</v>
      </c>
      <c r="L14" s="686">
        <f t="shared" si="1"/>
        <v>186367.40589493702</v>
      </c>
    </row>
    <row r="15" spans="1:12" s="622" customFormat="1" ht="13.35" customHeight="1" x14ac:dyDescent="0.25">
      <c r="A15" s="683"/>
      <c r="B15" s="619"/>
      <c r="C15" s="620" t="s">
        <v>584</v>
      </c>
      <c r="D15" s="623" t="s">
        <v>859</v>
      </c>
      <c r="E15" s="687">
        <v>2865</v>
      </c>
      <c r="F15" s="687">
        <v>340.330287</v>
      </c>
      <c r="G15" s="687">
        <v>71.646001999999996</v>
      </c>
      <c r="H15" s="687">
        <f t="shared" si="0"/>
        <v>118788.93089005236</v>
      </c>
      <c r="I15" s="688">
        <v>2538</v>
      </c>
      <c r="J15" s="687">
        <v>343.68953800000003</v>
      </c>
      <c r="K15" s="687">
        <v>59.035283</v>
      </c>
      <c r="L15" s="686">
        <f t="shared" si="1"/>
        <v>135417.46966115051</v>
      </c>
    </row>
    <row r="16" spans="1:12" s="622" customFormat="1" ht="13.35" customHeight="1" x14ac:dyDescent="0.25">
      <c r="A16" s="683"/>
      <c r="B16" s="619"/>
      <c r="C16" s="620" t="s">
        <v>585</v>
      </c>
      <c r="D16" s="623" t="s">
        <v>860</v>
      </c>
      <c r="E16" s="687">
        <v>3691</v>
      </c>
      <c r="F16" s="687">
        <v>285.60204099999999</v>
      </c>
      <c r="G16" s="687">
        <v>67.91422</v>
      </c>
      <c r="H16" s="687">
        <f t="shared" si="0"/>
        <v>77377.95746410187</v>
      </c>
      <c r="I16" s="688">
        <v>3269</v>
      </c>
      <c r="J16" s="687">
        <v>323.56326200000001</v>
      </c>
      <c r="K16" s="687">
        <v>67.210730999999996</v>
      </c>
      <c r="L16" s="686">
        <f t="shared" si="1"/>
        <v>98979.278678494957</v>
      </c>
    </row>
    <row r="17" spans="1:12" s="622" customFormat="1" ht="13.35" customHeight="1" x14ac:dyDescent="0.25">
      <c r="A17" s="683"/>
      <c r="B17" s="619"/>
      <c r="C17" s="620" t="s">
        <v>586</v>
      </c>
      <c r="D17" s="623" t="s">
        <v>861</v>
      </c>
      <c r="E17" s="687">
        <v>6290</v>
      </c>
      <c r="F17" s="687">
        <v>897.73007399999995</v>
      </c>
      <c r="G17" s="687">
        <v>124.780709</v>
      </c>
      <c r="H17" s="687">
        <f t="shared" si="0"/>
        <v>142723.38219395868</v>
      </c>
      <c r="I17" s="688">
        <v>6065</v>
      </c>
      <c r="J17" s="687">
        <v>1037.606016</v>
      </c>
      <c r="K17" s="687">
        <v>131.54622699999999</v>
      </c>
      <c r="L17" s="686">
        <f t="shared" si="1"/>
        <v>171080.95894476504</v>
      </c>
    </row>
    <row r="18" spans="1:12" s="622" customFormat="1" ht="13.35" customHeight="1" x14ac:dyDescent="0.25">
      <c r="A18" s="683"/>
      <c r="B18" s="619"/>
      <c r="C18" s="620" t="s">
        <v>587</v>
      </c>
      <c r="D18" s="623" t="s">
        <v>862</v>
      </c>
      <c r="E18" s="687">
        <v>14294</v>
      </c>
      <c r="F18" s="687">
        <v>1890.3877950000001</v>
      </c>
      <c r="G18" s="687">
        <v>255.97984099999999</v>
      </c>
      <c r="H18" s="687">
        <f t="shared" si="0"/>
        <v>132250.44039457114</v>
      </c>
      <c r="I18" s="688">
        <v>12578</v>
      </c>
      <c r="J18" s="687">
        <v>2049.5316699999998</v>
      </c>
      <c r="K18" s="687">
        <v>257.27895999999998</v>
      </c>
      <c r="L18" s="686">
        <f t="shared" si="1"/>
        <v>162945.75210685321</v>
      </c>
    </row>
    <row r="19" spans="1:12" s="622" customFormat="1" ht="13.35" customHeight="1" x14ac:dyDescent="0.25">
      <c r="A19" s="683"/>
      <c r="B19" s="619"/>
      <c r="C19" s="620" t="s">
        <v>588</v>
      </c>
      <c r="D19" s="623" t="s">
        <v>863</v>
      </c>
      <c r="E19" s="687">
        <v>5587</v>
      </c>
      <c r="F19" s="687">
        <v>640.189077</v>
      </c>
      <c r="G19" s="687">
        <v>139.50358900000001</v>
      </c>
      <c r="H19" s="687">
        <f t="shared" si="0"/>
        <v>114585.48004295687</v>
      </c>
      <c r="I19" s="688">
        <v>5252</v>
      </c>
      <c r="J19" s="687">
        <v>729.39540199999999</v>
      </c>
      <c r="K19" s="687">
        <v>143.93955399999999</v>
      </c>
      <c r="L19" s="686">
        <f t="shared" si="1"/>
        <v>138879.55102817973</v>
      </c>
    </row>
    <row r="20" spans="1:12" s="622" customFormat="1" ht="13.35" customHeight="1" x14ac:dyDescent="0.25">
      <c r="A20" s="683"/>
      <c r="B20" s="619"/>
      <c r="C20" s="620" t="s">
        <v>589</v>
      </c>
      <c r="D20" s="623" t="s">
        <v>864</v>
      </c>
      <c r="E20" s="687">
        <v>7013</v>
      </c>
      <c r="F20" s="687">
        <v>934.588797</v>
      </c>
      <c r="G20" s="687">
        <v>135.436509</v>
      </c>
      <c r="H20" s="687">
        <f t="shared" si="0"/>
        <v>133265.19278482816</v>
      </c>
      <c r="I20" s="688">
        <v>6481</v>
      </c>
      <c r="J20" s="687">
        <v>1048.9636089999999</v>
      </c>
      <c r="K20" s="687">
        <v>140.04244399999999</v>
      </c>
      <c r="L20" s="686">
        <f t="shared" si="1"/>
        <v>161852.12297484954</v>
      </c>
    </row>
    <row r="21" spans="1:12" s="622" customFormat="1" ht="13.35" customHeight="1" x14ac:dyDescent="0.25">
      <c r="A21" s="683"/>
      <c r="B21" s="619"/>
      <c r="C21" s="620" t="s">
        <v>590</v>
      </c>
      <c r="D21" s="623" t="s">
        <v>865</v>
      </c>
      <c r="E21" s="687">
        <v>1155</v>
      </c>
      <c r="F21" s="687">
        <v>130.70918399999999</v>
      </c>
      <c r="G21" s="687">
        <v>15.490522</v>
      </c>
      <c r="H21" s="687">
        <f t="shared" si="0"/>
        <v>113168.12467532468</v>
      </c>
      <c r="I21" s="688">
        <v>1059</v>
      </c>
      <c r="J21" s="687">
        <v>156.707741</v>
      </c>
      <c r="K21" s="687">
        <v>16.677968</v>
      </c>
      <c r="L21" s="686">
        <f t="shared" si="1"/>
        <v>147977.0925401322</v>
      </c>
    </row>
    <row r="22" spans="1:12" s="622" customFormat="1" ht="13.35" customHeight="1" x14ac:dyDescent="0.25">
      <c r="A22" s="683"/>
      <c r="B22" s="619"/>
      <c r="C22" s="620" t="s">
        <v>591</v>
      </c>
      <c r="D22" s="623" t="s">
        <v>866</v>
      </c>
      <c r="E22" s="687">
        <v>92897</v>
      </c>
      <c r="F22" s="687">
        <v>15545.943923000001</v>
      </c>
      <c r="G22" s="687">
        <v>2743.9414820000002</v>
      </c>
      <c r="H22" s="687">
        <f t="shared" si="0"/>
        <v>167346.0275681669</v>
      </c>
      <c r="I22" s="688">
        <v>84741</v>
      </c>
      <c r="J22" s="687">
        <v>17063.152421999999</v>
      </c>
      <c r="K22" s="687">
        <v>2860.0486340000002</v>
      </c>
      <c r="L22" s="686">
        <f t="shared" si="1"/>
        <v>201356.51481573263</v>
      </c>
    </row>
    <row r="23" spans="1:12" s="622" customFormat="1" ht="13.35" customHeight="1" x14ac:dyDescent="0.25">
      <c r="A23" s="683"/>
      <c r="B23" s="619"/>
      <c r="C23" s="620" t="s">
        <v>592</v>
      </c>
      <c r="D23" s="623" t="s">
        <v>867</v>
      </c>
      <c r="E23" s="687">
        <v>26806</v>
      </c>
      <c r="F23" s="687">
        <v>4437.0758740000001</v>
      </c>
      <c r="G23" s="687">
        <v>807.34384999999997</v>
      </c>
      <c r="H23" s="687">
        <f t="shared" si="0"/>
        <v>165525.47466985002</v>
      </c>
      <c r="I23" s="688">
        <v>25286</v>
      </c>
      <c r="J23" s="687">
        <v>4923.7553070000004</v>
      </c>
      <c r="K23" s="687">
        <v>847.45445900000004</v>
      </c>
      <c r="L23" s="686">
        <f t="shared" si="1"/>
        <v>194722.5858973345</v>
      </c>
    </row>
    <row r="24" spans="1:12" s="622" customFormat="1" ht="13.35" customHeight="1" x14ac:dyDescent="0.25">
      <c r="A24" s="683"/>
      <c r="B24" s="619"/>
      <c r="C24" s="620" t="s">
        <v>593</v>
      </c>
      <c r="D24" s="623" t="s">
        <v>868</v>
      </c>
      <c r="E24" s="687">
        <v>5222</v>
      </c>
      <c r="F24" s="687">
        <v>350.775778</v>
      </c>
      <c r="G24" s="687">
        <v>99.231827999999993</v>
      </c>
      <c r="H24" s="687">
        <f t="shared" si="0"/>
        <v>67172.688242052856</v>
      </c>
      <c r="I24" s="688">
        <v>4857</v>
      </c>
      <c r="J24" s="687">
        <v>397.13595500000002</v>
      </c>
      <c r="K24" s="687">
        <v>96.689612999999994</v>
      </c>
      <c r="L24" s="686">
        <f t="shared" si="1"/>
        <v>81765.689726168421</v>
      </c>
    </row>
    <row r="25" spans="1:12" s="622" customFormat="1" ht="13.35" customHeight="1" x14ac:dyDescent="0.25">
      <c r="A25" s="683"/>
      <c r="B25" s="619"/>
      <c r="C25" s="620" t="s">
        <v>594</v>
      </c>
      <c r="D25" s="623" t="s">
        <v>869</v>
      </c>
      <c r="E25" s="687">
        <v>2317</v>
      </c>
      <c r="F25" s="687">
        <v>163.96974700000001</v>
      </c>
      <c r="G25" s="687">
        <v>31.751304999999999</v>
      </c>
      <c r="H25" s="687">
        <f t="shared" si="0"/>
        <v>70768.125593439792</v>
      </c>
      <c r="I25" s="688">
        <v>2096</v>
      </c>
      <c r="J25" s="687">
        <v>169.077089</v>
      </c>
      <c r="K25" s="687">
        <v>31.242965000000002</v>
      </c>
      <c r="L25" s="686">
        <f t="shared" si="1"/>
        <v>80666.550095419851</v>
      </c>
    </row>
    <row r="26" spans="1:12" s="622" customFormat="1" ht="13.35" customHeight="1" x14ac:dyDescent="0.25">
      <c r="A26" s="683"/>
      <c r="B26" s="689"/>
      <c r="C26" s="629" t="s">
        <v>8</v>
      </c>
      <c r="D26" s="690"/>
      <c r="E26" s="691">
        <f>SUM(E7:E25)</f>
        <v>301107</v>
      </c>
      <c r="F26" s="691">
        <f>SUM(F7:F25)</f>
        <v>46224.812434000007</v>
      </c>
      <c r="G26" s="691">
        <f>SUM(G7:G25)</f>
        <v>8150.4992340000008</v>
      </c>
      <c r="H26" s="692">
        <f t="shared" si="0"/>
        <v>153516.2332127782</v>
      </c>
      <c r="I26" s="693">
        <f>SUM(I7:I25)</f>
        <v>276937</v>
      </c>
      <c r="J26" s="691">
        <f>SUM(J7:J25)</f>
        <v>50966.83325299999</v>
      </c>
      <c r="K26" s="691">
        <f>SUM(K7:K25)</f>
        <v>8378.8600470000001</v>
      </c>
      <c r="L26" s="692">
        <f t="shared" si="1"/>
        <v>184037.64485424481</v>
      </c>
    </row>
    <row r="27" spans="1:12" ht="13.2" x14ac:dyDescent="0.2">
      <c r="B27" s="647"/>
      <c r="C27" s="695" t="s">
        <v>84</v>
      </c>
      <c r="D27" s="696"/>
      <c r="E27" s="715"/>
      <c r="F27" s="716"/>
      <c r="G27" s="716"/>
      <c r="H27" s="716"/>
      <c r="I27" s="717"/>
      <c r="J27" s="718"/>
      <c r="K27" s="718"/>
      <c r="L27" s="699"/>
    </row>
    <row r="28" spans="1:12" s="622" customFormat="1" ht="13.35" customHeight="1" x14ac:dyDescent="0.25">
      <c r="A28" s="683"/>
      <c r="B28" s="619"/>
      <c r="C28" s="620" t="str">
        <f t="shared" ref="C28:D43" si="2">+C7</f>
        <v>City of Matlosana Local Municipality</v>
      </c>
      <c r="D28" s="623" t="str">
        <f t="shared" si="2"/>
        <v>NW403</v>
      </c>
      <c r="E28" s="697">
        <f t="shared" ref="E28:G43" si="3">+E7/E$26</f>
        <v>0.15596449102810628</v>
      </c>
      <c r="F28" s="697">
        <f t="shared" si="3"/>
        <v>0.15598721425414447</v>
      </c>
      <c r="G28" s="697">
        <f t="shared" si="3"/>
        <v>0.15204412606168952</v>
      </c>
      <c r="H28" s="697"/>
      <c r="I28" s="698">
        <f t="shared" ref="I28:K43" si="4">+I7/I$26</f>
        <v>0.15731736821009831</v>
      </c>
      <c r="J28" s="697">
        <f t="shared" si="4"/>
        <v>0.15607724691295724</v>
      </c>
      <c r="K28" s="697">
        <f t="shared" si="4"/>
        <v>0.15335114106125372</v>
      </c>
      <c r="L28" s="702"/>
    </row>
    <row r="29" spans="1:12" s="622" customFormat="1" ht="13.35" customHeight="1" x14ac:dyDescent="0.25">
      <c r="A29" s="683"/>
      <c r="B29" s="619"/>
      <c r="C29" s="620" t="str">
        <f t="shared" si="2"/>
        <v>Ditsobotla Local Municipality</v>
      </c>
      <c r="D29" s="623" t="str">
        <f t="shared" si="2"/>
        <v>NW384</v>
      </c>
      <c r="E29" s="697">
        <f t="shared" si="3"/>
        <v>3.4203788022198089E-2</v>
      </c>
      <c r="F29" s="697">
        <f t="shared" si="3"/>
        <v>2.9974597884595493E-2</v>
      </c>
      <c r="G29" s="697">
        <f t="shared" si="3"/>
        <v>3.4709162822798435E-2</v>
      </c>
      <c r="H29" s="697"/>
      <c r="I29" s="698">
        <f t="shared" si="4"/>
        <v>3.4607148918346049E-2</v>
      </c>
      <c r="J29" s="697">
        <f t="shared" si="4"/>
        <v>3.1811088241480392E-2</v>
      </c>
      <c r="K29" s="697">
        <f t="shared" si="4"/>
        <v>3.5399952778325715E-2</v>
      </c>
      <c r="L29" s="702"/>
    </row>
    <row r="30" spans="1:12" s="622" customFormat="1" ht="13.35" customHeight="1" x14ac:dyDescent="0.25">
      <c r="A30" s="683"/>
      <c r="B30" s="619"/>
      <c r="C30" s="620" t="str">
        <f t="shared" si="2"/>
        <v>Greater Taung Local Municipality</v>
      </c>
      <c r="D30" s="623" t="str">
        <f t="shared" si="2"/>
        <v>NW394</v>
      </c>
      <c r="E30" s="697">
        <f t="shared" si="3"/>
        <v>2.2138309637437854E-2</v>
      </c>
      <c r="F30" s="697">
        <f t="shared" si="3"/>
        <v>1.9265463181089602E-2</v>
      </c>
      <c r="G30" s="697">
        <f t="shared" si="3"/>
        <v>1.7363497736389087E-2</v>
      </c>
      <c r="H30" s="697"/>
      <c r="I30" s="698">
        <f t="shared" si="4"/>
        <v>2.255747697129672E-2</v>
      </c>
      <c r="J30" s="697">
        <f t="shared" si="4"/>
        <v>2.0201057183386942E-2</v>
      </c>
      <c r="K30" s="697">
        <f t="shared" si="4"/>
        <v>1.7266632118028976E-2</v>
      </c>
      <c r="L30" s="702"/>
    </row>
    <row r="31" spans="1:12" s="622" customFormat="1" ht="13.35" customHeight="1" x14ac:dyDescent="0.25">
      <c r="A31" s="683"/>
      <c r="B31" s="619"/>
      <c r="C31" s="620" t="str">
        <f t="shared" si="2"/>
        <v>Kagisano/Molopo Local Municipality</v>
      </c>
      <c r="D31" s="623" t="str">
        <f t="shared" si="2"/>
        <v>NW397</v>
      </c>
      <c r="E31" s="697">
        <f t="shared" si="3"/>
        <v>9.5779905482104369E-3</v>
      </c>
      <c r="F31" s="697">
        <f t="shared" si="3"/>
        <v>8.3440573728818853E-3</v>
      </c>
      <c r="G31" s="697">
        <f t="shared" si="3"/>
        <v>6.7106678290131342E-3</v>
      </c>
      <c r="H31" s="697"/>
      <c r="I31" s="698">
        <f t="shared" si="4"/>
        <v>9.7495098163120127E-3</v>
      </c>
      <c r="J31" s="697">
        <f t="shared" si="4"/>
        <v>8.6149346737008671E-3</v>
      </c>
      <c r="K31" s="697">
        <f t="shared" si="4"/>
        <v>6.3838416801282561E-3</v>
      </c>
      <c r="L31" s="702"/>
    </row>
    <row r="32" spans="1:12" s="622" customFormat="1" ht="13.35" customHeight="1" x14ac:dyDescent="0.25">
      <c r="A32" s="683"/>
      <c r="B32" s="619"/>
      <c r="C32" s="620" t="str">
        <f t="shared" si="2"/>
        <v>Kgetlengrivier Local Municipality</v>
      </c>
      <c r="D32" s="623" t="str">
        <f t="shared" si="2"/>
        <v>NW374</v>
      </c>
      <c r="E32" s="697">
        <f t="shared" si="3"/>
        <v>9.9698778175200172E-3</v>
      </c>
      <c r="F32" s="697">
        <f t="shared" si="3"/>
        <v>7.9545342996253203E-3</v>
      </c>
      <c r="G32" s="697">
        <f t="shared" si="3"/>
        <v>1.1106947120780503E-2</v>
      </c>
      <c r="H32" s="697"/>
      <c r="I32" s="698">
        <f t="shared" si="4"/>
        <v>9.6736802955184747E-3</v>
      </c>
      <c r="J32" s="697">
        <f t="shared" si="4"/>
        <v>8.0364516462456629E-3</v>
      </c>
      <c r="K32" s="697">
        <f t="shared" si="4"/>
        <v>1.0759453254297804E-2</v>
      </c>
      <c r="L32" s="702"/>
    </row>
    <row r="33" spans="1:12" s="622" customFormat="1" ht="13.35" customHeight="1" x14ac:dyDescent="0.25">
      <c r="A33" s="683"/>
      <c r="B33" s="619"/>
      <c r="C33" s="620" t="str">
        <f t="shared" si="2"/>
        <v>Lekwa-Teemane Local Municipality</v>
      </c>
      <c r="D33" s="623" t="str">
        <f t="shared" si="2"/>
        <v>NW396</v>
      </c>
      <c r="E33" s="697">
        <f t="shared" si="3"/>
        <v>8.601593453489955E-3</v>
      </c>
      <c r="F33" s="697">
        <f t="shared" si="3"/>
        <v>6.4680278460164621E-3</v>
      </c>
      <c r="G33" s="697">
        <f t="shared" si="3"/>
        <v>5.846411444494346E-3</v>
      </c>
      <c r="H33" s="697"/>
      <c r="I33" s="698">
        <f t="shared" si="4"/>
        <v>8.5326265540538095E-3</v>
      </c>
      <c r="J33" s="697">
        <f t="shared" si="4"/>
        <v>6.4874489328908365E-3</v>
      </c>
      <c r="K33" s="697">
        <f t="shared" si="4"/>
        <v>5.9335387774856812E-3</v>
      </c>
      <c r="L33" s="702"/>
    </row>
    <row r="34" spans="1:12" s="622" customFormat="1" ht="13.35" customHeight="1" x14ac:dyDescent="0.25">
      <c r="A34" s="683"/>
      <c r="B34" s="619"/>
      <c r="C34" s="620" t="str">
        <f t="shared" si="2"/>
        <v>Madibeng Local Municipality</v>
      </c>
      <c r="D34" s="623" t="str">
        <f t="shared" si="2"/>
        <v>NW372</v>
      </c>
      <c r="E34" s="697">
        <f t="shared" si="3"/>
        <v>0.12567293354189707</v>
      </c>
      <c r="F34" s="697">
        <f t="shared" si="3"/>
        <v>0.14149780480643062</v>
      </c>
      <c r="G34" s="697">
        <f t="shared" si="3"/>
        <v>0.15242596279471043</v>
      </c>
      <c r="H34" s="697"/>
      <c r="I34" s="698">
        <f t="shared" si="4"/>
        <v>0.12472150705756183</v>
      </c>
      <c r="J34" s="697">
        <f t="shared" si="4"/>
        <v>0.13771792147958981</v>
      </c>
      <c r="K34" s="697">
        <f t="shared" si="4"/>
        <v>0.14816461726729685</v>
      </c>
      <c r="L34" s="702"/>
    </row>
    <row r="35" spans="1:12" s="622" customFormat="1" ht="13.35" customHeight="1" x14ac:dyDescent="0.25">
      <c r="A35" s="683"/>
      <c r="B35" s="619"/>
      <c r="C35" s="620" t="str">
        <f t="shared" si="2"/>
        <v>Mafikeng Local Municipality</v>
      </c>
      <c r="D35" s="623" t="str">
        <f t="shared" si="2"/>
        <v>NW383</v>
      </c>
      <c r="E35" s="697">
        <f t="shared" si="3"/>
        <v>7.5474831206182522E-2</v>
      </c>
      <c r="F35" s="697">
        <f t="shared" si="3"/>
        <v>7.6318867708485463E-2</v>
      </c>
      <c r="G35" s="697">
        <f t="shared" si="3"/>
        <v>6.8536211827340432E-2</v>
      </c>
      <c r="H35" s="697"/>
      <c r="I35" s="698">
        <f t="shared" si="4"/>
        <v>7.5955903328193783E-2</v>
      </c>
      <c r="J35" s="697">
        <f t="shared" si="4"/>
        <v>7.6917440868650558E-2</v>
      </c>
      <c r="K35" s="697">
        <f t="shared" si="4"/>
        <v>6.7633468135429767E-2</v>
      </c>
      <c r="L35" s="702"/>
    </row>
    <row r="36" spans="1:12" s="622" customFormat="1" ht="13.35" customHeight="1" x14ac:dyDescent="0.25">
      <c r="A36" s="683"/>
      <c r="B36" s="619"/>
      <c r="C36" s="620" t="str">
        <f t="shared" si="2"/>
        <v>Mamusa Local Municipality</v>
      </c>
      <c r="D36" s="623" t="str">
        <f t="shared" si="2"/>
        <v>NW393</v>
      </c>
      <c r="E36" s="697">
        <f t="shared" si="3"/>
        <v>9.514890055694487E-3</v>
      </c>
      <c r="F36" s="697">
        <f t="shared" si="3"/>
        <v>7.362502281343491E-3</v>
      </c>
      <c r="G36" s="697">
        <f t="shared" si="3"/>
        <v>8.79038202974451E-3</v>
      </c>
      <c r="H36" s="697"/>
      <c r="I36" s="698">
        <f t="shared" si="4"/>
        <v>9.1645392273332921E-3</v>
      </c>
      <c r="J36" s="697">
        <f t="shared" si="4"/>
        <v>6.7433959707467192E-3</v>
      </c>
      <c r="K36" s="697">
        <f t="shared" si="4"/>
        <v>7.0457416246184016E-3</v>
      </c>
      <c r="L36" s="702"/>
    </row>
    <row r="37" spans="1:12" s="622" customFormat="1" ht="13.35" customHeight="1" x14ac:dyDescent="0.25">
      <c r="A37" s="683"/>
      <c r="B37" s="619"/>
      <c r="C37" s="620" t="str">
        <f t="shared" si="2"/>
        <v>Maquassi Hills Local Municipality</v>
      </c>
      <c r="D37" s="623" t="str">
        <f t="shared" si="2"/>
        <v>NW404</v>
      </c>
      <c r="E37" s="697">
        <f t="shared" si="3"/>
        <v>1.2258100940861555E-2</v>
      </c>
      <c r="F37" s="697">
        <f t="shared" si="3"/>
        <v>6.1785440753877336E-3</v>
      </c>
      <c r="G37" s="697">
        <f t="shared" si="3"/>
        <v>8.3325227142767178E-3</v>
      </c>
      <c r="H37" s="697"/>
      <c r="I37" s="698">
        <f t="shared" si="4"/>
        <v>1.1804128736860729E-2</v>
      </c>
      <c r="J37" s="697">
        <f t="shared" si="4"/>
        <v>6.3485063000447367E-3</v>
      </c>
      <c r="K37" s="697">
        <f t="shared" si="4"/>
        <v>8.0214648082186767E-3</v>
      </c>
      <c r="L37" s="702"/>
    </row>
    <row r="38" spans="1:12" s="622" customFormat="1" ht="13.35" customHeight="1" x14ac:dyDescent="0.25">
      <c r="A38" s="683"/>
      <c r="B38" s="619"/>
      <c r="C38" s="620" t="str">
        <f t="shared" si="2"/>
        <v>Moretele Local Municipality</v>
      </c>
      <c r="D38" s="623" t="str">
        <f t="shared" si="2"/>
        <v>NW371</v>
      </c>
      <c r="E38" s="697">
        <f t="shared" si="3"/>
        <v>2.088958410133275E-2</v>
      </c>
      <c r="F38" s="697">
        <f t="shared" si="3"/>
        <v>1.9420956554053799E-2</v>
      </c>
      <c r="G38" s="697">
        <f t="shared" si="3"/>
        <v>1.5309578642676796E-2</v>
      </c>
      <c r="H38" s="697"/>
      <c r="I38" s="698">
        <f t="shared" si="4"/>
        <v>2.1900287791086059E-2</v>
      </c>
      <c r="J38" s="697">
        <f t="shared" si="4"/>
        <v>2.0358455681350869E-2</v>
      </c>
      <c r="K38" s="697">
        <f t="shared" si="4"/>
        <v>1.5699776134475395E-2</v>
      </c>
      <c r="L38" s="702"/>
    </row>
    <row r="39" spans="1:12" s="622" customFormat="1" ht="13.35" customHeight="1" x14ac:dyDescent="0.25">
      <c r="A39" s="683"/>
      <c r="B39" s="619"/>
      <c r="C39" s="620" t="str">
        <f t="shared" si="2"/>
        <v>Moses Kotane Local Municipality</v>
      </c>
      <c r="D39" s="623" t="str">
        <f t="shared" si="2"/>
        <v>NW375</v>
      </c>
      <c r="E39" s="697">
        <f t="shared" si="3"/>
        <v>4.7471496843314837E-2</v>
      </c>
      <c r="F39" s="697">
        <f t="shared" si="3"/>
        <v>4.0895521159747358E-2</v>
      </c>
      <c r="G39" s="697">
        <f t="shared" si="3"/>
        <v>3.1406645611617753E-2</v>
      </c>
      <c r="H39" s="697"/>
      <c r="I39" s="698">
        <f t="shared" si="4"/>
        <v>4.5418272025767592E-2</v>
      </c>
      <c r="J39" s="697">
        <f t="shared" si="4"/>
        <v>4.0213047175721106E-2</v>
      </c>
      <c r="K39" s="697">
        <f t="shared" si="4"/>
        <v>3.0705723518095657E-2</v>
      </c>
      <c r="L39" s="702"/>
    </row>
    <row r="40" spans="1:12" s="622" customFormat="1" ht="13.35" customHeight="1" x14ac:dyDescent="0.25">
      <c r="A40" s="683"/>
      <c r="B40" s="619"/>
      <c r="C40" s="620" t="str">
        <f t="shared" si="2"/>
        <v>Naledi Local Municipality</v>
      </c>
      <c r="D40" s="623" t="str">
        <f t="shared" si="2"/>
        <v>NW392</v>
      </c>
      <c r="E40" s="697">
        <f t="shared" si="3"/>
        <v>1.8554865878242618E-2</v>
      </c>
      <c r="F40" s="697">
        <f t="shared" si="3"/>
        <v>1.3849468354556653E-2</v>
      </c>
      <c r="G40" s="697">
        <f t="shared" si="3"/>
        <v>1.7115956335295078E-2</v>
      </c>
      <c r="H40" s="697"/>
      <c r="I40" s="698">
        <f t="shared" si="4"/>
        <v>1.8964602057507666E-2</v>
      </c>
      <c r="J40" s="697">
        <f t="shared" si="4"/>
        <v>1.4311177592283833E-2</v>
      </c>
      <c r="K40" s="697">
        <f t="shared" si="4"/>
        <v>1.717889464588165E-2</v>
      </c>
      <c r="L40" s="702"/>
    </row>
    <row r="41" spans="1:12" s="622" customFormat="1" ht="13.35" customHeight="1" x14ac:dyDescent="0.25">
      <c r="A41" s="683"/>
      <c r="B41" s="619"/>
      <c r="C41" s="620" t="str">
        <f t="shared" si="2"/>
        <v>Ramotshere Moiloa Local Municipality</v>
      </c>
      <c r="D41" s="623" t="str">
        <f t="shared" si="2"/>
        <v>NW385</v>
      </c>
      <c r="E41" s="697">
        <f t="shared" si="3"/>
        <v>2.3290723895492301E-2</v>
      </c>
      <c r="F41" s="697">
        <f t="shared" si="3"/>
        <v>2.0218336165980341E-2</v>
      </c>
      <c r="G41" s="697">
        <f t="shared" si="3"/>
        <v>1.6616958680889558E-2</v>
      </c>
      <c r="H41" s="697"/>
      <c r="I41" s="698">
        <f t="shared" si="4"/>
        <v>2.3402434488710429E-2</v>
      </c>
      <c r="J41" s="697">
        <f t="shared" si="4"/>
        <v>2.0581298504322047E-2</v>
      </c>
      <c r="K41" s="697">
        <f t="shared" si="4"/>
        <v>1.6713782449456396E-2</v>
      </c>
      <c r="L41" s="702"/>
    </row>
    <row r="42" spans="1:12" s="622" customFormat="1" ht="13.35" customHeight="1" x14ac:dyDescent="0.25">
      <c r="A42" s="683"/>
      <c r="B42" s="619"/>
      <c r="C42" s="620" t="str">
        <f t="shared" si="2"/>
        <v>Ratlou Local Municipality</v>
      </c>
      <c r="D42" s="623" t="str">
        <f t="shared" si="2"/>
        <v>NW381</v>
      </c>
      <c r="E42" s="697">
        <f t="shared" si="3"/>
        <v>3.8358457292590343E-3</v>
      </c>
      <c r="F42" s="697">
        <f t="shared" si="3"/>
        <v>2.8276844646287565E-3</v>
      </c>
      <c r="G42" s="697">
        <f t="shared" si="3"/>
        <v>1.9005611257996223E-3</v>
      </c>
      <c r="H42" s="697"/>
      <c r="I42" s="698">
        <f t="shared" si="4"/>
        <v>3.8239744057312675E-3</v>
      </c>
      <c r="J42" s="697">
        <f t="shared" si="4"/>
        <v>3.0747003688084925E-3</v>
      </c>
      <c r="K42" s="697">
        <f t="shared" si="4"/>
        <v>1.9904817488831843E-3</v>
      </c>
      <c r="L42" s="702"/>
    </row>
    <row r="43" spans="1:12" s="622" customFormat="1" ht="13.35" customHeight="1" x14ac:dyDescent="0.25">
      <c r="A43" s="683"/>
      <c r="B43" s="619"/>
      <c r="C43" s="620" t="str">
        <f t="shared" si="2"/>
        <v>Rustenburg Local Municipality</v>
      </c>
      <c r="D43" s="623" t="str">
        <f t="shared" si="2"/>
        <v>NW373</v>
      </c>
      <c r="E43" s="697">
        <f t="shared" si="3"/>
        <v>0.30851823438179782</v>
      </c>
      <c r="F43" s="697">
        <f t="shared" si="3"/>
        <v>0.33631167125224293</v>
      </c>
      <c r="G43" s="697">
        <f t="shared" si="3"/>
        <v>0.33665931413790989</v>
      </c>
      <c r="H43" s="697"/>
      <c r="I43" s="698">
        <f t="shared" si="4"/>
        <v>0.30599378197929494</v>
      </c>
      <c r="J43" s="697">
        <f t="shared" si="4"/>
        <v>0.33478933912370618</v>
      </c>
      <c r="K43" s="697">
        <f t="shared" si="4"/>
        <v>0.34134101989494658</v>
      </c>
      <c r="L43" s="702"/>
    </row>
    <row r="44" spans="1:12" s="622" customFormat="1" ht="13.35" customHeight="1" x14ac:dyDescent="0.25">
      <c r="A44" s="683"/>
      <c r="B44" s="619"/>
      <c r="C44" s="620" t="str">
        <f t="shared" ref="C44:D46" si="5">+C23</f>
        <v>Tlokwe Local Municipality</v>
      </c>
      <c r="D44" s="623" t="str">
        <f t="shared" si="5"/>
        <v>NW402</v>
      </c>
      <c r="E44" s="697">
        <f t="shared" ref="E44:G47" si="6">+E23/E$26</f>
        <v>8.9024831704344304E-2</v>
      </c>
      <c r="F44" s="697">
        <f t="shared" si="6"/>
        <v>9.5989050909298476E-2</v>
      </c>
      <c r="G44" s="697">
        <f t="shared" si="6"/>
        <v>9.9054527437061279E-2</v>
      </c>
      <c r="H44" s="697"/>
      <c r="I44" s="698">
        <f t="shared" ref="I44:K47" si="7">+I23/I$26</f>
        <v>9.1305964894542804E-2</v>
      </c>
      <c r="J44" s="697">
        <f t="shared" si="7"/>
        <v>9.6607048010191612E-2</v>
      </c>
      <c r="K44" s="697">
        <f t="shared" si="7"/>
        <v>0.10114197566808936</v>
      </c>
      <c r="L44" s="702"/>
    </row>
    <row r="45" spans="1:12" s="622" customFormat="1" ht="13.35" customHeight="1" x14ac:dyDescent="0.25">
      <c r="A45" s="683"/>
      <c r="B45" s="619"/>
      <c r="C45" s="620" t="str">
        <f t="shared" si="5"/>
        <v>Tswaing Local Municipality</v>
      </c>
      <c r="D45" s="623" t="str">
        <f t="shared" si="5"/>
        <v>NW382</v>
      </c>
      <c r="E45" s="697">
        <f t="shared" si="6"/>
        <v>1.7342672206225693E-2</v>
      </c>
      <c r="F45" s="697">
        <f t="shared" si="6"/>
        <v>7.5884737985868348E-3</v>
      </c>
      <c r="G45" s="697">
        <f t="shared" si="6"/>
        <v>1.2174938632722284E-2</v>
      </c>
      <c r="H45" s="697"/>
      <c r="I45" s="698">
        <f t="shared" si="7"/>
        <v>1.7538284880676831E-2</v>
      </c>
      <c r="J45" s="697">
        <f t="shared" si="7"/>
        <v>7.792046898982565E-3</v>
      </c>
      <c r="K45" s="697">
        <f t="shared" si="7"/>
        <v>1.1539709752595656E-2</v>
      </c>
      <c r="L45" s="702"/>
    </row>
    <row r="46" spans="1:12" s="622" customFormat="1" ht="13.35" customHeight="1" x14ac:dyDescent="0.25">
      <c r="A46" s="683"/>
      <c r="B46" s="619"/>
      <c r="C46" s="620" t="str">
        <f t="shared" si="5"/>
        <v>Ventersdorp Local Municipality</v>
      </c>
      <c r="D46" s="623" t="str">
        <f t="shared" si="5"/>
        <v>NW401</v>
      </c>
      <c r="E46" s="697">
        <f t="shared" si="6"/>
        <v>7.6949390083923654E-3</v>
      </c>
      <c r="F46" s="697">
        <f t="shared" si="6"/>
        <v>3.5472236309042194E-3</v>
      </c>
      <c r="G46" s="697">
        <f t="shared" si="6"/>
        <v>3.895627014790539E-3</v>
      </c>
      <c r="H46" s="697"/>
      <c r="I46" s="698">
        <f t="shared" si="7"/>
        <v>7.5685083611073999E-3</v>
      </c>
      <c r="J46" s="697">
        <f t="shared" si="7"/>
        <v>3.3173944349396646E-3</v>
      </c>
      <c r="K46" s="697">
        <f t="shared" si="7"/>
        <v>3.728784682492263E-3</v>
      </c>
      <c r="L46" s="702"/>
    </row>
    <row r="47" spans="1:12" s="622" customFormat="1" ht="13.35" customHeight="1" x14ac:dyDescent="0.25">
      <c r="A47" s="683"/>
      <c r="B47" s="689"/>
      <c r="C47" s="629" t="s">
        <v>8</v>
      </c>
      <c r="D47" s="690"/>
      <c r="E47" s="703">
        <f t="shared" si="6"/>
        <v>1</v>
      </c>
      <c r="F47" s="703">
        <f t="shared" si="6"/>
        <v>1</v>
      </c>
      <c r="G47" s="703">
        <f t="shared" si="6"/>
        <v>1</v>
      </c>
      <c r="H47" s="703"/>
      <c r="I47" s="704">
        <f t="shared" si="7"/>
        <v>1</v>
      </c>
      <c r="J47" s="703">
        <f t="shared" si="7"/>
        <v>1</v>
      </c>
      <c r="K47" s="703">
        <f t="shared" si="7"/>
        <v>1</v>
      </c>
      <c r="L47" s="705"/>
    </row>
    <row r="50" spans="9:9" customFormat="1" ht="13.35" customHeight="1" x14ac:dyDescent="0.25">
      <c r="I50"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50" location="CONTENTS!A1" display="BACK TO CONTENTS"/>
  </hyperlinks>
  <pageMargins left="0.98425196850393704" right="0.98425196850393704" top="0.98425196850393704" bottom="0.98425196850393704" header="0.51181102362204722" footer="0.51181102362204722"/>
  <pageSetup paperSize="9" scale="77" fitToHeight="4" orientation="landscape" horizontalDpi="300" verticalDpi="300" r:id="rId1"/>
  <headerFooter alignWithMargins="0"/>
  <rowBreaks count="1" manualBreakCount="1">
    <brk id="47" min="1" max="11" man="1"/>
  </rowBreaks>
  <ignoredErrors>
    <ignoredError sqref="E2:L25 E27:L47 E26:G26 L26" numberStoredAsText="1"/>
    <ignoredError sqref="H26:K26" numberStoredAsText="1" formula="1"/>
  </ignoredErrors>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election activeCell="Q16" sqref="Q16"/>
    </sheetView>
  </sheetViews>
  <sheetFormatPr defaultColWidth="9.109375" defaultRowHeight="10.199999999999999" x14ac:dyDescent="0.25"/>
  <cols>
    <col min="1" max="1" width="1.109375" style="618" customWidth="1"/>
    <col min="2" max="2" width="9.109375" style="621"/>
    <col min="3" max="16384" width="9.109375" style="618"/>
  </cols>
  <sheetData>
    <row r="1" spans="2:33" ht="15" customHeight="1" x14ac:dyDescent="0.25">
      <c r="B1" s="219" t="s">
        <v>981</v>
      </c>
    </row>
    <row r="2" spans="2:33" s="616" customFormat="1" ht="13.35" customHeight="1" x14ac:dyDescent="0.25">
      <c r="B2" s="617"/>
    </row>
    <row r="3" spans="2:33" ht="12.6" customHeight="1" x14ac:dyDescent="0.25"/>
    <row r="4" spans="2:33" ht="12.6" customHeight="1" x14ac:dyDescent="0.25"/>
    <row r="5" spans="2:33" ht="12.6" customHeight="1" x14ac:dyDescent="0.25"/>
    <row r="6" spans="2:33" ht="12.6" customHeight="1" x14ac:dyDescent="0.25"/>
    <row r="7" spans="2:33" s="622" customFormat="1" ht="13.35" customHeight="1" x14ac:dyDescent="0.25">
      <c r="B7" s="864"/>
    </row>
    <row r="8" spans="2:33" s="622" customFormat="1" ht="13.35" customHeight="1" x14ac:dyDescent="0.25">
      <c r="B8" s="864"/>
    </row>
    <row r="9" spans="2:33" s="622" customFormat="1" ht="13.35" customHeight="1" x14ac:dyDescent="0.25">
      <c r="B9" s="864"/>
    </row>
    <row r="10" spans="2:33" s="622" customFormat="1" ht="13.35" customHeight="1" x14ac:dyDescent="0.25">
      <c r="B10" s="864"/>
    </row>
    <row r="11" spans="2:33" s="622" customFormat="1" ht="13.35" customHeight="1" x14ac:dyDescent="0.25">
      <c r="B11" s="864"/>
    </row>
    <row r="12" spans="2:33" s="622" customFormat="1" ht="13.35" customHeight="1" x14ac:dyDescent="0.25">
      <c r="B12" s="864"/>
    </row>
    <row r="13" spans="2:33" s="622" customFormat="1" ht="13.35" customHeight="1" x14ac:dyDescent="0.25">
      <c r="B13" s="864"/>
    </row>
    <row r="14" spans="2:33" s="622" customFormat="1" ht="13.35" customHeight="1" x14ac:dyDescent="0.25">
      <c r="B14" s="864"/>
      <c r="S14" s="618"/>
      <c r="T14" s="219"/>
      <c r="U14" s="618"/>
      <c r="V14" s="618"/>
      <c r="W14" s="618"/>
      <c r="X14" s="618"/>
      <c r="Y14" s="618"/>
      <c r="Z14" s="618"/>
      <c r="AA14" s="618"/>
      <c r="AB14" s="618"/>
      <c r="AC14" s="618"/>
      <c r="AD14" s="618"/>
      <c r="AE14" s="618"/>
      <c r="AF14" s="618"/>
      <c r="AG14" s="618"/>
    </row>
    <row r="15" spans="2:33" s="622" customFormat="1" ht="13.35" customHeight="1" x14ac:dyDescent="0.25">
      <c r="B15" s="864"/>
      <c r="S15" s="616"/>
      <c r="T15" s="617"/>
      <c r="U15" s="616"/>
      <c r="V15" s="616"/>
      <c r="W15" s="616"/>
      <c r="X15" s="616"/>
      <c r="Y15" s="616"/>
      <c r="Z15" s="616"/>
      <c r="AA15" s="616"/>
      <c r="AB15" s="616"/>
      <c r="AC15" s="616"/>
      <c r="AD15" s="616"/>
      <c r="AE15" s="616"/>
      <c r="AF15" s="616"/>
      <c r="AG15" s="616"/>
    </row>
    <row r="16" spans="2:33" s="622" customFormat="1" ht="13.5" customHeight="1" x14ac:dyDescent="0.25">
      <c r="B16" s="864"/>
      <c r="S16" s="618"/>
      <c r="T16" s="621"/>
      <c r="U16" s="618"/>
      <c r="V16" s="618"/>
      <c r="W16" s="618"/>
      <c r="X16" s="618"/>
      <c r="Y16" s="618"/>
      <c r="Z16" s="618"/>
      <c r="AA16" s="618"/>
      <c r="AB16" s="618"/>
      <c r="AC16" s="618"/>
      <c r="AD16" s="618"/>
      <c r="AE16" s="618"/>
      <c r="AF16" s="618"/>
      <c r="AG16" s="618"/>
    </row>
    <row r="17" spans="2:33" s="622" customFormat="1" ht="13.35" customHeight="1" x14ac:dyDescent="0.25">
      <c r="B17" s="864"/>
      <c r="S17" s="618"/>
      <c r="T17" s="621"/>
      <c r="U17" s="618"/>
      <c r="V17" s="618"/>
      <c r="W17" s="618"/>
      <c r="X17" s="618"/>
      <c r="Y17" s="618"/>
      <c r="Z17" s="618"/>
      <c r="AA17" s="618"/>
      <c r="AB17" s="618"/>
      <c r="AC17" s="618"/>
      <c r="AD17" s="618"/>
      <c r="AE17" s="618"/>
      <c r="AF17" s="618"/>
      <c r="AG17" s="618"/>
    </row>
    <row r="18" spans="2:33" s="622" customFormat="1" ht="13.35" customHeight="1" x14ac:dyDescent="0.25">
      <c r="B18" s="864"/>
      <c r="S18" s="618"/>
      <c r="T18" s="621"/>
      <c r="U18" s="618"/>
      <c r="V18" s="618"/>
      <c r="W18" s="618"/>
      <c r="X18" s="618"/>
      <c r="Y18" s="618"/>
      <c r="Z18" s="618"/>
      <c r="AA18" s="618"/>
      <c r="AB18" s="618"/>
      <c r="AC18" s="618"/>
      <c r="AD18" s="618"/>
      <c r="AE18" s="618"/>
      <c r="AF18" s="618"/>
      <c r="AG18" s="618"/>
    </row>
    <row r="19" spans="2:33" s="622" customFormat="1" ht="13.35" customHeight="1" x14ac:dyDescent="0.25">
      <c r="B19" s="864"/>
      <c r="S19" s="618"/>
      <c r="T19" s="621"/>
      <c r="U19" s="618"/>
      <c r="V19" s="618"/>
      <c r="W19" s="618"/>
      <c r="X19" s="618"/>
      <c r="Y19" s="618"/>
      <c r="Z19" s="618"/>
      <c r="AA19" s="618"/>
      <c r="AB19" s="618"/>
      <c r="AC19" s="618"/>
      <c r="AD19" s="618"/>
      <c r="AE19" s="618"/>
      <c r="AF19" s="618"/>
      <c r="AG19" s="618"/>
    </row>
    <row r="20" spans="2:33" s="622" customFormat="1" ht="13.35" customHeight="1" x14ac:dyDescent="0.25">
      <c r="B20" s="864"/>
      <c r="T20" s="864"/>
    </row>
    <row r="21" spans="2:33" s="622" customFormat="1" ht="13.35" customHeight="1" x14ac:dyDescent="0.25">
      <c r="B21" s="864"/>
      <c r="T21" s="864"/>
    </row>
    <row r="22" spans="2:33" s="622" customFormat="1" ht="13.35" customHeight="1" x14ac:dyDescent="0.25">
      <c r="B22" s="864"/>
      <c r="T22" s="864"/>
    </row>
    <row r="23" spans="2:33" s="622" customFormat="1" ht="13.35" customHeight="1" x14ac:dyDescent="0.25">
      <c r="B23" s="864"/>
      <c r="T23" s="864"/>
    </row>
    <row r="24" spans="2:33" s="622" customFormat="1" ht="13.35" customHeight="1" x14ac:dyDescent="0.25">
      <c r="B24" s="864"/>
      <c r="T24" s="864"/>
    </row>
    <row r="25" spans="2:33" s="622" customFormat="1" ht="13.35" customHeight="1" x14ac:dyDescent="0.25">
      <c r="B25" s="864"/>
      <c r="T25" s="864"/>
    </row>
    <row r="26" spans="2:33" s="622" customFormat="1" ht="13.35" customHeight="1" x14ac:dyDescent="0.25">
      <c r="B26" s="864"/>
      <c r="T26" s="864"/>
    </row>
    <row r="27" spans="2:33" s="622" customFormat="1" ht="13.35" customHeight="1" x14ac:dyDescent="0.25">
      <c r="B27" s="864"/>
      <c r="T27" s="864"/>
    </row>
    <row r="28" spans="2:33" s="622" customFormat="1" ht="13.35" customHeight="1" x14ac:dyDescent="0.25">
      <c r="B28" s="864"/>
      <c r="T28" s="864"/>
    </row>
    <row r="29" spans="2:33" s="622" customFormat="1" ht="13.35" customHeight="1" x14ac:dyDescent="0.25">
      <c r="B29" s="864"/>
      <c r="T29" s="864"/>
    </row>
    <row r="30" spans="2:33" s="622" customFormat="1" ht="13.35" customHeight="1" x14ac:dyDescent="0.25">
      <c r="B30" s="864"/>
      <c r="T30" s="864"/>
    </row>
    <row r="31" spans="2:33" s="622" customFormat="1" ht="13.35" customHeight="1" x14ac:dyDescent="0.25">
      <c r="B31" s="864"/>
      <c r="T31" s="864"/>
    </row>
    <row r="32" spans="2:33" s="622" customFormat="1" ht="13.35" customHeight="1" x14ac:dyDescent="0.25">
      <c r="B32" s="864"/>
      <c r="T32" s="864"/>
    </row>
    <row r="33" spans="2:20" customFormat="1" ht="13.35" customHeight="1" x14ac:dyDescent="0.25">
      <c r="I33" s="194" t="s">
        <v>270</v>
      </c>
    </row>
    <row r="34" spans="2:20" s="622" customFormat="1" ht="13.35" customHeight="1" x14ac:dyDescent="0.25">
      <c r="B34" s="864"/>
      <c r="T34" s="864"/>
    </row>
    <row r="35" spans="2:20" s="622" customFormat="1" ht="13.35" customHeight="1" x14ac:dyDescent="0.25">
      <c r="B35" s="864"/>
      <c r="T35" s="864"/>
    </row>
    <row r="36" spans="2:20" s="622" customFormat="1" ht="13.35" customHeight="1" x14ac:dyDescent="0.25">
      <c r="B36" s="864"/>
      <c r="T36" s="864"/>
    </row>
    <row r="37" spans="2:20" s="622" customFormat="1" ht="13.35" customHeight="1" x14ac:dyDescent="0.25">
      <c r="B37" s="864"/>
      <c r="T37" s="864"/>
    </row>
    <row r="38" spans="2:20" s="622" customFormat="1" ht="13.35" customHeight="1" x14ac:dyDescent="0.25">
      <c r="B38" s="864"/>
      <c r="T38" s="864"/>
    </row>
    <row r="39" spans="2:20" s="622" customFormat="1" ht="13.35" customHeight="1" x14ac:dyDescent="0.25">
      <c r="B39" s="864"/>
      <c r="T39" s="864"/>
    </row>
    <row r="40" spans="2:20" s="622" customFormat="1" ht="13.35" customHeight="1" x14ac:dyDescent="0.25">
      <c r="B40" s="864"/>
      <c r="T40" s="864"/>
    </row>
    <row r="41" spans="2:20" s="622" customFormat="1" ht="13.35" customHeight="1" x14ac:dyDescent="0.25">
      <c r="B41" s="864"/>
      <c r="T41" s="864"/>
    </row>
    <row r="42" spans="2:20" s="622" customFormat="1" ht="13.35" customHeight="1" x14ac:dyDescent="0.25">
      <c r="B42" s="864"/>
      <c r="T42" s="864"/>
    </row>
    <row r="43" spans="2:20" s="622" customFormat="1" ht="13.35" customHeight="1" x14ac:dyDescent="0.25">
      <c r="B43" s="864"/>
      <c r="T43" s="864"/>
    </row>
    <row r="44" spans="2:20" s="622" customFormat="1" ht="13.35" customHeight="1" x14ac:dyDescent="0.25">
      <c r="B44" s="864"/>
      <c r="T44" s="864"/>
    </row>
    <row r="45" spans="2:20" s="622" customFormat="1" ht="13.35" customHeight="1" x14ac:dyDescent="0.25">
      <c r="B45" s="864"/>
      <c r="T45" s="864"/>
    </row>
    <row r="46" spans="2:20" s="622" customFormat="1" ht="13.35" customHeight="1" x14ac:dyDescent="0.25">
      <c r="B46" s="864"/>
    </row>
    <row r="48" spans="2:20"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3" location="CONTENTS!A1" display="BACK TO CONTENTS"/>
  </hyperlinks>
  <pageMargins left="0.98425196850393704" right="0.98425196850393704" top="0.98425196850393704" bottom="0.98425196850393704" header="0.51181102362204722" footer="0.51181102362204722"/>
  <pageSetup paperSize="9" scale="99" fitToHeight="4" orientation="landscape" horizontalDpi="300" verticalDpi="300" r:id="rId1"/>
  <headerFooter alignWithMargins="0"/>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48"/>
  <sheetViews>
    <sheetView showGridLines="0" zoomScaleNormal="100" zoomScaleSheetLayoutView="90" workbookViewId="0">
      <selection activeCell="A48" sqref="A48:XFD48"/>
    </sheetView>
  </sheetViews>
  <sheetFormatPr defaultColWidth="9.109375" defaultRowHeight="10.199999999999999" x14ac:dyDescent="0.2"/>
  <cols>
    <col min="1" max="1" width="4.88671875" style="675" customWidth="1"/>
    <col min="2" max="2" width="0.88671875" style="593" customWidth="1"/>
    <col min="3" max="3" width="23.5546875" style="593" bestFit="1" customWidth="1"/>
    <col min="4" max="4" width="5.109375" style="593"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949</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19"/>
      <c r="C7" s="625" t="s">
        <v>595</v>
      </c>
      <c r="D7" s="626" t="s">
        <v>870</v>
      </c>
      <c r="E7" s="644">
        <v>7062</v>
      </c>
      <c r="F7" s="644">
        <v>981.36743300000001</v>
      </c>
      <c r="G7" s="644">
        <v>149.26996399999999</v>
      </c>
      <c r="H7" s="645">
        <f>+F7*1000000/E7</f>
        <v>138964.51897479469</v>
      </c>
      <c r="I7" s="644">
        <v>6796</v>
      </c>
      <c r="J7" s="644">
        <v>1099.440353</v>
      </c>
      <c r="K7" s="644">
        <v>154.95449199999999</v>
      </c>
      <c r="L7" s="645">
        <f>+J7*1000000/I7</f>
        <v>161777.56812831078</v>
      </c>
    </row>
    <row r="8" spans="1:12" s="622" customFormat="1" ht="13.35" customHeight="1" x14ac:dyDescent="0.25">
      <c r="A8" s="683"/>
      <c r="B8" s="619"/>
      <c r="C8" s="620" t="s">
        <v>596</v>
      </c>
      <c r="D8" s="623" t="s">
        <v>871</v>
      </c>
      <c r="E8" s="687">
        <v>16551</v>
      </c>
      <c r="F8" s="687">
        <v>2427.6879239999998</v>
      </c>
      <c r="G8" s="687">
        <v>352.120296</v>
      </c>
      <c r="H8" s="687">
        <f t="shared" ref="H8:H25" si="0">+F8*1000000/E8</f>
        <v>146679.22929128149</v>
      </c>
      <c r="I8" s="688">
        <v>16358</v>
      </c>
      <c r="J8" s="687">
        <v>2818.1626540000002</v>
      </c>
      <c r="K8" s="687">
        <v>369.91643699999997</v>
      </c>
      <c r="L8" s="686">
        <f t="shared" ref="L8:L25" si="1">+J8*1000000/I8</f>
        <v>172280.39210172393</v>
      </c>
    </row>
    <row r="9" spans="1:12" s="622" customFormat="1" ht="13.35" customHeight="1" x14ac:dyDescent="0.25">
      <c r="A9" s="683"/>
      <c r="B9" s="619"/>
      <c r="C9" s="620" t="s">
        <v>597</v>
      </c>
      <c r="D9" s="623" t="s">
        <v>872</v>
      </c>
      <c r="E9" s="687">
        <v>3091</v>
      </c>
      <c r="F9" s="687">
        <v>277.88631199999998</v>
      </c>
      <c r="G9" s="687">
        <v>49.048853000000001</v>
      </c>
      <c r="H9" s="687">
        <f t="shared" si="0"/>
        <v>89901.750889679708</v>
      </c>
      <c r="I9" s="688">
        <v>3111</v>
      </c>
      <c r="J9" s="687">
        <v>355.24659000000003</v>
      </c>
      <c r="K9" s="687">
        <v>51.345393000000001</v>
      </c>
      <c r="L9" s="686">
        <f t="shared" si="1"/>
        <v>114190.48216007714</v>
      </c>
    </row>
    <row r="10" spans="1:12" s="622" customFormat="1" ht="13.35" customHeight="1" x14ac:dyDescent="0.25">
      <c r="A10" s="683"/>
      <c r="B10" s="619"/>
      <c r="C10" s="620" t="s">
        <v>598</v>
      </c>
      <c r="D10" s="623" t="s">
        <v>873</v>
      </c>
      <c r="E10" s="687">
        <v>7948</v>
      </c>
      <c r="F10" s="687">
        <v>1092.7482460000001</v>
      </c>
      <c r="G10" s="687">
        <v>145.40646100000001</v>
      </c>
      <c r="H10" s="687">
        <f t="shared" si="0"/>
        <v>137487.19753397082</v>
      </c>
      <c r="I10" s="688">
        <v>7659</v>
      </c>
      <c r="J10" s="687">
        <v>1272.7155009999999</v>
      </c>
      <c r="K10" s="687">
        <v>155.956571</v>
      </c>
      <c r="L10" s="686">
        <f t="shared" si="1"/>
        <v>166172.54223789007</v>
      </c>
    </row>
    <row r="11" spans="1:12" s="622" customFormat="1" ht="13.35" customHeight="1" x14ac:dyDescent="0.25">
      <c r="A11" s="683"/>
      <c r="B11" s="619"/>
      <c r="C11" s="620" t="s">
        <v>599</v>
      </c>
      <c r="D11" s="623" t="s">
        <v>874</v>
      </c>
      <c r="E11" s="687">
        <v>3729</v>
      </c>
      <c r="F11" s="687">
        <v>645.06806700000004</v>
      </c>
      <c r="G11" s="687">
        <v>128.511256</v>
      </c>
      <c r="H11" s="687">
        <f t="shared" si="0"/>
        <v>172986.87771520516</v>
      </c>
      <c r="I11" s="688">
        <v>4054</v>
      </c>
      <c r="J11" s="687">
        <v>708.08296700000005</v>
      </c>
      <c r="K11" s="687">
        <v>120.84472100000001</v>
      </c>
      <c r="L11" s="686">
        <f t="shared" si="1"/>
        <v>174662.79403058707</v>
      </c>
    </row>
    <row r="12" spans="1:12" s="622" customFormat="1" ht="13.35" customHeight="1" x14ac:dyDescent="0.25">
      <c r="A12" s="683"/>
      <c r="B12" s="619"/>
      <c r="C12" s="620" t="s">
        <v>600</v>
      </c>
      <c r="D12" s="623" t="s">
        <v>875</v>
      </c>
      <c r="E12" s="687">
        <v>54022</v>
      </c>
      <c r="F12" s="687">
        <v>12080.336332000001</v>
      </c>
      <c r="G12" s="687">
        <v>2470.977093</v>
      </c>
      <c r="H12" s="687">
        <f t="shared" si="0"/>
        <v>223618.8281070675</v>
      </c>
      <c r="I12" s="688">
        <v>52484</v>
      </c>
      <c r="J12" s="687">
        <v>13515.008105000001</v>
      </c>
      <c r="K12" s="687">
        <v>2671.3336960000001</v>
      </c>
      <c r="L12" s="686">
        <f t="shared" si="1"/>
        <v>257507.20419556435</v>
      </c>
    </row>
    <row r="13" spans="1:12" s="622" customFormat="1" ht="13.35" customHeight="1" x14ac:dyDescent="0.25">
      <c r="A13" s="683"/>
      <c r="B13" s="619"/>
      <c r="C13" s="620" t="s">
        <v>601</v>
      </c>
      <c r="D13" s="623" t="s">
        <v>876</v>
      </c>
      <c r="E13" s="687">
        <v>56035</v>
      </c>
      <c r="F13" s="687">
        <v>10995.582393999999</v>
      </c>
      <c r="G13" s="687">
        <v>2240.0546720000002</v>
      </c>
      <c r="H13" s="687">
        <f t="shared" si="0"/>
        <v>196227.04370482735</v>
      </c>
      <c r="I13" s="688">
        <v>53554</v>
      </c>
      <c r="J13" s="687">
        <v>12464.232441</v>
      </c>
      <c r="K13" s="687">
        <v>2453.6960210000002</v>
      </c>
      <c r="L13" s="686">
        <f t="shared" si="1"/>
        <v>232741.39076446203</v>
      </c>
    </row>
    <row r="14" spans="1:12" s="622" customFormat="1" ht="13.35" customHeight="1" x14ac:dyDescent="0.25">
      <c r="A14" s="683"/>
      <c r="B14" s="619"/>
      <c r="C14" s="620" t="s">
        <v>602</v>
      </c>
      <c r="D14" s="623" t="s">
        <v>877</v>
      </c>
      <c r="E14" s="687">
        <v>14036</v>
      </c>
      <c r="F14" s="687">
        <v>1975.814034</v>
      </c>
      <c r="G14" s="687">
        <v>384.74833899999999</v>
      </c>
      <c r="H14" s="687">
        <f t="shared" si="0"/>
        <v>140767.60002849816</v>
      </c>
      <c r="I14" s="688">
        <v>12704</v>
      </c>
      <c r="J14" s="687">
        <v>2279.1638419999999</v>
      </c>
      <c r="K14" s="687">
        <v>431.52216499999997</v>
      </c>
      <c r="L14" s="686">
        <f t="shared" si="1"/>
        <v>179405.21426322419</v>
      </c>
    </row>
    <row r="15" spans="1:12" s="622" customFormat="1" ht="13.35" customHeight="1" x14ac:dyDescent="0.25">
      <c r="A15" s="683"/>
      <c r="B15" s="619"/>
      <c r="C15" s="620" t="s">
        <v>603</v>
      </c>
      <c r="D15" s="623" t="s">
        <v>878</v>
      </c>
      <c r="E15" s="687">
        <v>47485</v>
      </c>
      <c r="F15" s="687">
        <v>8515.0406469999998</v>
      </c>
      <c r="G15" s="687">
        <v>1531.45568</v>
      </c>
      <c r="H15" s="687">
        <f t="shared" si="0"/>
        <v>179320.64119195536</v>
      </c>
      <c r="I15" s="688">
        <v>43920</v>
      </c>
      <c r="J15" s="687">
        <v>9407.1247970000004</v>
      </c>
      <c r="K15" s="687">
        <v>1590.129201</v>
      </c>
      <c r="L15" s="686">
        <f t="shared" si="1"/>
        <v>214187.72306466303</v>
      </c>
    </row>
    <row r="16" spans="1:12" s="622" customFormat="1" ht="13.35" customHeight="1" x14ac:dyDescent="0.25">
      <c r="A16" s="683"/>
      <c r="B16" s="619"/>
      <c r="C16" s="620" t="s">
        <v>604</v>
      </c>
      <c r="D16" s="623" t="s">
        <v>879</v>
      </c>
      <c r="E16" s="687">
        <v>6643</v>
      </c>
      <c r="F16" s="687">
        <v>1021.127369</v>
      </c>
      <c r="G16" s="687">
        <v>171.32721799999999</v>
      </c>
      <c r="H16" s="687">
        <f t="shared" si="0"/>
        <v>153714.79286466958</v>
      </c>
      <c r="I16" s="688">
        <v>6102</v>
      </c>
      <c r="J16" s="687">
        <v>1147.8326199999999</v>
      </c>
      <c r="K16" s="687">
        <v>182.18442999999999</v>
      </c>
      <c r="L16" s="686">
        <f t="shared" si="1"/>
        <v>188107.60734185512</v>
      </c>
    </row>
    <row r="17" spans="1:12" s="622" customFormat="1" ht="13.35" customHeight="1" x14ac:dyDescent="0.25">
      <c r="A17" s="683"/>
      <c r="B17" s="619"/>
      <c r="C17" s="620" t="s">
        <v>605</v>
      </c>
      <c r="D17" s="623" t="s">
        <v>880</v>
      </c>
      <c r="E17" s="687">
        <v>14640</v>
      </c>
      <c r="F17" s="687">
        <v>2308.392425</v>
      </c>
      <c r="G17" s="687">
        <v>416.01451900000001</v>
      </c>
      <c r="H17" s="687">
        <f t="shared" si="0"/>
        <v>157677.07821038252</v>
      </c>
      <c r="I17" s="688">
        <v>13155</v>
      </c>
      <c r="J17" s="687">
        <v>2560.8135000000002</v>
      </c>
      <c r="K17" s="687">
        <v>441.86319400000002</v>
      </c>
      <c r="L17" s="686">
        <f t="shared" si="1"/>
        <v>194664.65222348916</v>
      </c>
    </row>
    <row r="18" spans="1:12" s="622" customFormat="1" ht="13.35" customHeight="1" x14ac:dyDescent="0.25">
      <c r="A18" s="683"/>
      <c r="B18" s="619"/>
      <c r="C18" s="620" t="s">
        <v>606</v>
      </c>
      <c r="D18" s="623" t="s">
        <v>881</v>
      </c>
      <c r="E18" s="687">
        <v>13361</v>
      </c>
      <c r="F18" s="687">
        <v>1975.228676</v>
      </c>
      <c r="G18" s="687">
        <v>306.32266800000002</v>
      </c>
      <c r="H18" s="687">
        <f t="shared" si="0"/>
        <v>147835.3922610583</v>
      </c>
      <c r="I18" s="688">
        <v>12952</v>
      </c>
      <c r="J18" s="687">
        <v>2364.4549999999999</v>
      </c>
      <c r="K18" s="687">
        <v>354.10046199999999</v>
      </c>
      <c r="L18" s="686">
        <f t="shared" si="1"/>
        <v>182555.2038295244</v>
      </c>
    </row>
    <row r="19" spans="1:12" s="622" customFormat="1" ht="13.35" customHeight="1" x14ac:dyDescent="0.25">
      <c r="A19" s="683"/>
      <c r="B19" s="619"/>
      <c r="C19" s="620" t="s">
        <v>607</v>
      </c>
      <c r="D19" s="623" t="s">
        <v>882</v>
      </c>
      <c r="E19" s="687">
        <v>4728</v>
      </c>
      <c r="F19" s="687">
        <v>613.53462999999999</v>
      </c>
      <c r="G19" s="687">
        <v>125.206783</v>
      </c>
      <c r="H19" s="687">
        <f t="shared" si="0"/>
        <v>129766.20769881556</v>
      </c>
      <c r="I19" s="688">
        <v>4498</v>
      </c>
      <c r="J19" s="687">
        <v>655.21736199999998</v>
      </c>
      <c r="K19" s="687">
        <v>125.740374</v>
      </c>
      <c r="L19" s="686">
        <f t="shared" si="1"/>
        <v>145668.59982214318</v>
      </c>
    </row>
    <row r="20" spans="1:12" s="622" customFormat="1" ht="13.35" customHeight="1" x14ac:dyDescent="0.25">
      <c r="A20" s="683"/>
      <c r="B20" s="619"/>
      <c r="C20" s="620" t="s">
        <v>608</v>
      </c>
      <c r="D20" s="623" t="s">
        <v>883</v>
      </c>
      <c r="E20" s="687">
        <v>26489</v>
      </c>
      <c r="F20" s="687">
        <v>5714.3749980000002</v>
      </c>
      <c r="G20" s="687">
        <v>1182.371402</v>
      </c>
      <c r="H20" s="687">
        <f t="shared" si="0"/>
        <v>215726.33915965116</v>
      </c>
      <c r="I20" s="688">
        <v>25529</v>
      </c>
      <c r="J20" s="687">
        <v>6339.2824730000002</v>
      </c>
      <c r="K20" s="687">
        <v>1257.8577780000001</v>
      </c>
      <c r="L20" s="686">
        <f t="shared" si="1"/>
        <v>248316.91304007208</v>
      </c>
    </row>
    <row r="21" spans="1:12" s="622" customFormat="1" ht="13.35" customHeight="1" x14ac:dyDescent="0.25">
      <c r="A21" s="683"/>
      <c r="B21" s="619"/>
      <c r="C21" s="620" t="s">
        <v>609</v>
      </c>
      <c r="D21" s="623" t="s">
        <v>884</v>
      </c>
      <c r="E21" s="687">
        <v>9994</v>
      </c>
      <c r="F21" s="687">
        <v>2033.07653</v>
      </c>
      <c r="G21" s="687">
        <v>432.55921499999999</v>
      </c>
      <c r="H21" s="687">
        <f t="shared" si="0"/>
        <v>203429.7108264959</v>
      </c>
      <c r="I21" s="688">
        <v>9188</v>
      </c>
      <c r="J21" s="687">
        <v>2219.5461009999999</v>
      </c>
      <c r="K21" s="687">
        <v>458.050453</v>
      </c>
      <c r="L21" s="686">
        <f t="shared" si="1"/>
        <v>241570.10241619503</v>
      </c>
    </row>
    <row r="22" spans="1:12" s="622" customFormat="1" ht="13.35" customHeight="1" x14ac:dyDescent="0.25">
      <c r="A22" s="683"/>
      <c r="B22" s="619"/>
      <c r="C22" s="620" t="s">
        <v>610</v>
      </c>
      <c r="D22" s="623" t="s">
        <v>885</v>
      </c>
      <c r="E22" s="687">
        <v>8576</v>
      </c>
      <c r="F22" s="687">
        <v>1142.4281490000001</v>
      </c>
      <c r="G22" s="687">
        <v>147.942509</v>
      </c>
      <c r="H22" s="687">
        <f t="shared" si="0"/>
        <v>133212.23752332089</v>
      </c>
      <c r="I22" s="688">
        <v>8242</v>
      </c>
      <c r="J22" s="687">
        <v>1331.477052</v>
      </c>
      <c r="K22" s="687">
        <v>157.19770600000001</v>
      </c>
      <c r="L22" s="686">
        <f t="shared" si="1"/>
        <v>161547.81024023294</v>
      </c>
    </row>
    <row r="23" spans="1:12" s="622" customFormat="1" ht="13.35" customHeight="1" x14ac:dyDescent="0.25">
      <c r="A23" s="683"/>
      <c r="B23" s="619"/>
      <c r="C23" s="620" t="s">
        <v>611</v>
      </c>
      <c r="D23" s="623" t="s">
        <v>886</v>
      </c>
      <c r="E23" s="687">
        <v>16148</v>
      </c>
      <c r="F23" s="687">
        <v>2278.8174640000002</v>
      </c>
      <c r="G23" s="687">
        <v>349.51382899999999</v>
      </c>
      <c r="H23" s="687">
        <f t="shared" si="0"/>
        <v>141120.72479564033</v>
      </c>
      <c r="I23" s="688">
        <v>15184</v>
      </c>
      <c r="J23" s="687">
        <v>2273.0473360000001</v>
      </c>
      <c r="K23" s="687">
        <v>275.95997799999998</v>
      </c>
      <c r="L23" s="686">
        <f t="shared" si="1"/>
        <v>149700.1670179136</v>
      </c>
    </row>
    <row r="24" spans="1:12" s="622" customFormat="1" ht="13.35" customHeight="1" x14ac:dyDescent="0.25">
      <c r="A24" s="683"/>
      <c r="B24" s="619"/>
      <c r="C24" s="620" t="s">
        <v>612</v>
      </c>
      <c r="D24" s="623" t="s">
        <v>887</v>
      </c>
      <c r="E24" s="687">
        <v>6567</v>
      </c>
      <c r="F24" s="687">
        <v>1117.7896800000001</v>
      </c>
      <c r="G24" s="687">
        <v>216.44435100000001</v>
      </c>
      <c r="H24" s="687">
        <f t="shared" si="0"/>
        <v>170213.13841936958</v>
      </c>
      <c r="I24" s="688">
        <v>6381</v>
      </c>
      <c r="J24" s="687">
        <v>1220.0229400000001</v>
      </c>
      <c r="K24" s="687">
        <v>212.55125899999999</v>
      </c>
      <c r="L24" s="686">
        <f t="shared" si="1"/>
        <v>191196.19808807396</v>
      </c>
    </row>
    <row r="25" spans="1:12" s="622" customFormat="1" ht="13.35" customHeight="1" x14ac:dyDescent="0.25">
      <c r="A25" s="683"/>
      <c r="B25" s="689"/>
      <c r="C25" s="629" t="s">
        <v>8</v>
      </c>
      <c r="D25" s="690"/>
      <c r="E25" s="691">
        <f>SUM(E7:E24)</f>
        <v>317105</v>
      </c>
      <c r="F25" s="691">
        <f>SUM(F7:F24)</f>
        <v>57196.301309999995</v>
      </c>
      <c r="G25" s="691">
        <f>SUM(G7:G24)</f>
        <v>10799.295108</v>
      </c>
      <c r="H25" s="692">
        <f t="shared" si="0"/>
        <v>180370.22850475393</v>
      </c>
      <c r="I25" s="693">
        <f>SUM(I7:I24)</f>
        <v>301871</v>
      </c>
      <c r="J25" s="691">
        <f>SUM(J7:J24)</f>
        <v>64030.871634000025</v>
      </c>
      <c r="K25" s="691">
        <f>SUM(K7:K24)</f>
        <v>11465.204331000003</v>
      </c>
      <c r="L25" s="692">
        <f t="shared" si="1"/>
        <v>212113.35846768992</v>
      </c>
    </row>
    <row r="26" spans="1:12" ht="13.2" x14ac:dyDescent="0.2">
      <c r="B26" s="647"/>
      <c r="C26" s="695" t="s">
        <v>84</v>
      </c>
      <c r="D26" s="696"/>
      <c r="E26" s="715"/>
      <c r="F26" s="716"/>
      <c r="G26" s="716"/>
      <c r="H26" s="716"/>
      <c r="I26" s="717"/>
      <c r="J26" s="718"/>
      <c r="K26" s="718"/>
      <c r="L26" s="699"/>
    </row>
    <row r="27" spans="1:12" s="622" customFormat="1" ht="13.35" customHeight="1" x14ac:dyDescent="0.25">
      <c r="A27" s="683"/>
      <c r="B27" s="619"/>
      <c r="C27" s="620" t="str">
        <f t="shared" ref="C27:D42" si="2">+C7</f>
        <v>Albert Luthuli Local Municipality</v>
      </c>
      <c r="D27" s="623" t="str">
        <f t="shared" si="2"/>
        <v>MP301</v>
      </c>
      <c r="E27" s="697">
        <f t="shared" ref="E27:G42" si="3">+E7/E$25</f>
        <v>2.2270225950394979E-2</v>
      </c>
      <c r="F27" s="697">
        <f t="shared" si="3"/>
        <v>1.7157882774290884E-2</v>
      </c>
      <c r="G27" s="697">
        <f t="shared" si="3"/>
        <v>1.3822195106921601E-2</v>
      </c>
      <c r="H27" s="697"/>
      <c r="I27" s="698">
        <f t="shared" ref="I27:K42" si="4">+I7/I$25</f>
        <v>2.2512927707530699E-2</v>
      </c>
      <c r="J27" s="697">
        <f t="shared" si="4"/>
        <v>1.7170473006901932E-2</v>
      </c>
      <c r="K27" s="697">
        <f t="shared" si="4"/>
        <v>1.3515196722750842E-2</v>
      </c>
      <c r="L27" s="702"/>
    </row>
    <row r="28" spans="1:12" s="622" customFormat="1" ht="13.35" customHeight="1" x14ac:dyDescent="0.25">
      <c r="A28" s="683"/>
      <c r="B28" s="619"/>
      <c r="C28" s="620" t="str">
        <f t="shared" si="2"/>
        <v>Bushbuckridge Local Municipality</v>
      </c>
      <c r="D28" s="623" t="str">
        <f t="shared" si="2"/>
        <v>MP325</v>
      </c>
      <c r="E28" s="697">
        <f t="shared" si="3"/>
        <v>5.219406821084499E-2</v>
      </c>
      <c r="F28" s="697">
        <f t="shared" si="3"/>
        <v>4.2444841159257819E-2</v>
      </c>
      <c r="G28" s="697">
        <f t="shared" si="3"/>
        <v>3.2605859223085135E-2</v>
      </c>
      <c r="H28" s="697"/>
      <c r="I28" s="698">
        <f t="shared" si="4"/>
        <v>5.4188709746878637E-2</v>
      </c>
      <c r="J28" s="697">
        <f t="shared" si="4"/>
        <v>4.4012561161256659E-2</v>
      </c>
      <c r="K28" s="697">
        <f t="shared" si="4"/>
        <v>3.2264269028316188E-2</v>
      </c>
      <c r="L28" s="702"/>
    </row>
    <row r="29" spans="1:12" s="622" customFormat="1" ht="13.35" customHeight="1" x14ac:dyDescent="0.25">
      <c r="A29" s="683"/>
      <c r="B29" s="619"/>
      <c r="C29" s="620" t="str">
        <f t="shared" si="2"/>
        <v>Dipaleseng Local Municipality</v>
      </c>
      <c r="D29" s="623" t="str">
        <f t="shared" si="2"/>
        <v>MP306</v>
      </c>
      <c r="E29" s="697">
        <f t="shared" si="3"/>
        <v>9.7475599564812911E-3</v>
      </c>
      <c r="F29" s="697">
        <f t="shared" si="3"/>
        <v>4.8584664678555942E-3</v>
      </c>
      <c r="G29" s="697">
        <f t="shared" si="3"/>
        <v>4.5418568998698023E-3</v>
      </c>
      <c r="H29" s="697"/>
      <c r="I29" s="698">
        <f t="shared" si="4"/>
        <v>1.0305726618323722E-2</v>
      </c>
      <c r="J29" s="697">
        <f t="shared" si="4"/>
        <v>5.5480517590106668E-3</v>
      </c>
      <c r="K29" s="697">
        <f t="shared" si="4"/>
        <v>4.4783670240547404E-3</v>
      </c>
      <c r="L29" s="702"/>
    </row>
    <row r="30" spans="1:12" s="622" customFormat="1" ht="13.35" customHeight="1" x14ac:dyDescent="0.25">
      <c r="A30" s="683"/>
      <c r="B30" s="619"/>
      <c r="C30" s="620" t="str">
        <f t="shared" si="2"/>
        <v>Dr JS Moroka Local Municipality</v>
      </c>
      <c r="D30" s="623" t="str">
        <f t="shared" si="2"/>
        <v>MP316</v>
      </c>
      <c r="E30" s="697">
        <f t="shared" si="3"/>
        <v>2.5064253165355325E-2</v>
      </c>
      <c r="F30" s="697">
        <f t="shared" si="3"/>
        <v>1.9105225704672411E-2</v>
      </c>
      <c r="G30" s="697">
        <f t="shared" si="3"/>
        <v>1.3464439997781382E-2</v>
      </c>
      <c r="H30" s="697"/>
      <c r="I30" s="698">
        <f t="shared" si="4"/>
        <v>2.5371764760444032E-2</v>
      </c>
      <c r="J30" s="697">
        <f t="shared" si="4"/>
        <v>1.9876591845802632E-2</v>
      </c>
      <c r="K30" s="697">
        <f t="shared" si="4"/>
        <v>1.3602598479498478E-2</v>
      </c>
      <c r="L30" s="702"/>
    </row>
    <row r="31" spans="1:12" s="622" customFormat="1" ht="13.35" customHeight="1" x14ac:dyDescent="0.25">
      <c r="A31" s="683"/>
      <c r="B31" s="619"/>
      <c r="C31" s="620" t="str">
        <f t="shared" si="2"/>
        <v>Emakhazeni Local Municipality</v>
      </c>
      <c r="D31" s="623" t="str">
        <f t="shared" si="2"/>
        <v>MP314</v>
      </c>
      <c r="E31" s="697">
        <f t="shared" si="3"/>
        <v>1.1759511833619779E-2</v>
      </c>
      <c r="F31" s="697">
        <f t="shared" si="3"/>
        <v>1.127814303067913E-2</v>
      </c>
      <c r="G31" s="697">
        <f t="shared" si="3"/>
        <v>1.1899967054775664E-2</v>
      </c>
      <c r="H31" s="697"/>
      <c r="I31" s="698">
        <f t="shared" si="4"/>
        <v>1.3429577534774789E-2</v>
      </c>
      <c r="J31" s="697">
        <f t="shared" si="4"/>
        <v>1.1058462096961555E-2</v>
      </c>
      <c r="K31" s="697">
        <f t="shared" si="4"/>
        <v>1.0540127983001229E-2</v>
      </c>
      <c r="L31" s="702"/>
    </row>
    <row r="32" spans="1:12" s="622" customFormat="1" ht="13.35" customHeight="1" x14ac:dyDescent="0.25">
      <c r="A32" s="683"/>
      <c r="B32" s="619"/>
      <c r="C32" s="620" t="str">
        <f t="shared" si="2"/>
        <v>Emalahleni Local Municipality</v>
      </c>
      <c r="D32" s="623" t="str">
        <f t="shared" si="2"/>
        <v>MP312</v>
      </c>
      <c r="E32" s="697">
        <f t="shared" si="3"/>
        <v>0.17035997540246922</v>
      </c>
      <c r="F32" s="697">
        <f t="shared" si="3"/>
        <v>0.21120834836024471</v>
      </c>
      <c r="G32" s="697">
        <f t="shared" si="3"/>
        <v>0.22880910913986663</v>
      </c>
      <c r="H32" s="697"/>
      <c r="I32" s="698">
        <f t="shared" si="4"/>
        <v>0.1738623451739319</v>
      </c>
      <c r="J32" s="697">
        <f t="shared" si="4"/>
        <v>0.2110701878658108</v>
      </c>
      <c r="K32" s="697">
        <f t="shared" si="4"/>
        <v>0.23299486157234536</v>
      </c>
      <c r="L32" s="702"/>
    </row>
    <row r="33" spans="1:12" s="622" customFormat="1" ht="13.35" customHeight="1" x14ac:dyDescent="0.25">
      <c r="A33" s="683"/>
      <c r="B33" s="619"/>
      <c r="C33" s="620" t="str">
        <f t="shared" si="2"/>
        <v>Govan Mbeki Local Municipality</v>
      </c>
      <c r="D33" s="623" t="str">
        <f t="shared" si="2"/>
        <v>MP307</v>
      </c>
      <c r="E33" s="697">
        <f t="shared" si="3"/>
        <v>0.17670803046309583</v>
      </c>
      <c r="F33" s="697">
        <f t="shared" si="3"/>
        <v>0.1922428923227868</v>
      </c>
      <c r="G33" s="697">
        <f t="shared" si="3"/>
        <v>0.20742600786421625</v>
      </c>
      <c r="H33" s="697"/>
      <c r="I33" s="698">
        <f t="shared" si="4"/>
        <v>0.17740690559874914</v>
      </c>
      <c r="J33" s="697">
        <f t="shared" si="4"/>
        <v>0.19465973401463996</v>
      </c>
      <c r="K33" s="697">
        <f t="shared" si="4"/>
        <v>0.21401241095770224</v>
      </c>
      <c r="L33" s="702"/>
    </row>
    <row r="34" spans="1:12" s="622" customFormat="1" ht="13.35" customHeight="1" x14ac:dyDescent="0.25">
      <c r="A34" s="683"/>
      <c r="B34" s="619"/>
      <c r="C34" s="620" t="str">
        <f t="shared" si="2"/>
        <v>Lekwa Local Municipality</v>
      </c>
      <c r="D34" s="623" t="str">
        <f t="shared" si="2"/>
        <v>MP305</v>
      </c>
      <c r="E34" s="697">
        <f t="shared" si="3"/>
        <v>4.4262941297046721E-2</v>
      </c>
      <c r="F34" s="697">
        <f t="shared" si="3"/>
        <v>3.4544437118253932E-2</v>
      </c>
      <c r="G34" s="697">
        <f t="shared" si="3"/>
        <v>3.5627171510016667E-2</v>
      </c>
      <c r="H34" s="697"/>
      <c r="I34" s="698">
        <f t="shared" si="4"/>
        <v>4.2084201529792524E-2</v>
      </c>
      <c r="J34" s="697">
        <f t="shared" si="4"/>
        <v>3.5594765209939407E-2</v>
      </c>
      <c r="K34" s="697">
        <f t="shared" si="4"/>
        <v>3.7637546836669616E-2</v>
      </c>
      <c r="L34" s="702"/>
    </row>
    <row r="35" spans="1:12" s="622" customFormat="1" ht="13.35" customHeight="1" x14ac:dyDescent="0.25">
      <c r="A35" s="683"/>
      <c r="B35" s="619"/>
      <c r="C35" s="620" t="str">
        <f t="shared" si="2"/>
        <v>Mbombela Local Municipality</v>
      </c>
      <c r="D35" s="623" t="str">
        <f t="shared" si="2"/>
        <v>MP322</v>
      </c>
      <c r="E35" s="697">
        <f t="shared" si="3"/>
        <v>0.1497453524857697</v>
      </c>
      <c r="F35" s="697">
        <f t="shared" si="3"/>
        <v>0.14887397352582413</v>
      </c>
      <c r="G35" s="697">
        <f t="shared" si="3"/>
        <v>0.14181070752159688</v>
      </c>
      <c r="H35" s="697"/>
      <c r="I35" s="698">
        <f t="shared" si="4"/>
        <v>0.14549261108221723</v>
      </c>
      <c r="J35" s="697">
        <f t="shared" si="4"/>
        <v>0.14691545744951051</v>
      </c>
      <c r="K35" s="697">
        <f t="shared" si="4"/>
        <v>0.13869174548425234</v>
      </c>
      <c r="L35" s="702"/>
    </row>
    <row r="36" spans="1:12" s="622" customFormat="1" ht="13.35" customHeight="1" x14ac:dyDescent="0.25">
      <c r="A36" s="683"/>
      <c r="B36" s="619"/>
      <c r="C36" s="620" t="str">
        <f t="shared" si="2"/>
        <v>Mkhondo Local Municipality</v>
      </c>
      <c r="D36" s="623" t="str">
        <f t="shared" si="2"/>
        <v>MP303</v>
      </c>
      <c r="E36" s="697">
        <f t="shared" si="3"/>
        <v>2.0948897053026602E-2</v>
      </c>
      <c r="F36" s="697">
        <f t="shared" si="3"/>
        <v>1.7853031500508404E-2</v>
      </c>
      <c r="G36" s="697">
        <f t="shared" si="3"/>
        <v>1.5864666747840112E-2</v>
      </c>
      <c r="H36" s="697"/>
      <c r="I36" s="698">
        <f t="shared" si="4"/>
        <v>2.0213932441340839E-2</v>
      </c>
      <c r="J36" s="697">
        <f t="shared" si="4"/>
        <v>1.7926237621143166E-2</v>
      </c>
      <c r="K36" s="697">
        <f t="shared" si="4"/>
        <v>1.5890203500988083E-2</v>
      </c>
      <c r="L36" s="702"/>
    </row>
    <row r="37" spans="1:12" s="622" customFormat="1" ht="13.35" customHeight="1" x14ac:dyDescent="0.25">
      <c r="A37" s="683"/>
      <c r="B37" s="619"/>
      <c r="C37" s="620" t="str">
        <f t="shared" si="2"/>
        <v>Msukaligwa Local Municipality</v>
      </c>
      <c r="D37" s="623" t="str">
        <f t="shared" si="2"/>
        <v>MP302</v>
      </c>
      <c r="E37" s="697">
        <f t="shared" si="3"/>
        <v>4.61676731681935E-2</v>
      </c>
      <c r="F37" s="697">
        <f t="shared" si="3"/>
        <v>4.0359120644684221E-2</v>
      </c>
      <c r="G37" s="697">
        <f t="shared" si="3"/>
        <v>3.8522377140321036E-2</v>
      </c>
      <c r="H37" s="697"/>
      <c r="I37" s="698">
        <f t="shared" si="4"/>
        <v>4.3578217185486517E-2</v>
      </c>
      <c r="J37" s="697">
        <f t="shared" si="4"/>
        <v>3.9993419340557952E-2</v>
      </c>
      <c r="K37" s="697">
        <f t="shared" si="4"/>
        <v>3.8539495785982252E-2</v>
      </c>
      <c r="L37" s="702"/>
    </row>
    <row r="38" spans="1:12" s="622" customFormat="1" ht="13.35" customHeight="1" x14ac:dyDescent="0.25">
      <c r="A38" s="683"/>
      <c r="B38" s="619"/>
      <c r="C38" s="620" t="str">
        <f t="shared" si="2"/>
        <v>Nkomazi Local Municipality</v>
      </c>
      <c r="D38" s="623" t="str">
        <f t="shared" si="2"/>
        <v>MP324</v>
      </c>
      <c r="E38" s="697">
        <f t="shared" si="3"/>
        <v>4.2134308825152553E-2</v>
      </c>
      <c r="F38" s="697">
        <f t="shared" si="3"/>
        <v>3.4534202925017778E-2</v>
      </c>
      <c r="G38" s="697">
        <f t="shared" si="3"/>
        <v>2.8365061324519183E-2</v>
      </c>
      <c r="H38" s="697"/>
      <c r="I38" s="698">
        <f t="shared" si="4"/>
        <v>4.2905744506759512E-2</v>
      </c>
      <c r="J38" s="697">
        <f t="shared" si="4"/>
        <v>3.6926797022461398E-2</v>
      </c>
      <c r="K38" s="697">
        <f t="shared" si="4"/>
        <v>3.0884792959386807E-2</v>
      </c>
      <c r="L38" s="702"/>
    </row>
    <row r="39" spans="1:12" s="622" customFormat="1" ht="13.35" customHeight="1" x14ac:dyDescent="0.25">
      <c r="A39" s="683"/>
      <c r="B39" s="619"/>
      <c r="C39" s="620" t="str">
        <f t="shared" si="2"/>
        <v>Pixley Ka Seme Local Municipality</v>
      </c>
      <c r="D39" s="623" t="str">
        <f t="shared" si="2"/>
        <v>MP304</v>
      </c>
      <c r="E39" s="697">
        <f t="shared" si="3"/>
        <v>1.4909887892023146E-2</v>
      </c>
      <c r="F39" s="697">
        <f t="shared" si="3"/>
        <v>1.072682351739293E-2</v>
      </c>
      <c r="G39" s="697">
        <f t="shared" si="3"/>
        <v>1.1593977361286124E-2</v>
      </c>
      <c r="H39" s="697"/>
      <c r="I39" s="698">
        <f t="shared" si="4"/>
        <v>1.4900404477409224E-2</v>
      </c>
      <c r="J39" s="697">
        <f t="shared" si="4"/>
        <v>1.0232835275852833E-2</v>
      </c>
      <c r="K39" s="697">
        <f t="shared" si="4"/>
        <v>1.0967128920678628E-2</v>
      </c>
      <c r="L39" s="702"/>
    </row>
    <row r="40" spans="1:12" s="622" customFormat="1" ht="13.35" customHeight="1" x14ac:dyDescent="0.25">
      <c r="A40" s="683"/>
      <c r="B40" s="619"/>
      <c r="C40" s="620" t="str">
        <f t="shared" si="2"/>
        <v>Steve Tshwete Local Municipality</v>
      </c>
      <c r="D40" s="623" t="str">
        <f t="shared" si="2"/>
        <v>MP313</v>
      </c>
      <c r="E40" s="697">
        <f t="shared" si="3"/>
        <v>8.3533845256303113E-2</v>
      </c>
      <c r="F40" s="697">
        <f t="shared" si="3"/>
        <v>9.9908121104343495E-2</v>
      </c>
      <c r="G40" s="697">
        <f t="shared" si="3"/>
        <v>0.10948597942509342</v>
      </c>
      <c r="H40" s="697"/>
      <c r="I40" s="698">
        <f t="shared" si="4"/>
        <v>8.4569236528185876E-2</v>
      </c>
      <c r="J40" s="697">
        <f t="shared" si="4"/>
        <v>9.9003532377870643E-2</v>
      </c>
      <c r="K40" s="697">
        <f t="shared" si="4"/>
        <v>0.10971089059433177</v>
      </c>
      <c r="L40" s="702"/>
    </row>
    <row r="41" spans="1:12" s="622" customFormat="1" ht="13.35" customHeight="1" x14ac:dyDescent="0.25">
      <c r="A41" s="683"/>
      <c r="B41" s="619"/>
      <c r="C41" s="620" t="str">
        <f t="shared" si="2"/>
        <v>Thaba Chweu Local Municipality</v>
      </c>
      <c r="D41" s="623" t="str">
        <f t="shared" si="2"/>
        <v>MP321</v>
      </c>
      <c r="E41" s="697">
        <f t="shared" si="3"/>
        <v>3.1516374702385642E-2</v>
      </c>
      <c r="F41" s="697">
        <f t="shared" si="3"/>
        <v>3.5545594442914517E-2</v>
      </c>
      <c r="G41" s="697">
        <f t="shared" si="3"/>
        <v>4.0054393427915939E-2</v>
      </c>
      <c r="H41" s="697"/>
      <c r="I41" s="698">
        <f t="shared" si="4"/>
        <v>3.0436842227309018E-2</v>
      </c>
      <c r="J41" s="697">
        <f t="shared" si="4"/>
        <v>3.4663687130278481E-2</v>
      </c>
      <c r="K41" s="697">
        <f t="shared" si="4"/>
        <v>3.9951355403366681E-2</v>
      </c>
      <c r="L41" s="702"/>
    </row>
    <row r="42" spans="1:12" s="622" customFormat="1" ht="13.35" customHeight="1" x14ac:dyDescent="0.25">
      <c r="A42" s="683"/>
      <c r="B42" s="619"/>
      <c r="C42" s="620" t="str">
        <f t="shared" si="2"/>
        <v>Thembisile Local Municipality</v>
      </c>
      <c r="D42" s="623" t="str">
        <f t="shared" si="2"/>
        <v>MP315</v>
      </c>
      <c r="E42" s="697">
        <f t="shared" si="3"/>
        <v>2.7044669746613896E-2</v>
      </c>
      <c r="F42" s="697">
        <f t="shared" si="3"/>
        <v>1.9973811642261946E-2</v>
      </c>
      <c r="G42" s="697">
        <f t="shared" si="3"/>
        <v>1.3699274584172239E-2</v>
      </c>
      <c r="H42" s="697"/>
      <c r="I42" s="698">
        <f t="shared" si="4"/>
        <v>2.7303053290975283E-2</v>
      </c>
      <c r="J42" s="697">
        <f t="shared" si="4"/>
        <v>2.0794298406723442E-2</v>
      </c>
      <c r="K42" s="697">
        <f t="shared" si="4"/>
        <v>1.3710850802280392E-2</v>
      </c>
      <c r="L42" s="702"/>
    </row>
    <row r="43" spans="1:12" s="622" customFormat="1" ht="13.35" customHeight="1" x14ac:dyDescent="0.25">
      <c r="A43" s="683"/>
      <c r="B43" s="619"/>
      <c r="C43" s="620" t="str">
        <f t="shared" ref="C43:D44" si="5">+C23</f>
        <v>Umjindi Local Municipality</v>
      </c>
      <c r="D43" s="623" t="str">
        <f t="shared" si="5"/>
        <v>MP323</v>
      </c>
      <c r="E43" s="697">
        <f t="shared" ref="E43:G45" si="6">+E23/E$25</f>
        <v>5.0923195786884472E-2</v>
      </c>
      <c r="F43" s="697">
        <f t="shared" si="6"/>
        <v>3.9842042436432509E-2</v>
      </c>
      <c r="G43" s="697">
        <f t="shared" si="6"/>
        <v>3.2364503933324677E-2</v>
      </c>
      <c r="H43" s="697"/>
      <c r="I43" s="698">
        <f t="shared" ref="I43:K45" si="7">+I23/I$25</f>
        <v>5.0299631299462355E-2</v>
      </c>
      <c r="J43" s="697">
        <f t="shared" si="7"/>
        <v>3.5499240881690965E-2</v>
      </c>
      <c r="K43" s="697">
        <f t="shared" si="7"/>
        <v>2.4069346697454853E-2</v>
      </c>
      <c r="L43" s="702"/>
    </row>
    <row r="44" spans="1:12" s="622" customFormat="1" ht="13.35" customHeight="1" x14ac:dyDescent="0.25">
      <c r="A44" s="683"/>
      <c r="B44" s="619"/>
      <c r="C44" s="620" t="str">
        <f t="shared" si="5"/>
        <v>Victor Khanye Local Municipality</v>
      </c>
      <c r="D44" s="623" t="str">
        <f t="shared" si="5"/>
        <v>MP311</v>
      </c>
      <c r="E44" s="697">
        <f t="shared" si="6"/>
        <v>2.0709228804339258E-2</v>
      </c>
      <c r="F44" s="697">
        <f t="shared" si="6"/>
        <v>1.9543041322578839E-2</v>
      </c>
      <c r="G44" s="697">
        <f t="shared" si="6"/>
        <v>2.0042451737397229E-2</v>
      </c>
      <c r="H44" s="697"/>
      <c r="I44" s="698">
        <f t="shared" si="7"/>
        <v>2.1138168290428694E-2</v>
      </c>
      <c r="J44" s="697">
        <f t="shared" si="7"/>
        <v>1.905366753358664E-2</v>
      </c>
      <c r="K44" s="697">
        <f t="shared" si="7"/>
        <v>1.8538811246939298E-2</v>
      </c>
      <c r="L44" s="702"/>
    </row>
    <row r="45" spans="1:12" s="622" customFormat="1" ht="13.35" customHeight="1" x14ac:dyDescent="0.25">
      <c r="A45" s="683"/>
      <c r="B45" s="689"/>
      <c r="C45" s="629" t="s">
        <v>8</v>
      </c>
      <c r="D45" s="690"/>
      <c r="E45" s="703">
        <f t="shared" si="6"/>
        <v>1</v>
      </c>
      <c r="F45" s="703">
        <f t="shared" si="6"/>
        <v>1</v>
      </c>
      <c r="G45" s="703">
        <f t="shared" si="6"/>
        <v>1</v>
      </c>
      <c r="H45" s="703"/>
      <c r="I45" s="704">
        <f t="shared" si="7"/>
        <v>1</v>
      </c>
      <c r="J45" s="703">
        <f t="shared" si="7"/>
        <v>1</v>
      </c>
      <c r="K45" s="703">
        <f t="shared" si="7"/>
        <v>1</v>
      </c>
      <c r="L45" s="705"/>
    </row>
    <row r="48" spans="1:12" customFormat="1" ht="13.35" customHeight="1" x14ac:dyDescent="0.25">
      <c r="I48"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48" location="CONTENTS!A1" display="BACK TO CONTENTS"/>
  </hyperlinks>
  <pageMargins left="0.98425196850393704" right="0.98425196850393704" top="0.98425196850393704" bottom="0.98425196850393704" header="0.51181102362204722" footer="0.51181102362204722"/>
  <pageSetup paperSize="9" scale="80" fitToHeight="4" orientation="landscape" horizontalDpi="300" verticalDpi="300" r:id="rId1"/>
  <headerFooter alignWithMargins="0"/>
  <ignoredErrors>
    <ignoredError sqref="E2:L24 E26:L46 E25:G25 K25:L25" numberStoredAsText="1"/>
    <ignoredError sqref="H25:J25" numberStoredAsText="1" formula="1"/>
  </ignoredError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87"/>
  <sheetViews>
    <sheetView showGridLines="0" zoomScaleNormal="100" zoomScaleSheetLayoutView="90" workbookViewId="0">
      <selection activeCell="P13" sqref="P13"/>
    </sheetView>
  </sheetViews>
  <sheetFormatPr defaultColWidth="9.109375" defaultRowHeight="10.199999999999999" x14ac:dyDescent="0.25"/>
  <cols>
    <col min="1" max="1" width="1.109375" style="618" customWidth="1"/>
    <col min="2" max="2" width="9.109375" style="621"/>
    <col min="3" max="16384" width="9.109375" style="618"/>
  </cols>
  <sheetData>
    <row r="1" spans="2:33" ht="15" customHeight="1" x14ac:dyDescent="0.25">
      <c r="B1" s="219" t="s">
        <v>980</v>
      </c>
    </row>
    <row r="2" spans="2:33" s="616" customFormat="1" ht="13.35" customHeight="1" x14ac:dyDescent="0.25">
      <c r="B2" s="617"/>
    </row>
    <row r="3" spans="2:33" ht="12.6" customHeight="1" x14ac:dyDescent="0.25"/>
    <row r="4" spans="2:33" ht="12.6" customHeight="1" x14ac:dyDescent="0.25"/>
    <row r="5" spans="2:33" ht="12.6" customHeight="1" x14ac:dyDescent="0.25"/>
    <row r="6" spans="2:33" ht="12.6" customHeight="1" x14ac:dyDescent="0.25"/>
    <row r="7" spans="2:33" s="622" customFormat="1" ht="13.35" customHeight="1" x14ac:dyDescent="0.25">
      <c r="B7" s="864"/>
    </row>
    <row r="8" spans="2:33" s="622" customFormat="1" ht="13.35" customHeight="1" x14ac:dyDescent="0.25">
      <c r="B8" s="864"/>
    </row>
    <row r="9" spans="2:33" s="622" customFormat="1" ht="13.35" customHeight="1" x14ac:dyDescent="0.25">
      <c r="B9" s="864"/>
    </row>
    <row r="10" spans="2:33" s="622" customFormat="1" ht="13.35" customHeight="1" x14ac:dyDescent="0.25">
      <c r="B10" s="864"/>
    </row>
    <row r="11" spans="2:33" s="622" customFormat="1" ht="13.35" customHeight="1" x14ac:dyDescent="0.25">
      <c r="B11" s="864"/>
    </row>
    <row r="12" spans="2:33" s="622" customFormat="1" ht="13.35" customHeight="1" x14ac:dyDescent="0.25">
      <c r="B12" s="864"/>
      <c r="S12" s="618"/>
      <c r="T12" s="219"/>
      <c r="U12" s="618"/>
      <c r="V12" s="618"/>
      <c r="W12" s="618"/>
      <c r="X12" s="618"/>
      <c r="Y12" s="618"/>
      <c r="Z12" s="618"/>
      <c r="AA12" s="618"/>
      <c r="AB12" s="618"/>
      <c r="AC12" s="618"/>
      <c r="AD12" s="618"/>
      <c r="AE12" s="618"/>
      <c r="AF12" s="618"/>
      <c r="AG12" s="618"/>
    </row>
    <row r="13" spans="2:33" s="622" customFormat="1" ht="13.35" customHeight="1" x14ac:dyDescent="0.25">
      <c r="B13" s="864"/>
      <c r="S13" s="616"/>
      <c r="T13" s="617"/>
      <c r="U13" s="616"/>
      <c r="V13" s="616"/>
      <c r="W13" s="616"/>
      <c r="X13" s="616"/>
      <c r="Y13" s="616"/>
      <c r="Z13" s="616"/>
      <c r="AA13" s="616"/>
      <c r="AB13" s="616"/>
      <c r="AC13" s="616"/>
      <c r="AD13" s="616"/>
      <c r="AE13" s="616"/>
      <c r="AF13" s="616"/>
      <c r="AG13" s="616"/>
    </row>
    <row r="14" spans="2:33" s="622" customFormat="1" ht="13.35" customHeight="1" x14ac:dyDescent="0.25">
      <c r="B14" s="864"/>
      <c r="S14" s="618"/>
      <c r="T14" s="621"/>
      <c r="U14" s="618"/>
      <c r="V14" s="618"/>
      <c r="W14" s="618"/>
      <c r="X14" s="618"/>
      <c r="Y14" s="618"/>
      <c r="Z14" s="618"/>
      <c r="AA14" s="618"/>
      <c r="AB14" s="618"/>
      <c r="AC14" s="618"/>
      <c r="AD14" s="618"/>
      <c r="AE14" s="618"/>
      <c r="AF14" s="618"/>
      <c r="AG14" s="618"/>
    </row>
    <row r="15" spans="2:33" s="622" customFormat="1" ht="13.35" customHeight="1" x14ac:dyDescent="0.25">
      <c r="B15" s="864"/>
      <c r="S15" s="618"/>
      <c r="T15" s="621"/>
      <c r="U15" s="618"/>
      <c r="V15" s="618"/>
      <c r="W15" s="618"/>
      <c r="X15" s="618"/>
      <c r="Y15" s="618"/>
      <c r="Z15" s="618"/>
      <c r="AA15" s="618"/>
      <c r="AB15" s="618"/>
      <c r="AC15" s="618"/>
      <c r="AD15" s="618"/>
      <c r="AE15" s="618"/>
      <c r="AF15" s="618"/>
      <c r="AG15" s="618"/>
    </row>
    <row r="16" spans="2:33" s="622" customFormat="1" ht="13.35" customHeight="1" x14ac:dyDescent="0.25">
      <c r="B16" s="864"/>
      <c r="S16" s="618"/>
      <c r="T16" s="621"/>
      <c r="U16" s="618"/>
      <c r="V16" s="618"/>
      <c r="W16" s="618"/>
      <c r="X16" s="618"/>
      <c r="Y16" s="618"/>
      <c r="Z16" s="618"/>
      <c r="AA16" s="618"/>
      <c r="AB16" s="618"/>
      <c r="AC16" s="618"/>
      <c r="AD16" s="618"/>
      <c r="AE16" s="618"/>
      <c r="AF16" s="618"/>
      <c r="AG16" s="618"/>
    </row>
    <row r="17" spans="2:33" s="622" customFormat="1" ht="13.35" customHeight="1" x14ac:dyDescent="0.25">
      <c r="B17" s="864"/>
      <c r="S17" s="618"/>
      <c r="T17" s="621"/>
      <c r="U17" s="618"/>
      <c r="V17" s="618"/>
      <c r="W17" s="618"/>
      <c r="X17" s="618"/>
      <c r="Y17" s="618"/>
      <c r="Z17" s="618"/>
      <c r="AA17" s="618"/>
      <c r="AB17" s="618"/>
      <c r="AC17" s="618"/>
      <c r="AD17" s="618"/>
      <c r="AE17" s="618"/>
      <c r="AF17" s="618"/>
      <c r="AG17" s="618"/>
    </row>
    <row r="18" spans="2:33" s="622" customFormat="1" ht="13.35" customHeight="1" x14ac:dyDescent="0.25">
      <c r="B18" s="864"/>
      <c r="T18" s="864"/>
    </row>
    <row r="19" spans="2:33" s="622" customFormat="1" ht="13.35" customHeight="1" x14ac:dyDescent="0.25">
      <c r="B19" s="864"/>
      <c r="T19" s="864"/>
    </row>
    <row r="20" spans="2:33" s="622" customFormat="1" ht="13.35" customHeight="1" x14ac:dyDescent="0.25">
      <c r="B20" s="864"/>
      <c r="T20" s="864"/>
    </row>
    <row r="21" spans="2:33" s="622" customFormat="1" ht="13.35" customHeight="1" x14ac:dyDescent="0.25">
      <c r="B21" s="864"/>
      <c r="T21" s="864"/>
    </row>
    <row r="22" spans="2:33" s="622" customFormat="1" ht="13.35" customHeight="1" x14ac:dyDescent="0.25">
      <c r="B22" s="864"/>
      <c r="T22" s="864"/>
    </row>
    <row r="23" spans="2:33" s="622" customFormat="1" ht="13.35" customHeight="1" x14ac:dyDescent="0.25">
      <c r="B23" s="864"/>
      <c r="T23" s="864"/>
    </row>
    <row r="24" spans="2:33" s="622" customFormat="1" ht="13.35" customHeight="1" x14ac:dyDescent="0.25">
      <c r="B24" s="864"/>
      <c r="T24" s="864"/>
    </row>
    <row r="25" spans="2:33" s="622" customFormat="1" ht="13.35" customHeight="1" x14ac:dyDescent="0.25">
      <c r="B25" s="864"/>
      <c r="T25" s="864"/>
    </row>
    <row r="26" spans="2:33" s="622" customFormat="1" ht="13.35" customHeight="1" x14ac:dyDescent="0.25">
      <c r="B26" s="864"/>
      <c r="T26" s="864"/>
    </row>
    <row r="27" spans="2:33" s="622" customFormat="1" ht="13.35" customHeight="1" x14ac:dyDescent="0.25">
      <c r="B27" s="864"/>
      <c r="T27" s="864"/>
    </row>
    <row r="28" spans="2:33" s="622" customFormat="1" ht="13.35" customHeight="1" x14ac:dyDescent="0.25">
      <c r="B28" s="864"/>
      <c r="T28" s="864"/>
    </row>
    <row r="29" spans="2:33" s="622" customFormat="1" ht="13.35" customHeight="1" x14ac:dyDescent="0.25">
      <c r="B29" s="864"/>
      <c r="T29" s="864"/>
    </row>
    <row r="30" spans="2:33" s="622" customFormat="1" ht="13.35" customHeight="1" x14ac:dyDescent="0.25">
      <c r="B30" s="864"/>
      <c r="T30" s="864"/>
    </row>
    <row r="31" spans="2:33" customFormat="1" ht="13.35" customHeight="1" x14ac:dyDescent="0.25">
      <c r="I31" s="194" t="s">
        <v>270</v>
      </c>
    </row>
    <row r="32" spans="2:33" s="622" customFormat="1" ht="13.35" customHeight="1" x14ac:dyDescent="0.25">
      <c r="B32" s="864"/>
      <c r="T32" s="864"/>
    </row>
    <row r="33" spans="2:20" s="622" customFormat="1" ht="13.35" customHeight="1" x14ac:dyDescent="0.25">
      <c r="B33" s="864"/>
      <c r="T33" s="864"/>
    </row>
    <row r="34" spans="2:20" s="622" customFormat="1" ht="13.35" customHeight="1" x14ac:dyDescent="0.25">
      <c r="B34" s="864"/>
      <c r="T34" s="864"/>
    </row>
    <row r="35" spans="2:20" s="622" customFormat="1" ht="13.35" customHeight="1" x14ac:dyDescent="0.25">
      <c r="B35" s="864"/>
      <c r="T35" s="864"/>
    </row>
    <row r="36" spans="2:20" s="622" customFormat="1" ht="13.35" customHeight="1" x14ac:dyDescent="0.25">
      <c r="B36" s="864"/>
      <c r="T36" s="864"/>
    </row>
    <row r="37" spans="2:20" s="622" customFormat="1" ht="13.35" customHeight="1" x14ac:dyDescent="0.25">
      <c r="B37" s="864"/>
      <c r="T37" s="864"/>
    </row>
    <row r="38" spans="2:20" s="622" customFormat="1" ht="13.35" customHeight="1" x14ac:dyDescent="0.25">
      <c r="B38" s="864"/>
      <c r="T38" s="864"/>
    </row>
    <row r="39" spans="2:20" s="622" customFormat="1" ht="13.35" customHeight="1" x14ac:dyDescent="0.25">
      <c r="B39" s="864"/>
      <c r="T39" s="864"/>
    </row>
    <row r="40" spans="2:20" s="622" customFormat="1" ht="13.35" customHeight="1" x14ac:dyDescent="0.25">
      <c r="B40" s="864"/>
      <c r="T40" s="864"/>
    </row>
    <row r="41" spans="2:20" s="622" customFormat="1" ht="13.35" customHeight="1" x14ac:dyDescent="0.25">
      <c r="B41" s="864"/>
      <c r="T41" s="864"/>
    </row>
    <row r="42" spans="2:20" s="622" customFormat="1" ht="13.35" customHeight="1" x14ac:dyDescent="0.25">
      <c r="B42" s="864"/>
      <c r="T42" s="864"/>
    </row>
    <row r="43" spans="2:20" s="622" customFormat="1" ht="13.35" customHeight="1" x14ac:dyDescent="0.25">
      <c r="B43" s="864"/>
    </row>
    <row r="44" spans="2:20" s="622" customFormat="1" ht="13.35" customHeight="1" x14ac:dyDescent="0.25">
      <c r="B44" s="864"/>
    </row>
    <row r="45" spans="2:20" s="622" customFormat="1" ht="13.35" customHeight="1" x14ac:dyDescent="0.25">
      <c r="B45" s="864"/>
    </row>
    <row r="46" spans="2:20" s="622" customFormat="1" ht="13.35" customHeight="1" x14ac:dyDescent="0.25">
      <c r="B46" s="864"/>
    </row>
    <row r="48" spans="2:20"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2" s="622" customFormat="1" ht="13.35" customHeight="1" x14ac:dyDescent="0.25">
      <c r="B81" s="864"/>
    </row>
    <row r="82" spans="2:2" s="622" customFormat="1" ht="13.35" customHeight="1" x14ac:dyDescent="0.25">
      <c r="B82" s="864"/>
    </row>
    <row r="83" spans="2:2" s="622" customFormat="1" ht="13.35" customHeight="1" x14ac:dyDescent="0.25">
      <c r="B83" s="864"/>
    </row>
    <row r="84" spans="2:2" s="622" customFormat="1" ht="13.35" customHeight="1" x14ac:dyDescent="0.25">
      <c r="B84" s="864"/>
    </row>
    <row r="85" spans="2:2" s="622" customFormat="1" ht="13.35" customHeight="1" x14ac:dyDescent="0.25">
      <c r="B85" s="864"/>
    </row>
    <row r="86" spans="2:2" s="622" customFormat="1" ht="13.35" customHeight="1" x14ac:dyDescent="0.25">
      <c r="B86" s="864"/>
    </row>
    <row r="87" spans="2:2" s="622" customFormat="1" ht="13.35" customHeight="1" x14ac:dyDescent="0.25">
      <c r="B87" s="864"/>
    </row>
  </sheetData>
  <hyperlinks>
    <hyperlink ref="I31"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7"/>
  <sheetViews>
    <sheetView showGridLines="0" zoomScaleNormal="100" zoomScaleSheetLayoutView="90" workbookViewId="0">
      <selection activeCell="A48" sqref="A48:XFD48"/>
    </sheetView>
  </sheetViews>
  <sheetFormatPr defaultColWidth="9.109375" defaultRowHeight="10.199999999999999" x14ac:dyDescent="0.2"/>
  <cols>
    <col min="1" max="1" width="4.88671875" style="675" customWidth="1"/>
    <col min="2" max="2" width="0.88671875" style="593" customWidth="1"/>
    <col min="3" max="3" width="23.6640625" style="593" bestFit="1" customWidth="1"/>
    <col min="4" max="4" width="5.1093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948</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84"/>
      <c r="C7" s="625" t="s">
        <v>613</v>
      </c>
      <c r="D7" s="626" t="s">
        <v>888</v>
      </c>
      <c r="E7" s="685">
        <v>824</v>
      </c>
      <c r="F7" s="685">
        <v>77.452110000000005</v>
      </c>
      <c r="G7" s="685">
        <v>17.060465000000001</v>
      </c>
      <c r="H7" s="645">
        <f t="shared" ref="H7:H26" si="0">+F7*1000000/E7</f>
        <v>93995.279126213587</v>
      </c>
      <c r="I7" s="685">
        <v>732</v>
      </c>
      <c r="J7" s="685">
        <v>92.823772000000005</v>
      </c>
      <c r="K7" s="685">
        <v>15.835171000000001</v>
      </c>
      <c r="L7" s="645">
        <f t="shared" ref="L7:L26" si="1">+J7*1000000/I7</f>
        <v>126808.43169398907</v>
      </c>
    </row>
    <row r="8" spans="1:12" s="622" customFormat="1" ht="13.35" customHeight="1" x14ac:dyDescent="0.25">
      <c r="A8" s="683"/>
      <c r="B8" s="619"/>
      <c r="C8" s="620" t="s">
        <v>614</v>
      </c>
      <c r="D8" s="623" t="s">
        <v>889</v>
      </c>
      <c r="E8" s="644">
        <v>2556</v>
      </c>
      <c r="F8" s="644">
        <v>292.77422200000001</v>
      </c>
      <c r="G8" s="644">
        <v>45.096136000000001</v>
      </c>
      <c r="H8" s="686">
        <f t="shared" si="0"/>
        <v>114543.90532081378</v>
      </c>
      <c r="I8" s="644">
        <v>2341</v>
      </c>
      <c r="J8" s="644">
        <v>339.78718500000002</v>
      </c>
      <c r="K8" s="644">
        <v>48.500601000000003</v>
      </c>
      <c r="L8" s="686">
        <f t="shared" si="1"/>
        <v>145146.1704399829</v>
      </c>
    </row>
    <row r="9" spans="1:12" s="622" customFormat="1" ht="13.35" customHeight="1" x14ac:dyDescent="0.25">
      <c r="A9" s="683"/>
      <c r="B9" s="619"/>
      <c r="C9" s="620" t="s">
        <v>615</v>
      </c>
      <c r="D9" s="623" t="s">
        <v>890</v>
      </c>
      <c r="E9" s="644">
        <v>4187</v>
      </c>
      <c r="F9" s="644">
        <v>642.63495399999999</v>
      </c>
      <c r="G9" s="644">
        <v>107.41051</v>
      </c>
      <c r="H9" s="686">
        <f t="shared" si="0"/>
        <v>153483.39001671842</v>
      </c>
      <c r="I9" s="644">
        <v>4028</v>
      </c>
      <c r="J9" s="644">
        <v>721.01179500000001</v>
      </c>
      <c r="K9" s="644">
        <v>112.977332</v>
      </c>
      <c r="L9" s="686">
        <f t="shared" si="1"/>
        <v>178999.94910625622</v>
      </c>
    </row>
    <row r="10" spans="1:12" s="622" customFormat="1" ht="13.35" customHeight="1" x14ac:dyDescent="0.25">
      <c r="A10" s="683"/>
      <c r="B10" s="619"/>
      <c r="C10" s="620" t="s">
        <v>616</v>
      </c>
      <c r="D10" s="623" t="s">
        <v>891</v>
      </c>
      <c r="E10" s="644">
        <v>4834</v>
      </c>
      <c r="F10" s="644">
        <v>2012.2864079999999</v>
      </c>
      <c r="G10" s="644">
        <v>554.56822999999997</v>
      </c>
      <c r="H10" s="686">
        <f t="shared" si="0"/>
        <v>416277.70128258172</v>
      </c>
      <c r="I10" s="644">
        <v>4841</v>
      </c>
      <c r="J10" s="644">
        <v>1430.1809720000001</v>
      </c>
      <c r="K10" s="644">
        <v>297.17183799999998</v>
      </c>
      <c r="L10" s="686">
        <f t="shared" si="1"/>
        <v>295430.8969221235</v>
      </c>
    </row>
    <row r="11" spans="1:12" s="622" customFormat="1" ht="13.35" customHeight="1" x14ac:dyDescent="0.25">
      <c r="A11" s="683"/>
      <c r="B11" s="619"/>
      <c r="C11" s="620" t="s">
        <v>617</v>
      </c>
      <c r="D11" s="623" t="s">
        <v>892</v>
      </c>
      <c r="E11" s="644">
        <v>9834</v>
      </c>
      <c r="F11" s="644">
        <v>2021.781581</v>
      </c>
      <c r="G11" s="644">
        <v>399.55416100000002</v>
      </c>
      <c r="H11" s="686">
        <f t="shared" si="0"/>
        <v>205590.96817164938</v>
      </c>
      <c r="I11" s="644">
        <v>9764</v>
      </c>
      <c r="J11" s="644">
        <v>1953.8417139999999</v>
      </c>
      <c r="K11" s="644">
        <v>299.904045</v>
      </c>
      <c r="L11" s="686">
        <f t="shared" si="1"/>
        <v>200106.68926669398</v>
      </c>
    </row>
    <row r="12" spans="1:12" s="622" customFormat="1" ht="13.35" customHeight="1" x14ac:dyDescent="0.25">
      <c r="A12" s="683"/>
      <c r="B12" s="619"/>
      <c r="C12" s="620" t="s">
        <v>618</v>
      </c>
      <c r="D12" s="623" t="s">
        <v>893</v>
      </c>
      <c r="E12" s="644">
        <v>1790</v>
      </c>
      <c r="F12" s="644">
        <v>207.06668300000001</v>
      </c>
      <c r="G12" s="644">
        <v>36.211829999999999</v>
      </c>
      <c r="H12" s="686">
        <f t="shared" si="0"/>
        <v>115679.71117318436</v>
      </c>
      <c r="I12" s="644">
        <v>1724</v>
      </c>
      <c r="J12" s="644">
        <v>232.08214699999999</v>
      </c>
      <c r="K12" s="644">
        <v>36.077038999999999</v>
      </c>
      <c r="L12" s="686">
        <f t="shared" si="1"/>
        <v>134618.41473317865</v>
      </c>
    </row>
    <row r="13" spans="1:12" s="622" customFormat="1" ht="13.35" customHeight="1" x14ac:dyDescent="0.25">
      <c r="A13" s="683"/>
      <c r="B13" s="619"/>
      <c r="C13" s="620" t="s">
        <v>619</v>
      </c>
      <c r="D13" s="623" t="s">
        <v>894</v>
      </c>
      <c r="E13" s="644">
        <v>2678</v>
      </c>
      <c r="F13" s="644">
        <v>484.61197900000002</v>
      </c>
      <c r="G13" s="644">
        <v>102.628846</v>
      </c>
      <c r="H13" s="686">
        <f t="shared" si="0"/>
        <v>180960.41038088125</v>
      </c>
      <c r="I13" s="644">
        <v>2511</v>
      </c>
      <c r="J13" s="644">
        <v>508.84186399999999</v>
      </c>
      <c r="K13" s="644">
        <v>93.561164000000005</v>
      </c>
      <c r="L13" s="686">
        <f t="shared" si="1"/>
        <v>202645.107128634</v>
      </c>
    </row>
    <row r="14" spans="1:12" s="622" customFormat="1" ht="13.35" customHeight="1" x14ac:dyDescent="0.25">
      <c r="A14" s="683"/>
      <c r="B14" s="619"/>
      <c r="C14" s="620" t="s">
        <v>620</v>
      </c>
      <c r="D14" s="623" t="s">
        <v>895</v>
      </c>
      <c r="E14" s="644">
        <v>3527</v>
      </c>
      <c r="F14" s="644">
        <v>429.50472300000001</v>
      </c>
      <c r="G14" s="644">
        <v>68.542653000000001</v>
      </c>
      <c r="H14" s="686">
        <f t="shared" si="0"/>
        <v>121776.21859937624</v>
      </c>
      <c r="I14" s="644">
        <v>3420</v>
      </c>
      <c r="J14" s="644">
        <v>496.28874400000001</v>
      </c>
      <c r="K14" s="644">
        <v>73.422939</v>
      </c>
      <c r="L14" s="686">
        <f t="shared" si="1"/>
        <v>145113.66783625731</v>
      </c>
    </row>
    <row r="15" spans="1:12" s="622" customFormat="1" ht="13.35" customHeight="1" x14ac:dyDescent="0.25">
      <c r="A15" s="683"/>
      <c r="B15" s="619"/>
      <c r="C15" s="620" t="s">
        <v>621</v>
      </c>
      <c r="D15" s="623" t="s">
        <v>896</v>
      </c>
      <c r="E15" s="644">
        <v>784</v>
      </c>
      <c r="F15" s="644">
        <v>111.190479</v>
      </c>
      <c r="G15" s="644">
        <v>20.645624999999999</v>
      </c>
      <c r="H15" s="686">
        <f t="shared" si="0"/>
        <v>141824.5905612245</v>
      </c>
      <c r="I15" s="644">
        <v>727</v>
      </c>
      <c r="J15" s="644">
        <v>111.319495</v>
      </c>
      <c r="K15" s="644">
        <v>18.159665</v>
      </c>
      <c r="L15" s="686">
        <f t="shared" si="1"/>
        <v>153121.72627235213</v>
      </c>
    </row>
    <row r="16" spans="1:12" s="622" customFormat="1" ht="13.35" customHeight="1" x14ac:dyDescent="0.25">
      <c r="A16" s="683"/>
      <c r="B16" s="619"/>
      <c r="C16" s="620" t="s">
        <v>622</v>
      </c>
      <c r="D16" s="623" t="s">
        <v>897</v>
      </c>
      <c r="E16" s="644">
        <v>850</v>
      </c>
      <c r="F16" s="644">
        <v>74.363150000000005</v>
      </c>
      <c r="G16" s="644">
        <v>14.381193</v>
      </c>
      <c r="H16" s="686">
        <f t="shared" si="0"/>
        <v>87486.058823529413</v>
      </c>
      <c r="I16" s="644">
        <v>775</v>
      </c>
      <c r="J16" s="644">
        <v>91.762384999999995</v>
      </c>
      <c r="K16" s="644">
        <v>14.875811000000001</v>
      </c>
      <c r="L16" s="686">
        <f t="shared" si="1"/>
        <v>118403.07741935484</v>
      </c>
    </row>
    <row r="17" spans="1:12" s="622" customFormat="1" ht="13.35" customHeight="1" x14ac:dyDescent="0.25">
      <c r="A17" s="683"/>
      <c r="B17" s="619"/>
      <c r="C17" s="620" t="s">
        <v>623</v>
      </c>
      <c r="D17" s="623" t="s">
        <v>898</v>
      </c>
      <c r="E17" s="644">
        <v>909</v>
      </c>
      <c r="F17" s="644">
        <v>87.410083999999998</v>
      </c>
      <c r="G17" s="644">
        <v>17.178599999999999</v>
      </c>
      <c r="H17" s="686">
        <f t="shared" si="0"/>
        <v>96160.708470847079</v>
      </c>
      <c r="I17" s="644">
        <v>862</v>
      </c>
      <c r="J17" s="644">
        <v>99.561653000000007</v>
      </c>
      <c r="K17" s="644">
        <v>18.292691999999999</v>
      </c>
      <c r="L17" s="686">
        <f t="shared" si="1"/>
        <v>115500.75754060324</v>
      </c>
    </row>
    <row r="18" spans="1:12" s="622" customFormat="1" ht="13.35" customHeight="1" x14ac:dyDescent="0.25">
      <c r="A18" s="683"/>
      <c r="B18" s="619"/>
      <c r="C18" s="620" t="s">
        <v>624</v>
      </c>
      <c r="D18" s="623" t="s">
        <v>899</v>
      </c>
      <c r="E18" s="644">
        <v>2132</v>
      </c>
      <c r="F18" s="644">
        <v>363.55328600000001</v>
      </c>
      <c r="G18" s="644">
        <v>74.654634999999999</v>
      </c>
      <c r="H18" s="686">
        <f t="shared" si="0"/>
        <v>170522.17917448404</v>
      </c>
      <c r="I18" s="644">
        <v>2298</v>
      </c>
      <c r="J18" s="644">
        <v>459.43208800000002</v>
      </c>
      <c r="K18" s="644">
        <v>82.461404000000002</v>
      </c>
      <c r="L18" s="686">
        <f t="shared" si="1"/>
        <v>199926.93124456049</v>
      </c>
    </row>
    <row r="19" spans="1:12" s="622" customFormat="1" ht="13.35" customHeight="1" x14ac:dyDescent="0.25">
      <c r="A19" s="683"/>
      <c r="B19" s="619"/>
      <c r="C19" s="620" t="s">
        <v>625</v>
      </c>
      <c r="D19" s="623" t="s">
        <v>900</v>
      </c>
      <c r="E19" s="644">
        <v>5626</v>
      </c>
      <c r="F19" s="644">
        <v>985.98553200000003</v>
      </c>
      <c r="G19" s="644">
        <v>174.49691000000001</v>
      </c>
      <c r="H19" s="686">
        <f t="shared" si="0"/>
        <v>175255.16032705296</v>
      </c>
      <c r="I19" s="644">
        <v>5112</v>
      </c>
      <c r="J19" s="644">
        <v>1100.312596</v>
      </c>
      <c r="K19" s="644">
        <v>191.47836899999999</v>
      </c>
      <c r="L19" s="686">
        <f t="shared" si="1"/>
        <v>215241.11815336463</v>
      </c>
    </row>
    <row r="20" spans="1:12" s="622" customFormat="1" ht="13.35" customHeight="1" x14ac:dyDescent="0.25">
      <c r="A20" s="683"/>
      <c r="B20" s="619"/>
      <c r="C20" s="620" t="s">
        <v>626</v>
      </c>
      <c r="D20" s="623" t="s">
        <v>901</v>
      </c>
      <c r="E20" s="644">
        <v>1516</v>
      </c>
      <c r="F20" s="644">
        <v>239.50910300000001</v>
      </c>
      <c r="G20" s="644">
        <v>42.046512</v>
      </c>
      <c r="H20" s="686">
        <f t="shared" si="0"/>
        <v>157987.53496042217</v>
      </c>
      <c r="I20" s="644">
        <v>1451</v>
      </c>
      <c r="J20" s="644">
        <v>239.554191</v>
      </c>
      <c r="K20" s="644">
        <v>31.966208999999999</v>
      </c>
      <c r="L20" s="686">
        <f t="shared" si="1"/>
        <v>165095.92763611302</v>
      </c>
    </row>
    <row r="21" spans="1:12" s="622" customFormat="1" ht="13.35" customHeight="1" x14ac:dyDescent="0.25">
      <c r="A21" s="683"/>
      <c r="B21" s="619"/>
      <c r="C21" s="620" t="s">
        <v>627</v>
      </c>
      <c r="D21" s="623" t="s">
        <v>902</v>
      </c>
      <c r="E21" s="644">
        <v>299</v>
      </c>
      <c r="F21" s="644">
        <v>46.084268999999999</v>
      </c>
      <c r="G21" s="644">
        <v>8.8904150000000008</v>
      </c>
      <c r="H21" s="686">
        <f t="shared" si="0"/>
        <v>154127.98996655518</v>
      </c>
      <c r="I21" s="644">
        <v>280</v>
      </c>
      <c r="J21" s="644">
        <v>50.046501999999997</v>
      </c>
      <c r="K21" s="644">
        <v>8.5013539999999992</v>
      </c>
      <c r="L21" s="686">
        <f t="shared" si="1"/>
        <v>178737.50714285715</v>
      </c>
    </row>
    <row r="22" spans="1:12" s="622" customFormat="1" ht="13.35" customHeight="1" x14ac:dyDescent="0.25">
      <c r="A22" s="683"/>
      <c r="B22" s="619"/>
      <c r="C22" s="620" t="s">
        <v>628</v>
      </c>
      <c r="D22" s="623" t="s">
        <v>903</v>
      </c>
      <c r="E22" s="644">
        <v>4228</v>
      </c>
      <c r="F22" s="644">
        <v>698.81152099999997</v>
      </c>
      <c r="G22" s="644">
        <v>118.978334</v>
      </c>
      <c r="H22" s="686">
        <f t="shared" si="0"/>
        <v>165281.81669820246</v>
      </c>
      <c r="I22" s="644">
        <v>4095</v>
      </c>
      <c r="J22" s="644">
        <v>772.14281300000005</v>
      </c>
      <c r="K22" s="644">
        <v>121.78787800000001</v>
      </c>
      <c r="L22" s="686">
        <f t="shared" si="1"/>
        <v>188557.46349206349</v>
      </c>
    </row>
    <row r="23" spans="1:12" s="622" customFormat="1" ht="13.35" customHeight="1" x14ac:dyDescent="0.25">
      <c r="A23" s="683"/>
      <c r="B23" s="619"/>
      <c r="C23" s="620" t="s">
        <v>629</v>
      </c>
      <c r="D23" s="623" t="s">
        <v>904</v>
      </c>
      <c r="E23" s="644">
        <v>4397</v>
      </c>
      <c r="F23" s="644">
        <v>544.44189600000004</v>
      </c>
      <c r="G23" s="644">
        <v>89.692678999999998</v>
      </c>
      <c r="H23" s="686">
        <f t="shared" si="0"/>
        <v>123821.21810325222</v>
      </c>
      <c r="I23" s="644">
        <v>3878</v>
      </c>
      <c r="J23" s="644">
        <v>619.99678900000004</v>
      </c>
      <c r="K23" s="644">
        <v>93.035472999999996</v>
      </c>
      <c r="L23" s="686">
        <f t="shared" si="1"/>
        <v>159875.39685404848</v>
      </c>
    </row>
    <row r="24" spans="1:12" s="622" customFormat="1" ht="13.35" customHeight="1" x14ac:dyDescent="0.25">
      <c r="A24" s="683"/>
      <c r="B24" s="619"/>
      <c r="C24" s="620" t="s">
        <v>630</v>
      </c>
      <c r="D24" s="623" t="s">
        <v>905</v>
      </c>
      <c r="E24" s="644">
        <v>713</v>
      </c>
      <c r="F24" s="644">
        <v>95.946774000000005</v>
      </c>
      <c r="G24" s="644">
        <v>20.054859</v>
      </c>
      <c r="H24" s="686">
        <f t="shared" si="0"/>
        <v>134567.70546984574</v>
      </c>
      <c r="I24" s="644">
        <v>681</v>
      </c>
      <c r="J24" s="644">
        <v>122.82599</v>
      </c>
      <c r="K24" s="644">
        <v>21.201930000000001</v>
      </c>
      <c r="L24" s="686">
        <f t="shared" si="1"/>
        <v>180361.21879588839</v>
      </c>
    </row>
    <row r="25" spans="1:12" s="622" customFormat="1" ht="13.35" customHeight="1" x14ac:dyDescent="0.25">
      <c r="A25" s="683"/>
      <c r="B25" s="619"/>
      <c r="C25" s="620" t="s">
        <v>631</v>
      </c>
      <c r="D25" s="623" t="s">
        <v>906</v>
      </c>
      <c r="E25" s="644">
        <v>1274</v>
      </c>
      <c r="F25" s="644">
        <v>192.103748</v>
      </c>
      <c r="G25" s="644">
        <v>30.324096999999998</v>
      </c>
      <c r="H25" s="686">
        <f t="shared" si="0"/>
        <v>150787.87127158555</v>
      </c>
      <c r="I25" s="644">
        <v>1153</v>
      </c>
      <c r="J25" s="644">
        <v>212.57952499999999</v>
      </c>
      <c r="K25" s="644">
        <v>31.189858000000001</v>
      </c>
      <c r="L25" s="686">
        <f t="shared" si="1"/>
        <v>184370.79358196011</v>
      </c>
    </row>
    <row r="26" spans="1:12" s="622" customFormat="1" ht="13.35" customHeight="1" x14ac:dyDescent="0.25">
      <c r="A26" s="683"/>
      <c r="B26" s="619"/>
      <c r="C26" s="620" t="s">
        <v>632</v>
      </c>
      <c r="D26" s="623" t="s">
        <v>907</v>
      </c>
      <c r="E26" s="644">
        <v>2620</v>
      </c>
      <c r="F26" s="644">
        <v>325.23856999999998</v>
      </c>
      <c r="G26" s="644">
        <v>74.629148000000001</v>
      </c>
      <c r="H26" s="686">
        <f t="shared" si="0"/>
        <v>124136.85877862596</v>
      </c>
      <c r="I26" s="644">
        <v>2396</v>
      </c>
      <c r="J26" s="644">
        <v>400.50297499999999</v>
      </c>
      <c r="K26" s="644">
        <v>80.711945</v>
      </c>
      <c r="L26" s="686">
        <f t="shared" si="1"/>
        <v>167154.83096828047</v>
      </c>
    </row>
    <row r="27" spans="1:12" s="622" customFormat="1" ht="13.35" customHeight="1" x14ac:dyDescent="0.25">
      <c r="A27" s="683"/>
      <c r="B27" s="619"/>
      <c r="C27" s="620" t="s">
        <v>633</v>
      </c>
      <c r="D27" s="623" t="s">
        <v>908</v>
      </c>
      <c r="E27" s="644">
        <v>1561</v>
      </c>
      <c r="F27" s="644">
        <v>186.89322799999999</v>
      </c>
      <c r="G27" s="644">
        <v>34.651099000000002</v>
      </c>
      <c r="H27" s="686">
        <f>+F27*1000000/E27</f>
        <v>119726.60345932095</v>
      </c>
      <c r="I27" s="644">
        <v>1418</v>
      </c>
      <c r="J27" s="644">
        <v>220.80120299999999</v>
      </c>
      <c r="K27" s="644">
        <v>36.526904000000002</v>
      </c>
      <c r="L27" s="686">
        <f>+J27*1000000/I27</f>
        <v>155713.11918194641</v>
      </c>
    </row>
    <row r="28" spans="1:12" s="622" customFormat="1" ht="13.35" customHeight="1" x14ac:dyDescent="0.25">
      <c r="A28" s="683"/>
      <c r="B28" s="619"/>
      <c r="C28" s="620" t="s">
        <v>634</v>
      </c>
      <c r="D28" s="623" t="s">
        <v>909</v>
      </c>
      <c r="E28" s="687">
        <v>39875</v>
      </c>
      <c r="F28" s="687">
        <v>6447.1104590000004</v>
      </c>
      <c r="G28" s="687">
        <v>1115.783038</v>
      </c>
      <c r="H28" s="687">
        <f t="shared" ref="H28:H34" si="2">+F28*1000000/E28</f>
        <v>161683.02091536051</v>
      </c>
      <c r="I28" s="688">
        <v>37577</v>
      </c>
      <c r="J28" s="687">
        <v>7166.1431789999997</v>
      </c>
      <c r="K28" s="687">
        <v>1155.8140969999999</v>
      </c>
      <c r="L28" s="686">
        <f t="shared" ref="L28:L34" si="3">+J28*1000000/I28</f>
        <v>190705.56933762674</v>
      </c>
    </row>
    <row r="29" spans="1:12" s="622" customFormat="1" ht="13.35" customHeight="1" x14ac:dyDescent="0.25">
      <c r="A29" s="683"/>
      <c r="B29" s="619"/>
      <c r="C29" s="620" t="s">
        <v>635</v>
      </c>
      <c r="D29" s="623" t="s">
        <v>910</v>
      </c>
      <c r="E29" s="687">
        <v>1136</v>
      </c>
      <c r="F29" s="687">
        <v>77.922267000000005</v>
      </c>
      <c r="G29" s="687">
        <v>23.609624</v>
      </c>
      <c r="H29" s="687">
        <f t="shared" si="2"/>
        <v>68593.54489436619</v>
      </c>
      <c r="I29" s="688">
        <v>1011</v>
      </c>
      <c r="J29" s="687">
        <v>103.335955</v>
      </c>
      <c r="K29" s="687">
        <v>23.286728</v>
      </c>
      <c r="L29" s="686">
        <f t="shared" si="3"/>
        <v>102211.62710187933</v>
      </c>
    </row>
    <row r="30" spans="1:12" s="622" customFormat="1" ht="13.35" customHeight="1" x14ac:dyDescent="0.25">
      <c r="A30" s="683"/>
      <c r="B30" s="619"/>
      <c r="C30" s="620" t="s">
        <v>636</v>
      </c>
      <c r="D30" s="623" t="s">
        <v>911</v>
      </c>
      <c r="E30" s="687">
        <v>3928</v>
      </c>
      <c r="F30" s="687">
        <v>899.03501700000004</v>
      </c>
      <c r="G30" s="687">
        <v>191.38568000000001</v>
      </c>
      <c r="H30" s="687">
        <f t="shared" si="2"/>
        <v>228878.5684826884</v>
      </c>
      <c r="I30" s="688">
        <v>3905</v>
      </c>
      <c r="J30" s="687">
        <v>939.86726599999997</v>
      </c>
      <c r="K30" s="687">
        <v>174.716612</v>
      </c>
      <c r="L30" s="686">
        <f t="shared" si="3"/>
        <v>240683.03866837389</v>
      </c>
    </row>
    <row r="31" spans="1:12" s="622" customFormat="1" ht="13.35" customHeight="1" x14ac:dyDescent="0.25">
      <c r="A31" s="683"/>
      <c r="B31" s="619"/>
      <c r="C31" s="620" t="s">
        <v>637</v>
      </c>
      <c r="D31" s="623" t="s">
        <v>912</v>
      </c>
      <c r="E31" s="687">
        <v>1661</v>
      </c>
      <c r="F31" s="687">
        <v>178.96354199999999</v>
      </c>
      <c r="G31" s="687">
        <v>27.783042999999999</v>
      </c>
      <c r="H31" s="687">
        <f t="shared" si="2"/>
        <v>107744.45635159542</v>
      </c>
      <c r="I31" s="688">
        <v>1533</v>
      </c>
      <c r="J31" s="687">
        <v>206.66912600000001</v>
      </c>
      <c r="K31" s="687">
        <v>30.378394</v>
      </c>
      <c r="L31" s="686">
        <f t="shared" si="3"/>
        <v>134813.51989562949</v>
      </c>
    </row>
    <row r="32" spans="1:12" s="622" customFormat="1" ht="13.35" customHeight="1" x14ac:dyDescent="0.25">
      <c r="A32" s="683"/>
      <c r="B32" s="619"/>
      <c r="C32" s="620" t="s">
        <v>638</v>
      </c>
      <c r="D32" s="623" t="s">
        <v>913</v>
      </c>
      <c r="E32" s="687">
        <v>1613</v>
      </c>
      <c r="F32" s="687">
        <v>217.17707799999999</v>
      </c>
      <c r="G32" s="687">
        <v>32.964548999999998</v>
      </c>
      <c r="H32" s="687">
        <f t="shared" si="2"/>
        <v>134641.70985740857</v>
      </c>
      <c r="I32" s="688">
        <v>1493</v>
      </c>
      <c r="J32" s="687">
        <v>238.189795</v>
      </c>
      <c r="K32" s="687">
        <v>32.948658999999999</v>
      </c>
      <c r="L32" s="686">
        <f t="shared" si="3"/>
        <v>159537.70596115204</v>
      </c>
    </row>
    <row r="33" spans="1:12" s="622" customFormat="1" ht="13.35" customHeight="1" x14ac:dyDescent="0.25">
      <c r="A33" s="683"/>
      <c r="B33" s="619"/>
      <c r="C33" s="620" t="s">
        <v>639</v>
      </c>
      <c r="D33" s="623" t="s">
        <v>914</v>
      </c>
      <c r="E33" s="687">
        <v>12267</v>
      </c>
      <c r="F33" s="687">
        <v>1793.1516429999999</v>
      </c>
      <c r="G33" s="687">
        <v>285.857011</v>
      </c>
      <c r="H33" s="687">
        <f t="shared" si="2"/>
        <v>146176.86826444932</v>
      </c>
      <c r="I33" s="688">
        <v>11566</v>
      </c>
      <c r="J33" s="687">
        <v>2012.371443</v>
      </c>
      <c r="K33" s="687">
        <v>296.37807700000002</v>
      </c>
      <c r="L33" s="686">
        <f t="shared" si="3"/>
        <v>173990.26828635656</v>
      </c>
    </row>
    <row r="34" spans="1:12" s="622" customFormat="1" ht="13.35" customHeight="1" x14ac:dyDescent="0.25">
      <c r="A34" s="683"/>
      <c r="B34" s="689"/>
      <c r="C34" s="629" t="s">
        <v>8</v>
      </c>
      <c r="D34" s="690"/>
      <c r="E34" s="691">
        <f>SUM(E7:E33)</f>
        <v>117619</v>
      </c>
      <c r="F34" s="691">
        <f>SUM(F7:F33)</f>
        <v>19733.004306000006</v>
      </c>
      <c r="G34" s="691">
        <f>SUM(G7:G33)</f>
        <v>3729.079882</v>
      </c>
      <c r="H34" s="692">
        <f t="shared" si="2"/>
        <v>167770.54987714576</v>
      </c>
      <c r="I34" s="693">
        <f>SUM(I7:I33)</f>
        <v>111572</v>
      </c>
      <c r="J34" s="691">
        <f>SUM(J7:J33)</f>
        <v>20942.273161999998</v>
      </c>
      <c r="K34" s="691">
        <f>SUM(K7:K33)</f>
        <v>3441.1621879999998</v>
      </c>
      <c r="L34" s="692">
        <f t="shared" si="3"/>
        <v>187701.87109669088</v>
      </c>
    </row>
    <row r="37" spans="1:12" customFormat="1" ht="13.35" customHeight="1" x14ac:dyDescent="0.25">
      <c r="I37"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37"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ignoredErrors>
    <ignoredError sqref="E2:L33 E34:G34 I34:L34" numberStoredAsText="1"/>
    <ignoredError sqref="H34" numberStoredAsText="1" formula="1"/>
  </ignoredErrors>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pageSetUpPr fitToPage="1"/>
  </sheetPr>
  <dimension ref="A1:L36"/>
  <sheetViews>
    <sheetView showGridLines="0" zoomScaleNormal="100" zoomScaleSheetLayoutView="90" workbookViewId="0">
      <selection activeCell="A48" sqref="A48:XFD48"/>
    </sheetView>
  </sheetViews>
  <sheetFormatPr defaultColWidth="9.109375" defaultRowHeight="10.199999999999999" x14ac:dyDescent="0.2"/>
  <cols>
    <col min="1" max="1" width="4.88671875" style="675" customWidth="1"/>
    <col min="2" max="2" width="0.88671875" style="593" customWidth="1"/>
    <col min="3" max="3" width="23.6640625" style="593" bestFit="1" customWidth="1"/>
    <col min="4" max="4" width="5.109375" style="593" bestFit="1"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947</v>
      </c>
      <c r="C1" s="676"/>
      <c r="D1" s="676"/>
      <c r="E1" s="676"/>
      <c r="F1" s="676"/>
      <c r="G1" s="676"/>
      <c r="H1" s="676"/>
    </row>
    <row r="2" spans="1:12" s="616" customFormat="1" ht="13.35" customHeight="1" x14ac:dyDescent="0.25">
      <c r="A2" s="677"/>
      <c r="B2" s="678"/>
      <c r="C2" s="1132" t="s">
        <v>162</v>
      </c>
      <c r="D2" s="1133"/>
      <c r="E2" s="1103" t="s">
        <v>279</v>
      </c>
      <c r="F2" s="1103"/>
      <c r="G2" s="1103"/>
      <c r="H2" s="1103"/>
      <c r="I2" s="1102" t="s">
        <v>361</v>
      </c>
      <c r="J2" s="1103"/>
      <c r="K2" s="1103"/>
      <c r="L2" s="1104"/>
    </row>
    <row r="3" spans="1:12" ht="12.6" customHeight="1" x14ac:dyDescent="0.15">
      <c r="A3" s="679"/>
      <c r="B3" s="680"/>
      <c r="C3" s="1156" t="s">
        <v>997</v>
      </c>
      <c r="D3" s="1157"/>
      <c r="E3" s="1092" t="s">
        <v>345</v>
      </c>
      <c r="F3" s="1092" t="s">
        <v>77</v>
      </c>
      <c r="G3" s="1092" t="s">
        <v>161</v>
      </c>
      <c r="H3" s="1092" t="s">
        <v>316</v>
      </c>
      <c r="I3" s="1095" t="s">
        <v>345</v>
      </c>
      <c r="J3" s="1092" t="s">
        <v>77</v>
      </c>
      <c r="K3" s="1092" t="s">
        <v>161</v>
      </c>
      <c r="L3" s="1083" t="s">
        <v>316</v>
      </c>
    </row>
    <row r="4" spans="1:12" ht="12.6" customHeight="1" x14ac:dyDescent="0.15">
      <c r="A4" s="679"/>
      <c r="B4" s="681"/>
      <c r="C4" s="1158"/>
      <c r="D4" s="1159"/>
      <c r="E4" s="1098"/>
      <c r="F4" s="1098"/>
      <c r="G4" s="1098"/>
      <c r="H4" s="1098"/>
      <c r="I4" s="1108"/>
      <c r="J4" s="1098"/>
      <c r="K4" s="1098"/>
      <c r="L4" s="1100"/>
    </row>
    <row r="5" spans="1:12" ht="12.6" customHeight="1" x14ac:dyDescent="0.15">
      <c r="A5" s="679"/>
      <c r="B5" s="682"/>
      <c r="C5" s="1160"/>
      <c r="D5" s="1161"/>
      <c r="E5" s="1099"/>
      <c r="F5" s="1099"/>
      <c r="G5" s="1099"/>
      <c r="H5" s="1099"/>
      <c r="I5" s="1109"/>
      <c r="J5" s="1099"/>
      <c r="K5" s="1099"/>
      <c r="L5" s="1101"/>
    </row>
    <row r="6" spans="1:12" s="622" customFormat="1" ht="13.35" customHeight="1" x14ac:dyDescent="0.25">
      <c r="A6" s="683"/>
      <c r="B6" s="684"/>
      <c r="C6" s="625" t="str">
        <f>+A2.10.8!C7</f>
        <v xml:space="preserve"> !Kheis Local Municipality</v>
      </c>
      <c r="D6" s="626" t="s">
        <v>888</v>
      </c>
      <c r="E6" s="719">
        <f>+A2.10.8!E7/A2.10.8!E$34</f>
        <v>7.0056708524983205E-3</v>
      </c>
      <c r="F6" s="719">
        <f>+A2.10.8!F7/A2.10.8!F$34</f>
        <v>3.9250034510178444E-3</v>
      </c>
      <c r="G6" s="719">
        <f>+A2.10.8!G7/A2.10.8!G$34</f>
        <v>4.5749797644050582E-3</v>
      </c>
      <c r="H6" s="720"/>
      <c r="I6" s="719">
        <f>+A2.10.8!I7/A2.10.8!I$34</f>
        <v>6.5607858602516759E-3</v>
      </c>
      <c r="J6" s="719">
        <f>+A2.10.8!J7/A2.10.8!J$34</f>
        <v>4.4323637306206967E-3</v>
      </c>
      <c r="K6" s="719">
        <f>+A2.10.8!K7/A2.10.8!K$34</f>
        <v>4.6016927232376071E-3</v>
      </c>
      <c r="L6" s="720"/>
    </row>
    <row r="7" spans="1:12" s="622" customFormat="1" ht="13.35" customHeight="1" x14ac:dyDescent="0.25">
      <c r="A7" s="683"/>
      <c r="B7" s="619"/>
      <c r="C7" s="620" t="str">
        <f>+A2.10.8!C8</f>
        <v xml:space="preserve"> Dikgatlong Local Municipality</v>
      </c>
      <c r="D7" s="623" t="s">
        <v>889</v>
      </c>
      <c r="E7" s="721">
        <f>+A2.10.8!E8/A2.10.8!E$34</f>
        <v>2.1731182887118578E-2</v>
      </c>
      <c r="F7" s="721">
        <f>+A2.10.8!F8/A2.10.8!F$34</f>
        <v>1.4836778904010032E-2</v>
      </c>
      <c r="G7" s="721">
        <f>+A2.10.8!G8/A2.10.8!G$34</f>
        <v>1.2093100021181044E-2</v>
      </c>
      <c r="H7" s="711"/>
      <c r="I7" s="721">
        <f>+A2.10.8!I8/A2.10.8!I$34</f>
        <v>2.0981966801706522E-2</v>
      </c>
      <c r="J7" s="721">
        <f>+A2.10.8!J8/A2.10.8!J$34</f>
        <v>1.6224942840328712E-2</v>
      </c>
      <c r="K7" s="721">
        <f>+A2.10.8!K8/A2.10.8!K$34</f>
        <v>1.4094250241715142E-2</v>
      </c>
      <c r="L7" s="711"/>
    </row>
    <row r="8" spans="1:12" s="622" customFormat="1" ht="13.35" customHeight="1" x14ac:dyDescent="0.25">
      <c r="A8" s="683"/>
      <c r="B8" s="619"/>
      <c r="C8" s="620" t="str">
        <f>+A2.10.8!C9</f>
        <v xml:space="preserve"> Emthanjeni Local Municipality</v>
      </c>
      <c r="D8" s="623" t="s">
        <v>890</v>
      </c>
      <c r="E8" s="721">
        <f>+A2.10.8!E9/A2.10.8!E$34</f>
        <v>3.5597990120643776E-2</v>
      </c>
      <c r="F8" s="721">
        <f>+A2.10.8!F9/A2.10.8!F$34</f>
        <v>3.2566503510294213E-2</v>
      </c>
      <c r="G8" s="721">
        <f>+A2.10.8!G9/A2.10.8!G$34</f>
        <v>2.880348863494794E-2</v>
      </c>
      <c r="H8" s="711"/>
      <c r="I8" s="721">
        <f>+A2.10.8!I9/A2.10.8!I$34</f>
        <v>3.6102247875811136E-2</v>
      </c>
      <c r="J8" s="721">
        <f>+A2.10.8!J9/A2.10.8!J$34</f>
        <v>3.4428535499588672E-2</v>
      </c>
      <c r="K8" s="721">
        <f>+A2.10.8!K9/A2.10.8!K$34</f>
        <v>3.2831155821127493E-2</v>
      </c>
      <c r="L8" s="711"/>
    </row>
    <row r="9" spans="1:12" s="622" customFormat="1" ht="13.35" customHeight="1" x14ac:dyDescent="0.25">
      <c r="A9" s="683"/>
      <c r="B9" s="619"/>
      <c r="C9" s="620" t="str">
        <f>+A2.10.8!C10</f>
        <v xml:space="preserve"> Gamagara Local Municipality</v>
      </c>
      <c r="D9" s="623" t="s">
        <v>891</v>
      </c>
      <c r="E9" s="721">
        <f>+A2.10.8!E10/A2.10.8!E$34</f>
        <v>4.1098802064292332E-2</v>
      </c>
      <c r="F9" s="721">
        <f>+A2.10.8!F10/A2.10.8!F$34</f>
        <v>0.10197567368837726</v>
      </c>
      <c r="G9" s="721">
        <f>+A2.10.8!G10/A2.10.8!G$34</f>
        <v>0.14871449460679587</v>
      </c>
      <c r="H9" s="711"/>
      <c r="I9" s="721">
        <f>+A2.10.8!I10/A2.10.8!I$34</f>
        <v>4.3389022335352953E-2</v>
      </c>
      <c r="J9" s="721">
        <f>+A2.10.8!J10/A2.10.8!J$34</f>
        <v>6.8291582338591617E-2</v>
      </c>
      <c r="K9" s="721">
        <f>+A2.10.8!K10/A2.10.8!K$34</f>
        <v>8.6357986565206324E-2</v>
      </c>
      <c r="L9" s="711"/>
    </row>
    <row r="10" spans="1:12" s="622" customFormat="1" ht="13.35" customHeight="1" x14ac:dyDescent="0.25">
      <c r="A10" s="683"/>
      <c r="B10" s="619"/>
      <c r="C10" s="620" t="str">
        <f>+A2.10.8!C11</f>
        <v xml:space="preserve"> Ga-Segonyana Local Municipality</v>
      </c>
      <c r="D10" s="623" t="s">
        <v>892</v>
      </c>
      <c r="E10" s="721">
        <f>+A2.10.8!E11/A2.10.8!E$34</f>
        <v>8.3608940732364675E-2</v>
      </c>
      <c r="F10" s="721">
        <f>+A2.10.8!F11/A2.10.8!F$34</f>
        <v>0.10245685601889105</v>
      </c>
      <c r="G10" s="721">
        <f>+A2.10.8!G11/A2.10.8!G$34</f>
        <v>0.10714550871613643</v>
      </c>
      <c r="H10" s="711"/>
      <c r="I10" s="721">
        <f>+A2.10.8!I11/A2.10.8!I$34</f>
        <v>8.7512996092209513E-2</v>
      </c>
      <c r="J10" s="721">
        <f>+A2.10.8!J11/A2.10.8!J$34</f>
        <v>9.3296544213990529E-2</v>
      </c>
      <c r="K10" s="721">
        <f>+A2.10.8!K11/A2.10.8!K$34</f>
        <v>8.7151964544369229E-2</v>
      </c>
      <c r="L10" s="711"/>
    </row>
    <row r="11" spans="1:12" s="622" customFormat="1" ht="13.35" customHeight="1" x14ac:dyDescent="0.25">
      <c r="A11" s="683"/>
      <c r="B11" s="619"/>
      <c r="C11" s="620" t="str">
        <f>+A2.10.8!C12</f>
        <v xml:space="preserve"> Hantam Local Municipality</v>
      </c>
      <c r="D11" s="623" t="s">
        <v>893</v>
      </c>
      <c r="E11" s="721">
        <f>+A2.10.8!E12/A2.10.8!E$34</f>
        <v>1.5218629643169897E-2</v>
      </c>
      <c r="F11" s="721">
        <f>+A2.10.8!F12/A2.10.8!F$34</f>
        <v>1.0493419034882561E-2</v>
      </c>
      <c r="G11" s="721">
        <f>+A2.10.8!G12/A2.10.8!G$34</f>
        <v>9.7106608455324039E-3</v>
      </c>
      <c r="H11" s="711"/>
      <c r="I11" s="721">
        <f>+A2.10.8!I12/A2.10.8!I$34</f>
        <v>1.5451905496002581E-2</v>
      </c>
      <c r="J11" s="721">
        <f>+A2.10.8!J12/A2.10.8!J$34</f>
        <v>1.1081994070305405E-2</v>
      </c>
      <c r="K11" s="721">
        <f>+A2.10.8!K12/A2.10.8!K$34</f>
        <v>1.048396937691796E-2</v>
      </c>
      <c r="L11" s="711"/>
    </row>
    <row r="12" spans="1:12" s="622" customFormat="1" ht="13.35" customHeight="1" x14ac:dyDescent="0.25">
      <c r="A12" s="683"/>
      <c r="B12" s="619"/>
      <c r="C12" s="620" t="str">
        <f>+A2.10.8!C13</f>
        <v xml:space="preserve"> Joe Morolong Local Municipality</v>
      </c>
      <c r="D12" s="623" t="s">
        <v>894</v>
      </c>
      <c r="E12" s="721">
        <f>+A2.10.8!E13/A2.10.8!E$34</f>
        <v>2.2768430270619543E-2</v>
      </c>
      <c r="F12" s="721">
        <f>+A2.10.8!F13/A2.10.8!F$34</f>
        <v>2.4558448956130272E-2</v>
      </c>
      <c r="G12" s="721">
        <f>+A2.10.8!G13/A2.10.8!G$34</f>
        <v>2.7521224872489872E-2</v>
      </c>
      <c r="H12" s="711"/>
      <c r="I12" s="721">
        <f>+A2.10.8!I13/A2.10.8!I$34</f>
        <v>2.2505646577994479E-2</v>
      </c>
      <c r="J12" s="721">
        <f>+A2.10.8!J13/A2.10.8!J$34</f>
        <v>2.4297355882230566E-2</v>
      </c>
      <c r="K12" s="721">
        <f>+A2.10.8!K13/A2.10.8!K$34</f>
        <v>2.7188827171897315E-2</v>
      </c>
      <c r="L12" s="711"/>
    </row>
    <row r="13" spans="1:12" s="622" customFormat="1" ht="13.35" customHeight="1" x14ac:dyDescent="0.25">
      <c r="A13" s="683"/>
      <c r="B13" s="619"/>
      <c r="C13" s="620" t="str">
        <f>+A2.10.8!C14</f>
        <v xml:space="preserve"> Kai !Garib Local Municipality</v>
      </c>
      <c r="D13" s="623" t="s">
        <v>895</v>
      </c>
      <c r="E13" s="721">
        <f>+A2.10.8!E14/A2.10.8!E$34</f>
        <v>2.9986651816458227E-2</v>
      </c>
      <c r="F13" s="721">
        <f>+A2.10.8!F14/A2.10.8!F$34</f>
        <v>2.1765804960038701E-2</v>
      </c>
      <c r="G13" s="721">
        <f>+A2.10.8!G14/A2.10.8!G$34</f>
        <v>1.8380580510181734E-2</v>
      </c>
      <c r="H13" s="711"/>
      <c r="I13" s="721">
        <f>+A2.10.8!I14/A2.10.8!I$34</f>
        <v>3.0652851970028323E-2</v>
      </c>
      <c r="J13" s="721">
        <f>+A2.10.8!J14/A2.10.8!J$34</f>
        <v>2.3697940532096669E-2</v>
      </c>
      <c r="K13" s="721">
        <f>+A2.10.8!K14/A2.10.8!K$34</f>
        <v>2.1336669121856573E-2</v>
      </c>
      <c r="L13" s="711"/>
    </row>
    <row r="14" spans="1:12" s="622" customFormat="1" ht="13.35" customHeight="1" x14ac:dyDescent="0.25">
      <c r="A14" s="683"/>
      <c r="B14" s="619"/>
      <c r="C14" s="620" t="str">
        <f>+A2.10.8!C15</f>
        <v xml:space="preserve"> Kamiesberg Local Municipality</v>
      </c>
      <c r="D14" s="623" t="s">
        <v>896</v>
      </c>
      <c r="E14" s="721">
        <f>+A2.10.8!E15/A2.10.8!E$34</f>
        <v>6.6655897431537421E-3</v>
      </c>
      <c r="F14" s="721">
        <f>+A2.10.8!F15/A2.10.8!F$34</f>
        <v>5.6347466040024873E-3</v>
      </c>
      <c r="G14" s="721">
        <f>+A2.10.8!G15/A2.10.8!G$34</f>
        <v>5.5363858252688398E-3</v>
      </c>
      <c r="H14" s="711"/>
      <c r="I14" s="721">
        <f>+A2.10.8!I15/A2.10.8!I$34</f>
        <v>6.5159717491843835E-3</v>
      </c>
      <c r="J14" s="721">
        <f>+A2.10.8!J15/A2.10.8!J$34</f>
        <v>5.3155402061124167E-3</v>
      </c>
      <c r="K14" s="721">
        <f>+A2.10.8!K15/A2.10.8!K$34</f>
        <v>5.2771895097901153E-3</v>
      </c>
      <c r="L14" s="711"/>
    </row>
    <row r="15" spans="1:12" s="622" customFormat="1" ht="13.35" customHeight="1" x14ac:dyDescent="0.25">
      <c r="A15" s="683"/>
      <c r="B15" s="619"/>
      <c r="C15" s="620" t="str">
        <f>+A2.10.8!C16</f>
        <v xml:space="preserve"> Kareeberg Local Municipality</v>
      </c>
      <c r="D15" s="623" t="s">
        <v>897</v>
      </c>
      <c r="E15" s="721">
        <f>+A2.10.8!E16/A2.10.8!E$34</f>
        <v>7.2267235735722973E-3</v>
      </c>
      <c r="F15" s="721">
        <f>+A2.10.8!F16/A2.10.8!F$34</f>
        <v>3.768465705822057E-3</v>
      </c>
      <c r="G15" s="721">
        <f>+A2.10.8!G16/A2.10.8!G$34</f>
        <v>3.8564990440180654E-3</v>
      </c>
      <c r="H15" s="711"/>
      <c r="I15" s="721">
        <f>+A2.10.8!I16/A2.10.8!I$34</f>
        <v>6.9461872154303944E-3</v>
      </c>
      <c r="J15" s="721">
        <f>+A2.10.8!J16/A2.10.8!J$34</f>
        <v>4.3816821741444918E-3</v>
      </c>
      <c r="K15" s="721">
        <f>+A2.10.8!K16/A2.10.8!K$34</f>
        <v>4.3229031900544647E-3</v>
      </c>
      <c r="L15" s="711"/>
    </row>
    <row r="16" spans="1:12" s="622" customFormat="1" ht="13.35" customHeight="1" x14ac:dyDescent="0.25">
      <c r="A16" s="683"/>
      <c r="B16" s="619"/>
      <c r="C16" s="620" t="str">
        <f>+A2.10.8!C17</f>
        <v xml:space="preserve"> Karoo Hoogland Local Municipality</v>
      </c>
      <c r="D16" s="623" t="s">
        <v>898</v>
      </c>
      <c r="E16" s="721">
        <f>+A2.10.8!E17/A2.10.8!E$34</f>
        <v>7.7283432098555508E-3</v>
      </c>
      <c r="F16" s="721">
        <f>+A2.10.8!F17/A2.10.8!F$34</f>
        <v>4.4296389259603081E-3</v>
      </c>
      <c r="G16" s="721">
        <f>+A2.10.8!G17/A2.10.8!G$34</f>
        <v>4.6066591608616017E-3</v>
      </c>
      <c r="H16" s="711"/>
      <c r="I16" s="721">
        <f>+A2.10.8!I17/A2.10.8!I$34</f>
        <v>7.7259527480012906E-3</v>
      </c>
      <c r="J16" s="721">
        <f>+A2.10.8!J17/A2.10.8!J$34</f>
        <v>4.7540996256631683E-3</v>
      </c>
      <c r="K16" s="721">
        <f>+A2.10.8!K17/A2.10.8!K$34</f>
        <v>5.3158470890416511E-3</v>
      </c>
      <c r="L16" s="711"/>
    </row>
    <row r="17" spans="1:12" s="622" customFormat="1" ht="13.35" customHeight="1" x14ac:dyDescent="0.25">
      <c r="A17" s="683"/>
      <c r="B17" s="619"/>
      <c r="C17" s="620" t="str">
        <f>+A2.10.8!C18</f>
        <v xml:space="preserve"> Kgatelopele Local Municipality</v>
      </c>
      <c r="D17" s="623" t="s">
        <v>899</v>
      </c>
      <c r="E17" s="721">
        <f>+A2.10.8!E18/A2.10.8!E$34</f>
        <v>1.8126323128066044E-2</v>
      </c>
      <c r="F17" s="721">
        <f>+A2.10.8!F18/A2.10.8!F$34</f>
        <v>1.8423615601677958E-2</v>
      </c>
      <c r="G17" s="721">
        <f>+A2.10.8!G18/A2.10.8!G$34</f>
        <v>2.0019585893118714E-2</v>
      </c>
      <c r="H17" s="711"/>
      <c r="I17" s="721">
        <f>+A2.10.8!I18/A2.10.8!I$34</f>
        <v>2.0596565446527802E-2</v>
      </c>
      <c r="J17" s="721">
        <f>+A2.10.8!J18/A2.10.8!J$34</f>
        <v>2.1938023845169061E-2</v>
      </c>
      <c r="K17" s="721">
        <f>+A2.10.8!K18/A2.10.8!K$34</f>
        <v>2.3963242502070641E-2</v>
      </c>
      <c r="L17" s="711"/>
    </row>
    <row r="18" spans="1:12" s="622" customFormat="1" ht="13.35" customHeight="1" x14ac:dyDescent="0.25">
      <c r="A18" s="683"/>
      <c r="B18" s="619"/>
      <c r="C18" s="620" t="str">
        <f>+A2.10.8!C19</f>
        <v xml:space="preserve"> Khâi-Ma Local Municipality</v>
      </c>
      <c r="D18" s="623" t="s">
        <v>900</v>
      </c>
      <c r="E18" s="721">
        <f>+A2.10.8!E19/A2.10.8!E$34</f>
        <v>4.7832408029314995E-2</v>
      </c>
      <c r="F18" s="721">
        <f>+A2.10.8!F19/A2.10.8!F$34</f>
        <v>4.9966316163028546E-2</v>
      </c>
      <c r="G18" s="721">
        <f>+A2.10.8!G19/A2.10.8!G$34</f>
        <v>4.6793556459405451E-2</v>
      </c>
      <c r="H18" s="711"/>
      <c r="I18" s="721">
        <f>+A2.10.8!I19/A2.10.8!I$34</f>
        <v>4.5817947155200232E-2</v>
      </c>
      <c r="J18" s="721">
        <f>+A2.10.8!J19/A2.10.8!J$34</f>
        <v>5.2540265685987242E-2</v>
      </c>
      <c r="K18" s="721">
        <f>+A2.10.8!K19/A2.10.8!K$34</f>
        <v>5.5643517666131001E-2</v>
      </c>
      <c r="L18" s="711"/>
    </row>
    <row r="19" spans="1:12" s="622" customFormat="1" ht="13.35" customHeight="1" x14ac:dyDescent="0.25">
      <c r="A19" s="683"/>
      <c r="B19" s="619"/>
      <c r="C19" s="620" t="str">
        <f>+A2.10.8!C20</f>
        <v xml:space="preserve"> Magareng Local Municipality</v>
      </c>
      <c r="D19" s="623" t="s">
        <v>901</v>
      </c>
      <c r="E19" s="721">
        <f>+A2.10.8!E20/A2.10.8!E$34</f>
        <v>1.2889074044159532E-2</v>
      </c>
      <c r="F19" s="721">
        <f>+A2.10.8!F20/A2.10.8!F$34</f>
        <v>1.2137488001620463E-2</v>
      </c>
      <c r="G19" s="721">
        <f>+A2.10.8!G20/A2.10.8!G$34</f>
        <v>1.1275304721402051E-2</v>
      </c>
      <c r="H19" s="711"/>
      <c r="I19" s="721">
        <f>+A2.10.8!I20/A2.10.8!I$34</f>
        <v>1.300505503172839E-2</v>
      </c>
      <c r="J19" s="721">
        <f>+A2.10.8!J20/A2.10.8!J$34</f>
        <v>1.1438786474940739E-2</v>
      </c>
      <c r="K19" s="721">
        <f>+A2.10.8!K20/A2.10.8!K$34</f>
        <v>9.2893642477743042E-3</v>
      </c>
      <c r="L19" s="711"/>
    </row>
    <row r="20" spans="1:12" s="622" customFormat="1" ht="13.35" customHeight="1" x14ac:dyDescent="0.25">
      <c r="A20" s="683"/>
      <c r="B20" s="619"/>
      <c r="C20" s="620" t="str">
        <f>+A2.10.8!C21</f>
        <v xml:space="preserve"> Mier Local Municipality</v>
      </c>
      <c r="D20" s="623" t="s">
        <v>902</v>
      </c>
      <c r="E20" s="721">
        <f>+A2.10.8!E21/A2.10.8!E$34</f>
        <v>2.5421062923507258E-3</v>
      </c>
      <c r="F20" s="721">
        <f>+A2.10.8!F21/A2.10.8!F$34</f>
        <v>2.3353904091526316E-3</v>
      </c>
      <c r="G20" s="721">
        <f>+A2.10.8!G21/A2.10.8!G$34</f>
        <v>2.3840773813705073E-3</v>
      </c>
      <c r="H20" s="711"/>
      <c r="I20" s="721">
        <f>+A2.10.8!I21/A2.10.8!I$34</f>
        <v>2.5095902197684009E-3</v>
      </c>
      <c r="J20" s="721">
        <f>+A2.10.8!J21/A2.10.8!J$34</f>
        <v>2.3897358998644889E-3</v>
      </c>
      <c r="K20" s="721">
        <f>+A2.10.8!K21/A2.10.8!K$34</f>
        <v>2.4704891939257819E-3</v>
      </c>
      <c r="L20" s="711"/>
    </row>
    <row r="21" spans="1:12" s="622" customFormat="1" ht="13.35" customHeight="1" x14ac:dyDescent="0.25">
      <c r="A21" s="683"/>
      <c r="B21" s="619"/>
      <c r="C21" s="620" t="str">
        <f>+A2.10.8!C22</f>
        <v xml:space="preserve"> Nama Khoi Local Municipality</v>
      </c>
      <c r="D21" s="623" t="s">
        <v>903</v>
      </c>
      <c r="E21" s="721">
        <f>+A2.10.8!E22/A2.10.8!E$34</f>
        <v>3.5946573257721964E-2</v>
      </c>
      <c r="F21" s="721">
        <f>+A2.10.8!F22/A2.10.8!F$34</f>
        <v>3.541333646734774E-2</v>
      </c>
      <c r="G21" s="721">
        <f>+A2.10.8!G22/A2.10.8!G$34</f>
        <v>3.1905547149660124E-2</v>
      </c>
      <c r="H21" s="711"/>
      <c r="I21" s="721">
        <f>+A2.10.8!I22/A2.10.8!I$34</f>
        <v>3.6702756964112862E-2</v>
      </c>
      <c r="J21" s="721">
        <f>+A2.10.8!J22/A2.10.8!J$34</f>
        <v>3.6870057372810051E-2</v>
      </c>
      <c r="K21" s="721">
        <f>+A2.10.8!K22/A2.10.8!K$34</f>
        <v>3.5391496054646296E-2</v>
      </c>
      <c r="L21" s="711"/>
    </row>
    <row r="22" spans="1:12" s="622" customFormat="1" ht="13.35" customHeight="1" x14ac:dyDescent="0.25">
      <c r="A22" s="683"/>
      <c r="B22" s="619"/>
      <c r="C22" s="620" t="str">
        <f>+A2.10.8!C23</f>
        <v xml:space="preserve"> Phokwane Local Municipality</v>
      </c>
      <c r="D22" s="623" t="s">
        <v>904</v>
      </c>
      <c r="E22" s="721">
        <f>+A2.10.8!E23/A2.10.8!E$34</f>
        <v>3.7383415944702812E-2</v>
      </c>
      <c r="F22" s="721">
        <f>+A2.10.8!F23/A2.10.8!F$34</f>
        <v>2.7590420979863535E-2</v>
      </c>
      <c r="G22" s="721">
        <f>+A2.10.8!G23/A2.10.8!G$34</f>
        <v>2.4052227851953534E-2</v>
      </c>
      <c r="H22" s="711"/>
      <c r="I22" s="721">
        <f>+A2.10.8!I23/A2.10.8!I$34</f>
        <v>3.4757824543792351E-2</v>
      </c>
      <c r="J22" s="721">
        <f>+A2.10.8!J23/A2.10.8!J$34</f>
        <v>2.9605037820105963E-2</v>
      </c>
      <c r="K22" s="721">
        <f>+A2.10.8!K23/A2.10.8!K$34</f>
        <v>2.7036061631861685E-2</v>
      </c>
      <c r="L22" s="711"/>
    </row>
    <row r="23" spans="1:12" s="622" customFormat="1" ht="13.35" customHeight="1" x14ac:dyDescent="0.25">
      <c r="A23" s="683"/>
      <c r="B23" s="619"/>
      <c r="C23" s="620" t="str">
        <f>+A2.10.8!C24</f>
        <v xml:space="preserve"> Renosterberg Local Municipality</v>
      </c>
      <c r="D23" s="623" t="s">
        <v>905</v>
      </c>
      <c r="E23" s="721">
        <f>+A2.10.8!E24/A2.10.8!E$34</f>
        <v>6.0619457740671151E-3</v>
      </c>
      <c r="F23" s="721">
        <f>+A2.10.8!F24/A2.10.8!F$34</f>
        <v>4.8622486729416299E-3</v>
      </c>
      <c r="G23" s="721">
        <f>+A2.10.8!G24/A2.10.8!G$34</f>
        <v>5.3779644401835856E-3</v>
      </c>
      <c r="H23" s="711"/>
      <c r="I23" s="721">
        <f>+A2.10.8!I24/A2.10.8!I$34</f>
        <v>6.1036819273652884E-3</v>
      </c>
      <c r="J23" s="721">
        <f>+A2.10.8!J24/A2.10.8!J$34</f>
        <v>5.8649788898212452E-3</v>
      </c>
      <c r="K23" s="721">
        <f>+A2.10.8!K24/A2.10.8!K$34</f>
        <v>6.1612701877101998E-3</v>
      </c>
      <c r="L23" s="711"/>
    </row>
    <row r="24" spans="1:12" s="622" customFormat="1" ht="13.35" customHeight="1" x14ac:dyDescent="0.25">
      <c r="A24" s="683"/>
      <c r="B24" s="619"/>
      <c r="C24" s="620" t="str">
        <f>+A2.10.8!C25</f>
        <v xml:space="preserve"> Richtersveld Local Municipality</v>
      </c>
      <c r="D24" s="623" t="s">
        <v>906</v>
      </c>
      <c r="E24" s="721">
        <f>+A2.10.8!E25/A2.10.8!E$34</f>
        <v>1.0831583332624831E-2</v>
      </c>
      <c r="F24" s="721">
        <f>+A2.10.8!F25/A2.10.8!F$34</f>
        <v>9.7351495505217638E-3</v>
      </c>
      <c r="G24" s="721">
        <f>+A2.10.8!G25/A2.10.8!G$34</f>
        <v>8.1317906721098225E-3</v>
      </c>
      <c r="H24" s="711"/>
      <c r="I24" s="721">
        <f>+A2.10.8!I25/A2.10.8!I$34</f>
        <v>1.0334134012117736E-2</v>
      </c>
      <c r="J24" s="721">
        <f>+A2.10.8!J25/A2.10.8!J$34</f>
        <v>1.0150737857136161E-2</v>
      </c>
      <c r="K24" s="721">
        <f>+A2.10.8!K25/A2.10.8!K$34</f>
        <v>9.0637570378882711E-3</v>
      </c>
      <c r="L24" s="711"/>
    </row>
    <row r="25" spans="1:12" s="622" customFormat="1" ht="13.35" customHeight="1" x14ac:dyDescent="0.25">
      <c r="A25" s="683"/>
      <c r="B25" s="619"/>
      <c r="C25" s="620" t="str">
        <f>+A2.10.8!C26</f>
        <v xml:space="preserve"> Siyancuma Local Municipality</v>
      </c>
      <c r="D25" s="623" t="s">
        <v>907</v>
      </c>
      <c r="E25" s="721">
        <f>+A2.10.8!E26/A2.10.8!E$34</f>
        <v>2.2275312662069904E-2</v>
      </c>
      <c r="F25" s="721">
        <f>+A2.10.8!F26/A2.10.8!F$34</f>
        <v>1.6481959105492525E-2</v>
      </c>
      <c r="G25" s="721">
        <f>+A2.10.8!G26/A2.10.8!G$34</f>
        <v>2.0012751231270085E-2</v>
      </c>
      <c r="H25" s="711"/>
      <c r="I25" s="721">
        <f>+A2.10.8!I26/A2.10.8!I$34</f>
        <v>2.1474922023446742E-2</v>
      </c>
      <c r="J25" s="721">
        <f>+A2.10.8!J26/A2.10.8!J$34</f>
        <v>1.9124140531540643E-2</v>
      </c>
      <c r="K25" s="721">
        <f>+A2.10.8!K26/A2.10.8!K$34</f>
        <v>2.3454850597120418E-2</v>
      </c>
      <c r="L25" s="711"/>
    </row>
    <row r="26" spans="1:12" s="622" customFormat="1" ht="13.35" customHeight="1" x14ac:dyDescent="0.25">
      <c r="A26" s="683"/>
      <c r="B26" s="619"/>
      <c r="C26" s="620" t="str">
        <f>+A2.10.8!C27</f>
        <v xml:space="preserve"> Siyathemba Local Municipality</v>
      </c>
      <c r="D26" s="623" t="s">
        <v>908</v>
      </c>
      <c r="E26" s="721">
        <f>+A2.10.8!E27/A2.10.8!E$34</f>
        <v>1.3271665292172182E-2</v>
      </c>
      <c r="F26" s="721">
        <f>+A2.10.8!F27/A2.10.8!F$34</f>
        <v>9.4710985261972167E-3</v>
      </c>
      <c r="G26" s="721">
        <f>+A2.10.8!G27/A2.10.8!G$34</f>
        <v>9.2921310608706353E-3</v>
      </c>
      <c r="H26" s="711"/>
      <c r="I26" s="721">
        <f>+A2.10.8!I27/A2.10.8!I$34</f>
        <v>1.2709281898684258E-2</v>
      </c>
      <c r="J26" s="721">
        <f>+A2.10.8!J27/A2.10.8!J$34</f>
        <v>1.0543325516384075E-2</v>
      </c>
      <c r="K26" s="721">
        <f>+A2.10.8!K27/A2.10.8!K$34</f>
        <v>1.0614699919514518E-2</v>
      </c>
      <c r="L26" s="711"/>
    </row>
    <row r="27" spans="1:12" s="622" customFormat="1" ht="13.35" customHeight="1" x14ac:dyDescent="0.25">
      <c r="A27" s="683"/>
      <c r="B27" s="619"/>
      <c r="C27" s="620" t="str">
        <f>+A2.10.8!C28</f>
        <v xml:space="preserve"> Sol Plaatjie Local Municipality</v>
      </c>
      <c r="D27" s="623" t="s">
        <v>909</v>
      </c>
      <c r="E27" s="697">
        <f>+A2.10.8!E28/A2.10.8!E$34</f>
        <v>0.33901835587787688</v>
      </c>
      <c r="F27" s="697">
        <f>+A2.10.8!F28/A2.10.8!F$34</f>
        <v>0.32671712624314869</v>
      </c>
      <c r="G27" s="697">
        <f>+A2.10.8!G28/A2.10.8!G$34</f>
        <v>0.29921135328470821</v>
      </c>
      <c r="H27" s="711"/>
      <c r="I27" s="698">
        <f>+A2.10.8!I28/A2.10.8!I$34</f>
        <v>0.33679597031513281</v>
      </c>
      <c r="J27" s="697">
        <f>+A2.10.8!J28/A2.10.8!J$34</f>
        <v>0.34218554612319024</v>
      </c>
      <c r="K27" s="697">
        <f>+A2.10.8!K28/A2.10.8!K$34</f>
        <v>0.33587899490193979</v>
      </c>
      <c r="L27" s="711"/>
    </row>
    <row r="28" spans="1:12" s="622" customFormat="1" ht="13.35" customHeight="1" x14ac:dyDescent="0.25">
      <c r="A28" s="683"/>
      <c r="B28" s="619"/>
      <c r="C28" s="620" t="str">
        <f>+A2.10.8!C29</f>
        <v xml:space="preserve"> Thembelihle Local Municipality</v>
      </c>
      <c r="D28" s="623" t="s">
        <v>910</v>
      </c>
      <c r="E28" s="697">
        <f>+A2.10.8!E29/A2.10.8!E$34</f>
        <v>9.6583035053860351E-3</v>
      </c>
      <c r="F28" s="697">
        <f>+A2.10.8!F29/A2.10.8!F$34</f>
        <v>3.9488293719323322E-3</v>
      </c>
      <c r="G28" s="697">
        <f>+A2.10.8!G29/A2.10.8!G$34</f>
        <v>6.3312196968378052E-3</v>
      </c>
      <c r="H28" s="711"/>
      <c r="I28" s="698">
        <f>+A2.10.8!I29/A2.10.8!I$34</f>
        <v>9.0614132578066189E-3</v>
      </c>
      <c r="J28" s="697">
        <f>+A2.10.8!J29/A2.10.8!J$34</f>
        <v>4.9343237097825808E-3</v>
      </c>
      <c r="K28" s="697">
        <f>+A2.10.8!K29/A2.10.8!K$34</f>
        <v>6.7671114372944517E-3</v>
      </c>
      <c r="L28" s="711"/>
    </row>
    <row r="29" spans="1:12" s="622" customFormat="1" ht="13.35" customHeight="1" x14ac:dyDescent="0.25">
      <c r="A29" s="683"/>
      <c r="B29" s="619"/>
      <c r="C29" s="620" t="str">
        <f>+A2.10.8!C30</f>
        <v xml:space="preserve"> Tsantsabane Local Municipality</v>
      </c>
      <c r="D29" s="623" t="s">
        <v>911</v>
      </c>
      <c r="E29" s="697">
        <f>+A2.10.8!E30/A2.10.8!E$34</f>
        <v>3.3395964937637627E-2</v>
      </c>
      <c r="F29" s="697">
        <f>+A2.10.8!F30/A2.10.8!F$34</f>
        <v>4.5559966594982189E-2</v>
      </c>
      <c r="G29" s="697">
        <f>+A2.10.8!G30/A2.10.8!G$34</f>
        <v>5.1322494035004426E-2</v>
      </c>
      <c r="H29" s="711"/>
      <c r="I29" s="698">
        <f>+A2.10.8!I30/A2.10.8!I$34</f>
        <v>3.4999820743555732E-2</v>
      </c>
      <c r="J29" s="697">
        <f>+A2.10.8!J30/A2.10.8!J$34</f>
        <v>4.4878951713102487E-2</v>
      </c>
      <c r="K29" s="697">
        <f>+A2.10.8!K30/A2.10.8!K$34</f>
        <v>5.0772559517616091E-2</v>
      </c>
      <c r="L29" s="711"/>
    </row>
    <row r="30" spans="1:12" s="622" customFormat="1" ht="13.35" customHeight="1" x14ac:dyDescent="0.25">
      <c r="A30" s="683"/>
      <c r="B30" s="619"/>
      <c r="C30" s="620" t="str">
        <f>+A2.10.8!C31</f>
        <v xml:space="preserve"> Ubuntu Local Municipality</v>
      </c>
      <c r="D30" s="623" t="s">
        <v>912</v>
      </c>
      <c r="E30" s="697">
        <f>+A2.10.8!E31/A2.10.8!E$34</f>
        <v>1.412186806553363E-2</v>
      </c>
      <c r="F30" s="697">
        <f>+A2.10.8!F31/A2.10.8!F$34</f>
        <v>9.0692496299503884E-3</v>
      </c>
      <c r="G30" s="697">
        <f>+A2.10.8!G31/A2.10.8!G$34</f>
        <v>7.4503748589851201E-3</v>
      </c>
      <c r="H30" s="711"/>
      <c r="I30" s="698">
        <f>+A2.10.8!I31/A2.10.8!I$34</f>
        <v>1.3740006453231994E-2</v>
      </c>
      <c r="J30" s="697">
        <f>+A2.10.8!J31/A2.10.8!J$34</f>
        <v>9.868514482706852E-3</v>
      </c>
      <c r="K30" s="697">
        <f>+A2.10.8!K31/A2.10.8!K$34</f>
        <v>8.827946007873547E-3</v>
      </c>
      <c r="L30" s="711"/>
    </row>
    <row r="31" spans="1:12" s="622" customFormat="1" ht="13.35" customHeight="1" x14ac:dyDescent="0.25">
      <c r="A31" s="683"/>
      <c r="B31" s="619"/>
      <c r="C31" s="620" t="str">
        <f>+A2.10.8!C32</f>
        <v xml:space="preserve"> Umsobomvu Local Municipality</v>
      </c>
      <c r="D31" s="623" t="s">
        <v>913</v>
      </c>
      <c r="E31" s="697">
        <f>+A2.10.8!E32/A2.10.8!E$34</f>
        <v>1.3713770734320136E-2</v>
      </c>
      <c r="F31" s="697">
        <f>+A2.10.8!F32/A2.10.8!F$34</f>
        <v>1.1005778675777476E-2</v>
      </c>
      <c r="G31" s="697">
        <f>+A2.10.8!G32/A2.10.8!G$34</f>
        <v>8.8398613178327177E-3</v>
      </c>
      <c r="H31" s="711"/>
      <c r="I31" s="698">
        <f>+A2.10.8!I32/A2.10.8!I$34</f>
        <v>1.3381493564693651E-2</v>
      </c>
      <c r="J31" s="697">
        <f>+A2.10.8!J32/A2.10.8!J$34</f>
        <v>1.1373636145296691E-2</v>
      </c>
      <c r="K31" s="697">
        <f>+A2.10.8!K32/A2.10.8!K$34</f>
        <v>9.5748637233369488E-3</v>
      </c>
      <c r="L31" s="711"/>
    </row>
    <row r="32" spans="1:12" s="622" customFormat="1" ht="13.35" customHeight="1" x14ac:dyDescent="0.25">
      <c r="A32" s="683"/>
      <c r="B32" s="619"/>
      <c r="C32" s="620" t="str">
        <f>+A2.10.8!C33</f>
        <v>Khara Hais Local Municipality</v>
      </c>
      <c r="D32" s="623" t="s">
        <v>914</v>
      </c>
      <c r="E32" s="697">
        <f>+A2.10.8!E33/A2.10.8!E$34</f>
        <v>0.10429437420824866</v>
      </c>
      <c r="F32" s="697">
        <f>+A2.10.8!F33/A2.10.8!F$34</f>
        <v>9.0870686246937837E-2</v>
      </c>
      <c r="G32" s="697">
        <f>+A2.10.8!G33/A2.10.8!G$34</f>
        <v>7.6656177943468365E-2</v>
      </c>
      <c r="H32" s="723"/>
      <c r="I32" s="698">
        <f>+A2.10.8!I33/A2.10.8!I$34</f>
        <v>0.10366400172086186</v>
      </c>
      <c r="J32" s="697">
        <f>+A2.10.8!J33/A2.10.8!J$34</f>
        <v>9.6091356818488641E-2</v>
      </c>
      <c r="K32" s="697">
        <f>+A2.10.8!K33/A2.10.8!K$34</f>
        <v>8.6127320018082223E-2</v>
      </c>
      <c r="L32" s="723"/>
    </row>
    <row r="33" spans="1:12" s="622" customFormat="1" ht="13.35" customHeight="1" x14ac:dyDescent="0.25">
      <c r="A33" s="683"/>
      <c r="B33" s="689"/>
      <c r="C33" s="629" t="s">
        <v>8</v>
      </c>
      <c r="D33" s="690"/>
      <c r="E33" s="703">
        <f>+A2.10.8!E34/A2.10.8!E$34</f>
        <v>1</v>
      </c>
      <c r="F33" s="703">
        <f>+A2.10.8!F34/A2.10.8!F$34</f>
        <v>1</v>
      </c>
      <c r="G33" s="703">
        <f>+A2.10.8!G34/A2.10.8!G$34</f>
        <v>1</v>
      </c>
      <c r="H33" s="714"/>
      <c r="I33" s="704">
        <f>+A2.10.8!I34/A2.10.8!I$34</f>
        <v>1</v>
      </c>
      <c r="J33" s="703">
        <f>+A2.10.8!J34/A2.10.8!J$34</f>
        <v>1</v>
      </c>
      <c r="K33" s="703">
        <f>+A2.10.8!K34/A2.10.8!K$34</f>
        <v>1</v>
      </c>
      <c r="L33" s="714"/>
    </row>
    <row r="36" spans="1:12" customFormat="1" ht="13.35" customHeight="1" x14ac:dyDescent="0.25">
      <c r="I36" s="194" t="s">
        <v>270</v>
      </c>
    </row>
  </sheetData>
  <mergeCells count="12">
    <mergeCell ref="K3:K5"/>
    <mergeCell ref="L3:L5"/>
    <mergeCell ref="C2:D2"/>
    <mergeCell ref="E2:H2"/>
    <mergeCell ref="I2:L2"/>
    <mergeCell ref="C3:D5"/>
    <mergeCell ref="E3:E5"/>
    <mergeCell ref="F3:F5"/>
    <mergeCell ref="G3:G5"/>
    <mergeCell ref="H3:H5"/>
    <mergeCell ref="I3:I5"/>
    <mergeCell ref="J3:J5"/>
  </mergeCells>
  <hyperlinks>
    <hyperlink ref="I36"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ignoredErrors>
    <ignoredError sqref="E2:L35 E37:L57" numberStoredAsText="1"/>
  </ignoredError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G91"/>
  <sheetViews>
    <sheetView showGridLines="0" zoomScaleNormal="100" zoomScaleSheetLayoutView="90" workbookViewId="0">
      <selection activeCell="A90" sqref="A90:XFD91"/>
    </sheetView>
  </sheetViews>
  <sheetFormatPr defaultColWidth="9.109375" defaultRowHeight="10.199999999999999" x14ac:dyDescent="0.25"/>
  <cols>
    <col min="1" max="1" width="1.109375" style="618" customWidth="1"/>
    <col min="2" max="2" width="9.109375" style="621"/>
    <col min="3" max="16384" width="9.109375" style="618"/>
  </cols>
  <sheetData>
    <row r="1" spans="2:33" ht="15" customHeight="1" x14ac:dyDescent="0.25">
      <c r="B1" s="219" t="s">
        <v>979</v>
      </c>
    </row>
    <row r="2" spans="2:33" s="616" customFormat="1" ht="13.35" customHeight="1" x14ac:dyDescent="0.25">
      <c r="B2" s="617"/>
    </row>
    <row r="3" spans="2:33" ht="12.6" customHeight="1" x14ac:dyDescent="0.25"/>
    <row r="4" spans="2:33" ht="12.6" customHeight="1" x14ac:dyDescent="0.25"/>
    <row r="5" spans="2:33" ht="12.6" customHeight="1" x14ac:dyDescent="0.25"/>
    <row r="6" spans="2:33" ht="12.6" customHeight="1" x14ac:dyDescent="0.25"/>
    <row r="7" spans="2:33" s="622" customFormat="1" ht="13.35" customHeight="1" x14ac:dyDescent="0.25">
      <c r="B7" s="864"/>
    </row>
    <row r="8" spans="2:33" s="622" customFormat="1" ht="13.35" customHeight="1" x14ac:dyDescent="0.25">
      <c r="B8" s="864"/>
    </row>
    <row r="9" spans="2:33" s="622" customFormat="1" ht="13.35" customHeight="1" x14ac:dyDescent="0.25">
      <c r="B9" s="864"/>
    </row>
    <row r="10" spans="2:33" s="622" customFormat="1" ht="13.35" customHeight="1" x14ac:dyDescent="0.25">
      <c r="B10" s="864"/>
    </row>
    <row r="11" spans="2:33" s="622" customFormat="1" ht="13.35" customHeight="1" x14ac:dyDescent="0.25">
      <c r="B11" s="864"/>
    </row>
    <row r="12" spans="2:33" s="622" customFormat="1" ht="13.35" customHeight="1" x14ac:dyDescent="0.25">
      <c r="B12" s="864"/>
    </row>
    <row r="13" spans="2:33" s="622" customFormat="1" ht="13.35" customHeight="1" x14ac:dyDescent="0.25">
      <c r="B13" s="864"/>
    </row>
    <row r="14" spans="2:33" s="622" customFormat="1" ht="13.35" customHeight="1" x14ac:dyDescent="0.25">
      <c r="B14" s="864"/>
    </row>
    <row r="15" spans="2:33" s="622" customFormat="1" ht="13.35" customHeight="1" x14ac:dyDescent="0.25">
      <c r="B15" s="864"/>
      <c r="T15" s="618"/>
      <c r="U15" s="219"/>
      <c r="V15" s="618"/>
      <c r="W15" s="618"/>
      <c r="X15" s="618"/>
      <c r="Y15" s="618"/>
      <c r="Z15" s="618"/>
      <c r="AA15" s="618"/>
      <c r="AB15" s="618"/>
      <c r="AC15" s="618"/>
      <c r="AD15" s="618"/>
      <c r="AE15" s="618"/>
      <c r="AF15" s="618"/>
      <c r="AG15" s="618"/>
    </row>
    <row r="16" spans="2:33" s="622" customFormat="1" ht="13.35" customHeight="1" x14ac:dyDescent="0.25">
      <c r="B16" s="864"/>
      <c r="T16" s="616"/>
      <c r="U16" s="617"/>
      <c r="V16" s="616"/>
      <c r="W16" s="616"/>
      <c r="X16" s="616"/>
      <c r="Y16" s="616"/>
      <c r="Z16" s="616"/>
      <c r="AA16" s="616"/>
      <c r="AB16" s="616"/>
      <c r="AC16" s="616"/>
      <c r="AD16" s="616"/>
      <c r="AE16" s="616"/>
      <c r="AF16" s="616"/>
      <c r="AG16" s="616"/>
    </row>
    <row r="17" spans="2:33" s="622" customFormat="1" ht="13.35" customHeight="1" x14ac:dyDescent="0.25">
      <c r="B17" s="864"/>
      <c r="T17" s="618"/>
      <c r="U17" s="621"/>
      <c r="V17" s="618"/>
      <c r="W17" s="618"/>
      <c r="X17" s="618"/>
      <c r="Y17" s="618"/>
      <c r="Z17" s="618"/>
      <c r="AA17" s="618"/>
      <c r="AB17" s="618"/>
      <c r="AC17" s="618"/>
      <c r="AD17" s="618"/>
      <c r="AE17" s="618"/>
      <c r="AF17" s="618"/>
      <c r="AG17" s="618"/>
    </row>
    <row r="18" spans="2:33" s="622" customFormat="1" ht="13.35" customHeight="1" x14ac:dyDescent="0.25">
      <c r="B18" s="864"/>
      <c r="T18" s="618"/>
      <c r="U18" s="621"/>
      <c r="V18" s="618"/>
      <c r="W18" s="618"/>
      <c r="X18" s="618"/>
      <c r="Y18" s="618"/>
      <c r="Z18" s="618"/>
      <c r="AA18" s="618"/>
      <c r="AB18" s="618"/>
      <c r="AC18" s="618"/>
      <c r="AD18" s="618"/>
      <c r="AE18" s="618"/>
      <c r="AF18" s="618"/>
      <c r="AG18" s="618"/>
    </row>
    <row r="19" spans="2:33" s="622" customFormat="1" ht="13.35" customHeight="1" x14ac:dyDescent="0.25">
      <c r="B19" s="864"/>
      <c r="T19" s="618"/>
      <c r="U19" s="621"/>
      <c r="V19" s="618"/>
      <c r="W19" s="618"/>
      <c r="X19" s="618"/>
      <c r="Y19" s="618"/>
      <c r="Z19" s="618"/>
      <c r="AA19" s="618"/>
      <c r="AB19" s="618"/>
      <c r="AC19" s="618"/>
      <c r="AD19" s="618"/>
      <c r="AE19" s="618"/>
      <c r="AF19" s="618"/>
      <c r="AG19" s="618"/>
    </row>
    <row r="20" spans="2:33" s="622" customFormat="1" ht="13.35" customHeight="1" x14ac:dyDescent="0.25">
      <c r="B20" s="864"/>
      <c r="T20" s="618"/>
      <c r="U20" s="621"/>
      <c r="V20" s="618"/>
      <c r="W20" s="618"/>
      <c r="X20" s="618"/>
      <c r="Y20" s="618"/>
      <c r="Z20" s="618"/>
      <c r="AA20" s="618"/>
      <c r="AB20" s="618"/>
      <c r="AC20" s="618"/>
      <c r="AD20" s="618"/>
      <c r="AE20" s="618"/>
      <c r="AF20" s="618"/>
      <c r="AG20" s="618"/>
    </row>
    <row r="21" spans="2:33" s="622" customFormat="1" ht="13.35" customHeight="1" x14ac:dyDescent="0.25">
      <c r="B21" s="864"/>
      <c r="U21" s="864"/>
    </row>
    <row r="22" spans="2:33" s="622" customFormat="1" ht="13.35" customHeight="1" x14ac:dyDescent="0.25">
      <c r="B22" s="864"/>
      <c r="U22" s="864"/>
    </row>
    <row r="23" spans="2:33" s="622" customFormat="1" ht="13.35" customHeight="1" x14ac:dyDescent="0.25">
      <c r="B23" s="864"/>
      <c r="U23" s="864"/>
    </row>
    <row r="24" spans="2:33" s="622" customFormat="1" ht="13.35" customHeight="1" x14ac:dyDescent="0.25">
      <c r="B24" s="864"/>
      <c r="U24" s="864"/>
    </row>
    <row r="25" spans="2:33" s="622" customFormat="1" ht="13.35" customHeight="1" x14ac:dyDescent="0.25">
      <c r="B25" s="864"/>
      <c r="U25" s="864"/>
    </row>
    <row r="26" spans="2:33" s="622" customFormat="1" ht="13.35" customHeight="1" x14ac:dyDescent="0.25">
      <c r="B26" s="864"/>
      <c r="U26" s="864"/>
    </row>
    <row r="27" spans="2:33" s="622" customFormat="1" ht="13.35" customHeight="1" x14ac:dyDescent="0.25">
      <c r="B27" s="864"/>
      <c r="U27" s="864"/>
    </row>
    <row r="28" spans="2:33" s="622" customFormat="1" ht="13.35" customHeight="1" x14ac:dyDescent="0.25">
      <c r="B28" s="864"/>
      <c r="U28" s="864"/>
    </row>
    <row r="29" spans="2:33" s="622" customFormat="1" ht="13.35" customHeight="1" x14ac:dyDescent="0.25">
      <c r="B29" s="864"/>
      <c r="U29" s="864"/>
    </row>
    <row r="30" spans="2:33" s="622" customFormat="1" ht="13.35" customHeight="1" x14ac:dyDescent="0.25">
      <c r="B30" s="864"/>
      <c r="U30" s="864"/>
    </row>
    <row r="31" spans="2:33" s="622" customFormat="1" ht="13.35" customHeight="1" x14ac:dyDescent="0.25">
      <c r="B31" s="864"/>
      <c r="U31" s="864"/>
    </row>
    <row r="32" spans="2:33" s="622" customFormat="1" ht="13.35" customHeight="1" x14ac:dyDescent="0.25">
      <c r="B32" s="864"/>
      <c r="U32" s="864"/>
    </row>
    <row r="33" spans="2:21" s="622" customFormat="1" ht="13.35" customHeight="1" x14ac:dyDescent="0.25">
      <c r="B33" s="864"/>
      <c r="U33" s="864"/>
    </row>
    <row r="34" spans="2:21" customFormat="1" ht="13.35" customHeight="1" x14ac:dyDescent="0.25">
      <c r="I34" s="194" t="s">
        <v>270</v>
      </c>
    </row>
    <row r="35" spans="2:21" s="622" customFormat="1" ht="13.35" customHeight="1" x14ac:dyDescent="0.25">
      <c r="B35" s="864"/>
      <c r="U35" s="864"/>
    </row>
    <row r="36" spans="2:21" s="622" customFormat="1" ht="13.35" customHeight="1" x14ac:dyDescent="0.25">
      <c r="B36" s="864"/>
      <c r="U36" s="864"/>
    </row>
    <row r="37" spans="2:21" s="622" customFormat="1" ht="13.35" customHeight="1" x14ac:dyDescent="0.25">
      <c r="B37" s="864"/>
      <c r="U37" s="864"/>
    </row>
    <row r="38" spans="2:21" s="622" customFormat="1" ht="13.35" customHeight="1" x14ac:dyDescent="0.25">
      <c r="B38" s="864"/>
      <c r="U38" s="864"/>
    </row>
    <row r="39" spans="2:21" s="622" customFormat="1" ht="13.35" customHeight="1" x14ac:dyDescent="0.25">
      <c r="B39" s="864"/>
      <c r="U39" s="864"/>
    </row>
    <row r="40" spans="2:21" s="622" customFormat="1" ht="13.35" customHeight="1" x14ac:dyDescent="0.25">
      <c r="B40" s="864"/>
      <c r="U40" s="864"/>
    </row>
    <row r="41" spans="2:21" s="622" customFormat="1" ht="13.35" customHeight="1" x14ac:dyDescent="0.25">
      <c r="B41" s="864"/>
      <c r="U41" s="864"/>
    </row>
    <row r="42" spans="2:21" s="622" customFormat="1" ht="13.35" customHeight="1" x14ac:dyDescent="0.25">
      <c r="B42" s="864"/>
      <c r="U42" s="864"/>
    </row>
    <row r="43" spans="2:21" s="622" customFormat="1" ht="13.35" customHeight="1" x14ac:dyDescent="0.25">
      <c r="B43" s="864"/>
      <c r="U43" s="864"/>
    </row>
    <row r="44" spans="2:21" s="622" customFormat="1" ht="13.35" customHeight="1" x14ac:dyDescent="0.25">
      <c r="B44" s="864"/>
    </row>
    <row r="45" spans="2:21" s="622" customFormat="1" ht="13.35" customHeight="1" x14ac:dyDescent="0.25">
      <c r="B45" s="864"/>
    </row>
    <row r="46" spans="2:21" s="622" customFormat="1" ht="13.35" customHeight="1" x14ac:dyDescent="0.25">
      <c r="B46" s="864"/>
    </row>
    <row r="48" spans="2:21"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4"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79998168889431442"/>
  </sheetPr>
  <dimension ref="A1:L62"/>
  <sheetViews>
    <sheetView showGridLines="0" zoomScaleNormal="100" zoomScaleSheetLayoutView="90" workbookViewId="0">
      <selection activeCell="G7" sqref="G7"/>
    </sheetView>
  </sheetViews>
  <sheetFormatPr defaultColWidth="9.109375" defaultRowHeight="10.199999999999999" x14ac:dyDescent="0.2"/>
  <cols>
    <col min="1" max="1" width="4.88671875" style="675" customWidth="1"/>
    <col min="2" max="2" width="0.88671875" style="593" customWidth="1"/>
    <col min="3" max="3" width="29.88671875" style="593" bestFit="1" customWidth="1"/>
    <col min="4" max="4" width="5.109375" style="593" customWidth="1"/>
    <col min="5" max="8" width="9.33203125" style="593" customWidth="1"/>
    <col min="9" max="9" width="9.33203125" style="594" customWidth="1"/>
    <col min="10" max="12" width="9.33203125" style="618" customWidth="1"/>
    <col min="13" max="16384" width="9.109375" style="618"/>
  </cols>
  <sheetData>
    <row r="1" spans="1:12" ht="15" customHeight="1" x14ac:dyDescent="0.25">
      <c r="B1" s="630" t="s">
        <v>975</v>
      </c>
      <c r="C1" s="676"/>
      <c r="D1" s="676"/>
      <c r="E1" s="676"/>
      <c r="F1" s="676"/>
      <c r="G1" s="676"/>
      <c r="H1" s="676"/>
    </row>
    <row r="2" spans="1:12" s="616" customFormat="1" ht="13.35" customHeight="1" x14ac:dyDescent="0.25">
      <c r="A2" s="677"/>
      <c r="B2" s="678"/>
      <c r="C2" s="1132" t="s">
        <v>162</v>
      </c>
      <c r="D2" s="1133"/>
      <c r="E2" s="1102" t="s">
        <v>279</v>
      </c>
      <c r="F2" s="1103"/>
      <c r="G2" s="1103"/>
      <c r="H2" s="1103"/>
      <c r="I2" s="1102" t="s">
        <v>361</v>
      </c>
      <c r="J2" s="1103"/>
      <c r="K2" s="1103"/>
      <c r="L2" s="1104"/>
    </row>
    <row r="3" spans="1:12" ht="12.6" customHeight="1" x14ac:dyDescent="0.15">
      <c r="A3" s="679"/>
      <c r="B3" s="680"/>
      <c r="C3" s="1105" t="s">
        <v>429</v>
      </c>
      <c r="D3" s="1153"/>
      <c r="E3" s="1095" t="s">
        <v>345</v>
      </c>
      <c r="F3" s="1092" t="s">
        <v>430</v>
      </c>
      <c r="G3" s="1092" t="s">
        <v>425</v>
      </c>
      <c r="H3" s="1083" t="s">
        <v>426</v>
      </c>
      <c r="I3" s="1095" t="s">
        <v>345</v>
      </c>
      <c r="J3" s="1092" t="s">
        <v>430</v>
      </c>
      <c r="K3" s="1092" t="s">
        <v>425</v>
      </c>
      <c r="L3" s="1083" t="s">
        <v>426</v>
      </c>
    </row>
    <row r="4" spans="1:12" ht="12.6" customHeight="1" x14ac:dyDescent="0.15">
      <c r="A4" s="679"/>
      <c r="B4" s="681"/>
      <c r="C4" s="1106"/>
      <c r="D4" s="1154"/>
      <c r="E4" s="1108"/>
      <c r="F4" s="1098"/>
      <c r="G4" s="1098"/>
      <c r="H4" s="1100"/>
      <c r="I4" s="1108"/>
      <c r="J4" s="1098"/>
      <c r="K4" s="1098"/>
      <c r="L4" s="1100"/>
    </row>
    <row r="5" spans="1:12" ht="12.6" customHeight="1" x14ac:dyDescent="0.15">
      <c r="A5" s="679"/>
      <c r="B5" s="681"/>
      <c r="C5" s="1106"/>
      <c r="D5" s="1154"/>
      <c r="E5" s="1108"/>
      <c r="F5" s="1098"/>
      <c r="G5" s="1098"/>
      <c r="H5" s="1100"/>
      <c r="I5" s="1108"/>
      <c r="J5" s="1098"/>
      <c r="K5" s="1098"/>
      <c r="L5" s="1100"/>
    </row>
    <row r="6" spans="1:12" ht="12.6" customHeight="1" x14ac:dyDescent="0.15">
      <c r="A6" s="679"/>
      <c r="B6" s="682"/>
      <c r="C6" s="1107"/>
      <c r="D6" s="1155"/>
      <c r="E6" s="1109"/>
      <c r="F6" s="1099"/>
      <c r="G6" s="1099"/>
      <c r="H6" s="1101"/>
      <c r="I6" s="1109"/>
      <c r="J6" s="1099"/>
      <c r="K6" s="1099"/>
      <c r="L6" s="1101"/>
    </row>
    <row r="7" spans="1:12" s="622" customFormat="1" ht="13.35" customHeight="1" x14ac:dyDescent="0.25">
      <c r="A7" s="683"/>
      <c r="B7" s="619"/>
      <c r="C7" s="625" t="s">
        <v>640</v>
      </c>
      <c r="D7" s="626" t="s">
        <v>915</v>
      </c>
      <c r="E7" s="644">
        <v>4776</v>
      </c>
      <c r="F7" s="644">
        <v>601.94149700000003</v>
      </c>
      <c r="G7" s="644">
        <v>94.645364000000001</v>
      </c>
      <c r="H7" s="645">
        <f>+F7*1000000/E7</f>
        <v>126034.65180067002</v>
      </c>
      <c r="I7" s="644">
        <v>4355</v>
      </c>
      <c r="J7" s="644">
        <v>669.34808899999996</v>
      </c>
      <c r="K7" s="644">
        <v>98.793914000000001</v>
      </c>
      <c r="L7" s="645">
        <f>+J7*1000000/I7</f>
        <v>153696.4613088404</v>
      </c>
    </row>
    <row r="8" spans="1:12" s="622" customFormat="1" ht="13.35" customHeight="1" x14ac:dyDescent="0.25">
      <c r="A8" s="683"/>
      <c r="B8" s="619"/>
      <c r="C8" s="620" t="s">
        <v>641</v>
      </c>
      <c r="D8" s="623" t="s">
        <v>916</v>
      </c>
      <c r="E8" s="687">
        <v>5212</v>
      </c>
      <c r="F8" s="687">
        <v>758.62459699999999</v>
      </c>
      <c r="G8" s="687">
        <v>152.95750000000001</v>
      </c>
      <c r="H8" s="687">
        <f t="shared" ref="H8:H32" si="0">+F8*1000000/E8</f>
        <v>145553.45299309285</v>
      </c>
      <c r="I8" s="688">
        <v>4793</v>
      </c>
      <c r="J8" s="687">
        <v>877.01489900000001</v>
      </c>
      <c r="K8" s="687">
        <v>164.257149</v>
      </c>
      <c r="L8" s="686">
        <f t="shared" ref="L8:L32" si="1">+J8*1000000/I8</f>
        <v>182978.28061756727</v>
      </c>
    </row>
    <row r="9" spans="1:12" s="622" customFormat="1" ht="13.35" customHeight="1" x14ac:dyDescent="0.25">
      <c r="A9" s="683"/>
      <c r="B9" s="619"/>
      <c r="C9" s="620" t="s">
        <v>642</v>
      </c>
      <c r="D9" s="623" t="s">
        <v>917</v>
      </c>
      <c r="E9" s="687">
        <v>4330</v>
      </c>
      <c r="F9" s="687">
        <v>607.78450599999996</v>
      </c>
      <c r="G9" s="687">
        <v>113.361262</v>
      </c>
      <c r="H9" s="687">
        <f t="shared" si="0"/>
        <v>140365.93672055428</v>
      </c>
      <c r="I9" s="688">
        <v>3988</v>
      </c>
      <c r="J9" s="687">
        <v>634.52045599999997</v>
      </c>
      <c r="K9" s="687">
        <v>110.133106</v>
      </c>
      <c r="L9" s="686">
        <f t="shared" si="1"/>
        <v>159107.43630892679</v>
      </c>
    </row>
    <row r="10" spans="1:12" s="622" customFormat="1" ht="13.35" customHeight="1" x14ac:dyDescent="0.25">
      <c r="A10" s="683"/>
      <c r="B10" s="619"/>
      <c r="C10" s="620" t="s">
        <v>643</v>
      </c>
      <c r="D10" s="623" t="s">
        <v>918</v>
      </c>
      <c r="E10" s="687">
        <v>20084</v>
      </c>
      <c r="F10" s="687">
        <v>2798.276523</v>
      </c>
      <c r="G10" s="687">
        <v>456.10681699999998</v>
      </c>
      <c r="H10" s="687">
        <f t="shared" si="0"/>
        <v>139328.64583748256</v>
      </c>
      <c r="I10" s="688">
        <v>17352</v>
      </c>
      <c r="J10" s="687">
        <v>3077.2328440000001</v>
      </c>
      <c r="K10" s="687">
        <v>478.52940899999999</v>
      </c>
      <c r="L10" s="686">
        <f t="shared" si="1"/>
        <v>177341.68072844628</v>
      </c>
    </row>
    <row r="11" spans="1:12" s="622" customFormat="1" ht="13.35" customHeight="1" x14ac:dyDescent="0.25">
      <c r="A11" s="683"/>
      <c r="B11" s="619"/>
      <c r="C11" s="620" t="s">
        <v>644</v>
      </c>
      <c r="D11" s="623" t="s">
        <v>919</v>
      </c>
      <c r="E11" s="687">
        <v>4353</v>
      </c>
      <c r="F11" s="687">
        <v>557.17117399999995</v>
      </c>
      <c r="G11" s="687">
        <v>110.713452</v>
      </c>
      <c r="H11" s="687">
        <f t="shared" si="0"/>
        <v>127997.0535263037</v>
      </c>
      <c r="I11" s="688">
        <v>3945</v>
      </c>
      <c r="J11" s="687">
        <v>587.22044000000005</v>
      </c>
      <c r="K11" s="687">
        <v>109.46154199999999</v>
      </c>
      <c r="L11" s="686">
        <f t="shared" si="1"/>
        <v>148851.8225602028</v>
      </c>
    </row>
    <row r="12" spans="1:12" s="622" customFormat="1" ht="13.35" customHeight="1" x14ac:dyDescent="0.25">
      <c r="A12" s="683"/>
      <c r="B12" s="619"/>
      <c r="C12" s="620" t="s">
        <v>645</v>
      </c>
      <c r="D12" s="623" t="s">
        <v>920</v>
      </c>
      <c r="E12" s="687">
        <v>2951</v>
      </c>
      <c r="F12" s="687">
        <v>374.69411400000001</v>
      </c>
      <c r="G12" s="687">
        <v>68.031965999999997</v>
      </c>
      <c r="H12" s="687">
        <f t="shared" si="0"/>
        <v>126971.91257200949</v>
      </c>
      <c r="I12" s="688">
        <v>2715</v>
      </c>
      <c r="J12" s="687">
        <v>403.67809099999999</v>
      </c>
      <c r="K12" s="687">
        <v>68.831277999999998</v>
      </c>
      <c r="L12" s="686">
        <f t="shared" si="1"/>
        <v>148684.3797421731</v>
      </c>
    </row>
    <row r="13" spans="1:12" s="622" customFormat="1" ht="13.35" customHeight="1" x14ac:dyDescent="0.25">
      <c r="A13" s="683"/>
      <c r="B13" s="619"/>
      <c r="C13" s="620" t="s">
        <v>646</v>
      </c>
      <c r="D13" s="623" t="s">
        <v>921</v>
      </c>
      <c r="E13" s="687">
        <v>643307</v>
      </c>
      <c r="F13" s="687">
        <v>130219.960312</v>
      </c>
      <c r="G13" s="687">
        <v>26848.721894999999</v>
      </c>
      <c r="H13" s="687">
        <f t="shared" si="0"/>
        <v>202422.73177814015</v>
      </c>
      <c r="I13" s="688">
        <v>583892</v>
      </c>
      <c r="J13" s="687">
        <v>141129.210349</v>
      </c>
      <c r="K13" s="687">
        <v>28445.605101000001</v>
      </c>
      <c r="L13" s="686">
        <f t="shared" si="1"/>
        <v>241704.305503415</v>
      </c>
    </row>
    <row r="14" spans="1:12" s="622" customFormat="1" ht="13.35" customHeight="1" x14ac:dyDescent="0.25">
      <c r="A14" s="683"/>
      <c r="B14" s="619"/>
      <c r="C14" s="620" t="s">
        <v>647</v>
      </c>
      <c r="D14" s="623" t="s">
        <v>922</v>
      </c>
      <c r="E14" s="687">
        <v>31249</v>
      </c>
      <c r="F14" s="687">
        <v>5651.8915690000003</v>
      </c>
      <c r="G14" s="687">
        <v>1087.45516</v>
      </c>
      <c r="H14" s="687">
        <f t="shared" si="0"/>
        <v>180866.31793017377</v>
      </c>
      <c r="I14" s="688">
        <v>29148</v>
      </c>
      <c r="J14" s="687">
        <v>6262.8844769999996</v>
      </c>
      <c r="K14" s="687">
        <v>1156.5625829999999</v>
      </c>
      <c r="L14" s="686">
        <f t="shared" si="1"/>
        <v>214864.98137093455</v>
      </c>
    </row>
    <row r="15" spans="1:12" s="622" customFormat="1" ht="13.35" customHeight="1" x14ac:dyDescent="0.25">
      <c r="A15" s="683"/>
      <c r="B15" s="619"/>
      <c r="C15" s="620" t="s">
        <v>648</v>
      </c>
      <c r="D15" s="623" t="s">
        <v>923</v>
      </c>
      <c r="E15" s="687">
        <v>24813</v>
      </c>
      <c r="F15" s="687">
        <v>3605.8766949999999</v>
      </c>
      <c r="G15" s="687">
        <v>655.43052899999998</v>
      </c>
      <c r="H15" s="687">
        <f t="shared" si="0"/>
        <v>145322.07693547738</v>
      </c>
      <c r="I15" s="688">
        <v>22895</v>
      </c>
      <c r="J15" s="687">
        <v>3969.3971980000001</v>
      </c>
      <c r="K15" s="687">
        <v>684.40367800000001</v>
      </c>
      <c r="L15" s="686">
        <f t="shared" si="1"/>
        <v>173373.97676348547</v>
      </c>
    </row>
    <row r="16" spans="1:12" s="622" customFormat="1" ht="13.35" customHeight="1" x14ac:dyDescent="0.25">
      <c r="A16" s="683"/>
      <c r="B16" s="619"/>
      <c r="C16" s="620" t="s">
        <v>649</v>
      </c>
      <c r="D16" s="623" t="s">
        <v>924</v>
      </c>
      <c r="E16" s="687">
        <v>8153</v>
      </c>
      <c r="F16" s="687">
        <v>1110.9477649999999</v>
      </c>
      <c r="G16" s="687">
        <v>228.796052</v>
      </c>
      <c r="H16" s="687">
        <f t="shared" si="0"/>
        <v>136262.45124494052</v>
      </c>
      <c r="I16" s="688">
        <v>7685</v>
      </c>
      <c r="J16" s="687">
        <v>1267.439625</v>
      </c>
      <c r="K16" s="687">
        <v>248.63154800000001</v>
      </c>
      <c r="L16" s="686">
        <f t="shared" si="1"/>
        <v>164923.82888744306</v>
      </c>
    </row>
    <row r="17" spans="1:12" s="622" customFormat="1" ht="13.35" customHeight="1" x14ac:dyDescent="0.25">
      <c r="A17" s="683"/>
      <c r="B17" s="619"/>
      <c r="C17" s="620" t="s">
        <v>650</v>
      </c>
      <c r="D17" s="623" t="s">
        <v>925</v>
      </c>
      <c r="E17" s="687">
        <v>1348</v>
      </c>
      <c r="F17" s="687">
        <v>128.352553</v>
      </c>
      <c r="G17" s="687">
        <v>24.992927999999999</v>
      </c>
      <c r="H17" s="687">
        <f t="shared" si="0"/>
        <v>95217.027448071211</v>
      </c>
      <c r="I17" s="688">
        <v>1234</v>
      </c>
      <c r="J17" s="687">
        <v>157.466297</v>
      </c>
      <c r="K17" s="687">
        <v>26.231483000000001</v>
      </c>
      <c r="L17" s="686">
        <f t="shared" si="1"/>
        <v>127606.39951377634</v>
      </c>
    </row>
    <row r="18" spans="1:12" s="622" customFormat="1" ht="13.35" customHeight="1" x14ac:dyDescent="0.25">
      <c r="A18" s="683"/>
      <c r="B18" s="619"/>
      <c r="C18" s="620" t="s">
        <v>651</v>
      </c>
      <c r="D18" s="623" t="s">
        <v>926</v>
      </c>
      <c r="E18" s="687">
        <v>8805</v>
      </c>
      <c r="F18" s="687">
        <v>1397.8870489999999</v>
      </c>
      <c r="G18" s="687">
        <v>283.99595900000003</v>
      </c>
      <c r="H18" s="687">
        <f t="shared" si="0"/>
        <v>158760.59613855765</v>
      </c>
      <c r="I18" s="688">
        <v>8088</v>
      </c>
      <c r="J18" s="687">
        <v>1425.51713</v>
      </c>
      <c r="K18" s="687">
        <v>267.65803</v>
      </c>
      <c r="L18" s="686">
        <f t="shared" si="1"/>
        <v>176250.88155291791</v>
      </c>
    </row>
    <row r="19" spans="1:12" s="622" customFormat="1" ht="13.35" customHeight="1" x14ac:dyDescent="0.25">
      <c r="A19" s="683"/>
      <c r="B19" s="619"/>
      <c r="C19" s="620" t="s">
        <v>652</v>
      </c>
      <c r="D19" s="623" t="s">
        <v>927</v>
      </c>
      <c r="E19" s="687">
        <v>480</v>
      </c>
      <c r="F19" s="687">
        <v>56.295659999999998</v>
      </c>
      <c r="G19" s="687">
        <v>11.703861</v>
      </c>
      <c r="H19" s="687">
        <f t="shared" si="0"/>
        <v>117282.625</v>
      </c>
      <c r="I19" s="688">
        <v>493</v>
      </c>
      <c r="J19" s="687">
        <v>71.787942999999999</v>
      </c>
      <c r="K19" s="687">
        <v>11.732455</v>
      </c>
      <c r="L19" s="686">
        <f t="shared" si="1"/>
        <v>145614.48884381339</v>
      </c>
    </row>
    <row r="20" spans="1:12" s="622" customFormat="1" ht="13.35" customHeight="1" x14ac:dyDescent="0.25">
      <c r="A20" s="683"/>
      <c r="B20" s="619"/>
      <c r="C20" s="620" t="s">
        <v>653</v>
      </c>
      <c r="D20" s="623" t="s">
        <v>928</v>
      </c>
      <c r="E20" s="687">
        <v>8209</v>
      </c>
      <c r="F20" s="687">
        <v>1129.2842450000001</v>
      </c>
      <c r="G20" s="687">
        <v>201.49193299999999</v>
      </c>
      <c r="H20" s="687">
        <f t="shared" si="0"/>
        <v>137566.60311852844</v>
      </c>
      <c r="I20" s="688">
        <v>6936</v>
      </c>
      <c r="J20" s="687">
        <v>1249.3345999999999</v>
      </c>
      <c r="K20" s="687">
        <v>211.310834</v>
      </c>
      <c r="L20" s="686">
        <f t="shared" si="1"/>
        <v>180123.21222606688</v>
      </c>
    </row>
    <row r="21" spans="1:12" s="622" customFormat="1" ht="13.35" customHeight="1" x14ac:dyDescent="0.25">
      <c r="A21" s="683"/>
      <c r="B21" s="619"/>
      <c r="C21" s="620" t="s">
        <v>654</v>
      </c>
      <c r="D21" s="623" t="s">
        <v>929</v>
      </c>
      <c r="E21" s="687">
        <v>5490</v>
      </c>
      <c r="F21" s="687">
        <v>820.97064699999999</v>
      </c>
      <c r="G21" s="687">
        <v>154.29839999999999</v>
      </c>
      <c r="H21" s="687">
        <f t="shared" si="0"/>
        <v>149539.27996357012</v>
      </c>
      <c r="I21" s="688">
        <v>5005</v>
      </c>
      <c r="J21" s="687">
        <v>863.85481400000003</v>
      </c>
      <c r="K21" s="687">
        <v>143.39061899999999</v>
      </c>
      <c r="L21" s="686">
        <f t="shared" si="1"/>
        <v>172598.36443556444</v>
      </c>
    </row>
    <row r="22" spans="1:12" s="622" customFormat="1" ht="13.35" customHeight="1" x14ac:dyDescent="0.25">
      <c r="A22" s="683"/>
      <c r="B22" s="619"/>
      <c r="C22" s="620" t="s">
        <v>655</v>
      </c>
      <c r="D22" s="623" t="s">
        <v>930</v>
      </c>
      <c r="E22" s="687">
        <v>14882</v>
      </c>
      <c r="F22" s="687">
        <v>2359.6715600000002</v>
      </c>
      <c r="G22" s="687">
        <v>446.86548800000003</v>
      </c>
      <c r="H22" s="687">
        <f t="shared" si="0"/>
        <v>158558.76629485283</v>
      </c>
      <c r="I22" s="688">
        <v>13687</v>
      </c>
      <c r="J22" s="687">
        <v>2535.4627380000002</v>
      </c>
      <c r="K22" s="687">
        <v>460.85423400000002</v>
      </c>
      <c r="L22" s="686">
        <f t="shared" si="1"/>
        <v>185246.05377365384</v>
      </c>
    </row>
    <row r="23" spans="1:12" s="622" customFormat="1" ht="13.35" customHeight="1" x14ac:dyDescent="0.25">
      <c r="A23" s="683"/>
      <c r="B23" s="619"/>
      <c r="C23" s="620" t="s">
        <v>656</v>
      </c>
      <c r="D23" s="623" t="s">
        <v>931</v>
      </c>
      <c r="E23" s="687">
        <v>9370</v>
      </c>
      <c r="F23" s="687">
        <v>1193.3912600000001</v>
      </c>
      <c r="G23" s="687">
        <v>190.40551199999999</v>
      </c>
      <c r="H23" s="687">
        <f t="shared" si="0"/>
        <v>127362.9946638207</v>
      </c>
      <c r="I23" s="688">
        <v>8820</v>
      </c>
      <c r="J23" s="687">
        <v>1375.0111649999999</v>
      </c>
      <c r="K23" s="687">
        <v>201.49051299999999</v>
      </c>
      <c r="L23" s="686">
        <f t="shared" si="1"/>
        <v>155896.9574829932</v>
      </c>
    </row>
    <row r="24" spans="1:12" s="622" customFormat="1" ht="13.35" customHeight="1" x14ac:dyDescent="0.25">
      <c r="A24" s="683"/>
      <c r="B24" s="619"/>
      <c r="C24" s="620" t="s">
        <v>657</v>
      </c>
      <c r="D24" s="623" t="s">
        <v>932</v>
      </c>
      <c r="E24" s="687">
        <v>14791</v>
      </c>
      <c r="F24" s="687">
        <v>2122.7593919999999</v>
      </c>
      <c r="G24" s="687">
        <v>382.38817699999998</v>
      </c>
      <c r="H24" s="687">
        <f t="shared" si="0"/>
        <v>143516.96247718207</v>
      </c>
      <c r="I24" s="688">
        <v>13296</v>
      </c>
      <c r="J24" s="687">
        <v>2200.7171720000001</v>
      </c>
      <c r="K24" s="687">
        <v>380.92498799999998</v>
      </c>
      <c r="L24" s="686">
        <f t="shared" si="1"/>
        <v>165517.23616125149</v>
      </c>
    </row>
    <row r="25" spans="1:12" s="622" customFormat="1" ht="13.35" customHeight="1" x14ac:dyDescent="0.25">
      <c r="A25" s="683"/>
      <c r="B25" s="619"/>
      <c r="C25" s="620" t="s">
        <v>658</v>
      </c>
      <c r="D25" s="623" t="s">
        <v>933</v>
      </c>
      <c r="E25" s="687">
        <v>831</v>
      </c>
      <c r="F25" s="687">
        <v>126.13292</v>
      </c>
      <c r="G25" s="687">
        <v>25.885463999999999</v>
      </c>
      <c r="H25" s="687">
        <f t="shared" si="0"/>
        <v>151784.5006016847</v>
      </c>
      <c r="I25" s="688">
        <v>800</v>
      </c>
      <c r="J25" s="687">
        <v>141.901194</v>
      </c>
      <c r="K25" s="687">
        <v>27.453001</v>
      </c>
      <c r="L25" s="686">
        <f t="shared" si="1"/>
        <v>177376.49249999999</v>
      </c>
    </row>
    <row r="26" spans="1:12" s="622" customFormat="1" ht="13.35" customHeight="1" x14ac:dyDescent="0.25">
      <c r="A26" s="683"/>
      <c r="B26" s="619"/>
      <c r="C26" s="620" t="s">
        <v>659</v>
      </c>
      <c r="D26" s="623" t="s">
        <v>934</v>
      </c>
      <c r="E26" s="687">
        <v>17031</v>
      </c>
      <c r="F26" s="687">
        <v>2981.9709819999998</v>
      </c>
      <c r="G26" s="687">
        <v>569.12988099999995</v>
      </c>
      <c r="H26" s="687">
        <f t="shared" si="0"/>
        <v>175090.77458751688</v>
      </c>
      <c r="I26" s="688">
        <v>15956</v>
      </c>
      <c r="J26" s="687">
        <v>3247.827757</v>
      </c>
      <c r="K26" s="687">
        <v>587.36637099999996</v>
      </c>
      <c r="L26" s="686">
        <f t="shared" si="1"/>
        <v>203548.99454750563</v>
      </c>
    </row>
    <row r="27" spans="1:12" s="622" customFormat="1" ht="13.35" customHeight="1" x14ac:dyDescent="0.25">
      <c r="A27" s="683"/>
      <c r="B27" s="619"/>
      <c r="C27" s="620" t="s">
        <v>660</v>
      </c>
      <c r="D27" s="623" t="s">
        <v>935</v>
      </c>
      <c r="E27" s="687">
        <v>20711</v>
      </c>
      <c r="F27" s="687">
        <v>4921.6595109999998</v>
      </c>
      <c r="G27" s="687">
        <v>1202.261718</v>
      </c>
      <c r="H27" s="687">
        <f t="shared" si="0"/>
        <v>237635.04953889237</v>
      </c>
      <c r="I27" s="688">
        <v>19314</v>
      </c>
      <c r="J27" s="687">
        <v>5635.797552</v>
      </c>
      <c r="K27" s="687">
        <v>1357.8632130000001</v>
      </c>
      <c r="L27" s="686">
        <f t="shared" si="1"/>
        <v>291798.56849953404</v>
      </c>
    </row>
    <row r="28" spans="1:12" s="622" customFormat="1" ht="13.35" customHeight="1" x14ac:dyDescent="0.25">
      <c r="A28" s="683"/>
      <c r="B28" s="619"/>
      <c r="C28" s="620" t="s">
        <v>661</v>
      </c>
      <c r="D28" s="623" t="s">
        <v>936</v>
      </c>
      <c r="E28" s="687">
        <v>10589</v>
      </c>
      <c r="F28" s="687">
        <v>1606.6258929999999</v>
      </c>
      <c r="G28" s="687">
        <v>302.351404</v>
      </c>
      <c r="H28" s="687">
        <f t="shared" si="0"/>
        <v>151725.93191047313</v>
      </c>
      <c r="I28" s="688">
        <v>9556</v>
      </c>
      <c r="J28" s="687">
        <v>1882.568381</v>
      </c>
      <c r="K28" s="687">
        <v>334.15119900000002</v>
      </c>
      <c r="L28" s="686">
        <f t="shared" si="1"/>
        <v>197003.80713687735</v>
      </c>
    </row>
    <row r="29" spans="1:12" s="622" customFormat="1" ht="13.35" customHeight="1" x14ac:dyDescent="0.25">
      <c r="A29" s="683"/>
      <c r="B29" s="619"/>
      <c r="C29" s="620" t="s">
        <v>662</v>
      </c>
      <c r="D29" s="623" t="s">
        <v>937</v>
      </c>
      <c r="E29" s="687">
        <v>3300</v>
      </c>
      <c r="F29" s="687">
        <v>406.64537300000001</v>
      </c>
      <c r="G29" s="687">
        <v>72.959873999999999</v>
      </c>
      <c r="H29" s="687">
        <f t="shared" si="0"/>
        <v>123225.87060606061</v>
      </c>
      <c r="I29" s="688">
        <v>3107</v>
      </c>
      <c r="J29" s="687">
        <v>489.371307</v>
      </c>
      <c r="K29" s="687">
        <v>82.150655999999998</v>
      </c>
      <c r="L29" s="686">
        <f t="shared" si="1"/>
        <v>157506.05310588994</v>
      </c>
    </row>
    <row r="30" spans="1:12" s="622" customFormat="1" ht="13.35" customHeight="1" x14ac:dyDescent="0.25">
      <c r="A30" s="683"/>
      <c r="B30" s="619"/>
      <c r="C30" s="620" t="s">
        <v>663</v>
      </c>
      <c r="D30" s="623" t="s">
        <v>938</v>
      </c>
      <c r="E30" s="687">
        <v>8801</v>
      </c>
      <c r="F30" s="687">
        <v>1264.430531</v>
      </c>
      <c r="G30" s="687">
        <v>220.90539699999999</v>
      </c>
      <c r="H30" s="687">
        <f t="shared" si="0"/>
        <v>143668.96159527326</v>
      </c>
      <c r="I30" s="688">
        <v>7929</v>
      </c>
      <c r="J30" s="687">
        <v>1449.441896</v>
      </c>
      <c r="K30" s="687">
        <v>243.20737600000001</v>
      </c>
      <c r="L30" s="686">
        <f t="shared" si="1"/>
        <v>182802.61016521629</v>
      </c>
    </row>
    <row r="31" spans="1:12" s="622" customFormat="1" ht="13.35" customHeight="1" x14ac:dyDescent="0.25">
      <c r="A31" s="683"/>
      <c r="B31" s="619"/>
      <c r="C31" s="620" t="s">
        <v>664</v>
      </c>
      <c r="D31" s="623" t="s">
        <v>939</v>
      </c>
      <c r="E31" s="687">
        <v>7063</v>
      </c>
      <c r="F31" s="687">
        <v>1049.1723050000001</v>
      </c>
      <c r="G31" s="687">
        <v>180.69251299999999</v>
      </c>
      <c r="H31" s="687">
        <f t="shared" si="0"/>
        <v>148544.8541696163</v>
      </c>
      <c r="I31" s="688">
        <v>6452</v>
      </c>
      <c r="J31" s="687">
        <v>1166.741554</v>
      </c>
      <c r="K31" s="687">
        <v>189.61408</v>
      </c>
      <c r="L31" s="686">
        <f t="shared" si="1"/>
        <v>180834.09082455051</v>
      </c>
    </row>
    <row r="32" spans="1:12" s="622" customFormat="1" ht="13.35" customHeight="1" x14ac:dyDescent="0.25">
      <c r="A32" s="683"/>
      <c r="B32" s="689"/>
      <c r="C32" s="629" t="s">
        <v>8</v>
      </c>
      <c r="D32" s="690"/>
      <c r="E32" s="691">
        <f>SUM(E7:E31)</f>
        <v>880929</v>
      </c>
      <c r="F32" s="691">
        <f>SUM(F7:F31)</f>
        <v>167852.41863299999</v>
      </c>
      <c r="G32" s="691">
        <f>SUM(G7:G31)</f>
        <v>34086.548506000014</v>
      </c>
      <c r="H32" s="692">
        <f t="shared" si="0"/>
        <v>190540.23494855998</v>
      </c>
      <c r="I32" s="693">
        <f>SUM(I7:I31)</f>
        <v>801441</v>
      </c>
      <c r="J32" s="691">
        <f>SUM(J7:J31)</f>
        <v>182770.74796800001</v>
      </c>
      <c r="K32" s="691">
        <f>SUM(K7:K31)</f>
        <v>36090.608359999991</v>
      </c>
      <c r="L32" s="692">
        <f t="shared" si="1"/>
        <v>228052.65511497416</v>
      </c>
    </row>
    <row r="33" spans="1:12" ht="13.2" x14ac:dyDescent="0.2">
      <c r="B33" s="647"/>
      <c r="C33" s="695" t="s">
        <v>84</v>
      </c>
      <c r="D33" s="696"/>
      <c r="E33" s="715"/>
      <c r="F33" s="716"/>
      <c r="G33" s="716"/>
      <c r="H33" s="716"/>
      <c r="I33" s="717"/>
      <c r="J33" s="718"/>
      <c r="K33" s="718"/>
      <c r="L33" s="699"/>
    </row>
    <row r="34" spans="1:12" s="622" customFormat="1" ht="13.35" customHeight="1" x14ac:dyDescent="0.25">
      <c r="A34" s="683"/>
      <c r="B34" s="619"/>
      <c r="C34" s="620" t="str">
        <f t="shared" ref="C34:D49" si="2">+C7</f>
        <v xml:space="preserve"> Beaufort West Local Municipality</v>
      </c>
      <c r="D34" s="623" t="str">
        <f>+D7</f>
        <v>WC053</v>
      </c>
      <c r="E34" s="697">
        <f>+E7/E$32</f>
        <v>5.4215492962542949E-3</v>
      </c>
      <c r="F34" s="697">
        <f>+F7/F$32</f>
        <v>3.5861353795330871E-3</v>
      </c>
      <c r="G34" s="697">
        <f>+G7/G$32</f>
        <v>2.7766191693870163E-3</v>
      </c>
      <c r="H34" s="697"/>
      <c r="I34" s="698">
        <f>+I7/I$32</f>
        <v>5.4339620758109457E-3</v>
      </c>
      <c r="J34" s="697">
        <f>+J7/J$32</f>
        <v>3.6622276619297481E-3</v>
      </c>
      <c r="K34" s="697">
        <f>+K7/K$32</f>
        <v>2.7373856659478053E-3</v>
      </c>
      <c r="L34" s="702"/>
    </row>
    <row r="35" spans="1:12" s="622" customFormat="1" ht="13.35" customHeight="1" x14ac:dyDescent="0.25">
      <c r="A35" s="683"/>
      <c r="B35" s="619"/>
      <c r="C35" s="620" t="str">
        <f t="shared" si="2"/>
        <v xml:space="preserve"> Bergrivier Local Municipality</v>
      </c>
      <c r="D35" s="623" t="str">
        <f t="shared" si="2"/>
        <v>WC013</v>
      </c>
      <c r="E35" s="697">
        <f t="shared" ref="E35:G50" si="3">+E8/E$32</f>
        <v>5.9164813509374765E-3</v>
      </c>
      <c r="F35" s="697">
        <f t="shared" si="3"/>
        <v>4.5195928850968216E-3</v>
      </c>
      <c r="G35" s="697">
        <f t="shared" si="3"/>
        <v>4.4873273095712811E-3</v>
      </c>
      <c r="H35" s="697"/>
      <c r="I35" s="698">
        <f t="shared" ref="I35:K50" si="4">+I8/I$32</f>
        <v>5.9804776646066272E-3</v>
      </c>
      <c r="J35" s="697">
        <f t="shared" si="4"/>
        <v>4.7984423588043213E-3</v>
      </c>
      <c r="K35" s="697">
        <f t="shared" si="4"/>
        <v>4.5512435634653854E-3</v>
      </c>
      <c r="L35" s="702"/>
    </row>
    <row r="36" spans="1:12" s="622" customFormat="1" ht="13.35" customHeight="1" x14ac:dyDescent="0.25">
      <c r="A36" s="683"/>
      <c r="B36" s="619"/>
      <c r="C36" s="620" t="str">
        <f t="shared" si="2"/>
        <v xml:space="preserve"> Bitou Local Municipality</v>
      </c>
      <c r="D36" s="623" t="str">
        <f t="shared" si="2"/>
        <v>WC047</v>
      </c>
      <c r="E36" s="697">
        <f t="shared" si="3"/>
        <v>4.9152655889407662E-3</v>
      </c>
      <c r="F36" s="697">
        <f t="shared" si="3"/>
        <v>3.6209457745669253E-3</v>
      </c>
      <c r="G36" s="697">
        <f t="shared" si="3"/>
        <v>3.3256890758548291E-3</v>
      </c>
      <c r="H36" s="697"/>
      <c r="I36" s="698">
        <f t="shared" si="4"/>
        <v>4.9760369135095411E-3</v>
      </c>
      <c r="J36" s="697">
        <f t="shared" si="4"/>
        <v>3.471674012687706E-3</v>
      </c>
      <c r="K36" s="697">
        <f t="shared" si="4"/>
        <v>3.0515724451478884E-3</v>
      </c>
      <c r="L36" s="702"/>
    </row>
    <row r="37" spans="1:12" s="622" customFormat="1" ht="13.35" customHeight="1" x14ac:dyDescent="0.25">
      <c r="A37" s="683"/>
      <c r="B37" s="619"/>
      <c r="C37" s="620" t="str">
        <f t="shared" si="2"/>
        <v xml:space="preserve"> Breede Valley Local Municipality</v>
      </c>
      <c r="D37" s="623" t="str">
        <f t="shared" si="2"/>
        <v>WC025</v>
      </c>
      <c r="E37" s="697">
        <f t="shared" si="3"/>
        <v>2.2798659142791302E-2</v>
      </c>
      <c r="F37" s="697">
        <f t="shared" si="3"/>
        <v>1.6671052736620236E-2</v>
      </c>
      <c r="G37" s="697">
        <f t="shared" si="3"/>
        <v>1.3380844849096843E-2</v>
      </c>
      <c r="H37" s="697"/>
      <c r="I37" s="698">
        <f t="shared" si="4"/>
        <v>2.165100113420701E-2</v>
      </c>
      <c r="J37" s="697">
        <f t="shared" si="4"/>
        <v>1.6836571925277509E-2</v>
      </c>
      <c r="K37" s="697">
        <f t="shared" si="4"/>
        <v>1.3259111739727962E-2</v>
      </c>
      <c r="L37" s="702"/>
    </row>
    <row r="38" spans="1:12" s="622" customFormat="1" ht="13.35" customHeight="1" x14ac:dyDescent="0.25">
      <c r="A38" s="683"/>
      <c r="B38" s="619"/>
      <c r="C38" s="620" t="str">
        <f t="shared" si="2"/>
        <v xml:space="preserve"> Cape Agulhas Local Municipality</v>
      </c>
      <c r="D38" s="623" t="str">
        <f t="shared" si="2"/>
        <v>WC033</v>
      </c>
      <c r="E38" s="697">
        <f t="shared" si="3"/>
        <v>4.9413743899905669E-3</v>
      </c>
      <c r="F38" s="697">
        <f t="shared" si="3"/>
        <v>3.3194110548875905E-3</v>
      </c>
      <c r="G38" s="697">
        <f t="shared" si="3"/>
        <v>3.2480100465587442E-3</v>
      </c>
      <c r="H38" s="697"/>
      <c r="I38" s="698">
        <f t="shared" si="4"/>
        <v>4.9223835566186407E-3</v>
      </c>
      <c r="J38" s="697">
        <f t="shared" si="4"/>
        <v>3.2128797771447111E-3</v>
      </c>
      <c r="K38" s="697">
        <f t="shared" si="4"/>
        <v>3.032964723346659E-3</v>
      </c>
      <c r="L38" s="702"/>
    </row>
    <row r="39" spans="1:12" s="622" customFormat="1" ht="13.35" customHeight="1" x14ac:dyDescent="0.25">
      <c r="A39" s="683"/>
      <c r="B39" s="619"/>
      <c r="C39" s="620" t="str">
        <f t="shared" si="2"/>
        <v xml:space="preserve"> Cederberg Local Municipality</v>
      </c>
      <c r="D39" s="623" t="str">
        <f t="shared" si="2"/>
        <v>WC012</v>
      </c>
      <c r="E39" s="697">
        <f t="shared" si="3"/>
        <v>3.3498726912157507E-3</v>
      </c>
      <c r="F39" s="697">
        <f t="shared" si="3"/>
        <v>2.232283079693048E-3</v>
      </c>
      <c r="G39" s="697">
        <f t="shared" si="3"/>
        <v>1.9958596273842396E-3</v>
      </c>
      <c r="H39" s="697"/>
      <c r="I39" s="698">
        <f t="shared" si="4"/>
        <v>3.3876479990417262E-3</v>
      </c>
      <c r="J39" s="697">
        <f t="shared" si="4"/>
        <v>2.2086580893714842E-3</v>
      </c>
      <c r="K39" s="697">
        <f t="shared" si="4"/>
        <v>1.9071797658109639E-3</v>
      </c>
      <c r="L39" s="702"/>
    </row>
    <row r="40" spans="1:12" s="622" customFormat="1" ht="13.35" customHeight="1" x14ac:dyDescent="0.25">
      <c r="A40" s="683"/>
      <c r="B40" s="619"/>
      <c r="C40" s="620" t="str">
        <f t="shared" si="2"/>
        <v xml:space="preserve"> City of Cape Town Metropolitan Municipality</v>
      </c>
      <c r="D40" s="623" t="str">
        <f t="shared" si="2"/>
        <v>CPT</v>
      </c>
      <c r="E40" s="697">
        <f t="shared" si="3"/>
        <v>0.73025975986714031</v>
      </c>
      <c r="F40" s="697">
        <f t="shared" si="3"/>
        <v>0.77580032133298427</v>
      </c>
      <c r="G40" s="697">
        <f t="shared" si="3"/>
        <v>0.78766325931397863</v>
      </c>
      <c r="H40" s="697"/>
      <c r="I40" s="698">
        <f t="shared" si="4"/>
        <v>0.72855269445910553</v>
      </c>
      <c r="J40" s="697">
        <f t="shared" si="4"/>
        <v>0.77216519556898289</v>
      </c>
      <c r="K40" s="697">
        <f t="shared" si="4"/>
        <v>0.78817194814944946</v>
      </c>
      <c r="L40" s="702"/>
    </row>
    <row r="41" spans="1:12" s="622" customFormat="1" ht="13.35" customHeight="1" x14ac:dyDescent="0.25">
      <c r="A41" s="683"/>
      <c r="B41" s="619"/>
      <c r="C41" s="620" t="str">
        <f t="shared" si="2"/>
        <v xml:space="preserve"> Drakenstein Local Municipality</v>
      </c>
      <c r="D41" s="623" t="str">
        <f t="shared" si="2"/>
        <v>WC023</v>
      </c>
      <c r="E41" s="697">
        <f t="shared" si="3"/>
        <v>3.5472779304575056E-2</v>
      </c>
      <c r="F41" s="697">
        <f t="shared" si="3"/>
        <v>3.3671791059249181E-2</v>
      </c>
      <c r="G41" s="697">
        <f t="shared" si="3"/>
        <v>3.19027653917082E-2</v>
      </c>
      <c r="H41" s="697"/>
      <c r="I41" s="698">
        <f t="shared" si="4"/>
        <v>3.6369489457115371E-2</v>
      </c>
      <c r="J41" s="697">
        <f t="shared" si="4"/>
        <v>3.4266339371202451E-2</v>
      </c>
      <c r="K41" s="697">
        <f t="shared" si="4"/>
        <v>3.2046081669319916E-2</v>
      </c>
      <c r="L41" s="702"/>
    </row>
    <row r="42" spans="1:12" s="622" customFormat="1" ht="13.35" customHeight="1" x14ac:dyDescent="0.25">
      <c r="A42" s="683"/>
      <c r="B42" s="619"/>
      <c r="C42" s="620" t="str">
        <f t="shared" si="2"/>
        <v xml:space="preserve"> George Local Municipality</v>
      </c>
      <c r="D42" s="623" t="str">
        <f t="shared" si="2"/>
        <v>WC044</v>
      </c>
      <c r="E42" s="697">
        <f t="shared" si="3"/>
        <v>2.816685567168296E-2</v>
      </c>
      <c r="F42" s="697">
        <f t="shared" si="3"/>
        <v>2.1482423216576042E-2</v>
      </c>
      <c r="G42" s="697">
        <f t="shared" si="3"/>
        <v>1.9228421700854495E-2</v>
      </c>
      <c r="H42" s="697"/>
      <c r="I42" s="698">
        <f t="shared" si="4"/>
        <v>2.8567293163189806E-2</v>
      </c>
      <c r="J42" s="697">
        <f t="shared" si="4"/>
        <v>2.1717902028255489E-2</v>
      </c>
      <c r="K42" s="697">
        <f t="shared" si="4"/>
        <v>1.8963484105702678E-2</v>
      </c>
      <c r="L42" s="702"/>
    </row>
    <row r="43" spans="1:12" s="622" customFormat="1" ht="13.35" customHeight="1" x14ac:dyDescent="0.25">
      <c r="A43" s="683"/>
      <c r="B43" s="619"/>
      <c r="C43" s="620" t="str">
        <f t="shared" si="2"/>
        <v xml:space="preserve"> Hessequa Local Municipality</v>
      </c>
      <c r="D43" s="623" t="str">
        <f t="shared" si="2"/>
        <v>WC042</v>
      </c>
      <c r="E43" s="697">
        <f t="shared" si="3"/>
        <v>9.2550023895228792E-3</v>
      </c>
      <c r="F43" s="697">
        <f t="shared" si="3"/>
        <v>6.6185984929357832E-3</v>
      </c>
      <c r="G43" s="697">
        <f t="shared" si="3"/>
        <v>6.7122094206671194E-3</v>
      </c>
      <c r="H43" s="697"/>
      <c r="I43" s="698">
        <f t="shared" si="4"/>
        <v>9.5889778536411285E-3</v>
      </c>
      <c r="J43" s="697">
        <f t="shared" si="4"/>
        <v>6.9345868476825773E-3</v>
      </c>
      <c r="K43" s="697">
        <f t="shared" si="4"/>
        <v>6.8890927390285774E-3</v>
      </c>
      <c r="L43" s="702"/>
    </row>
    <row r="44" spans="1:12" s="622" customFormat="1" ht="13.35" customHeight="1" x14ac:dyDescent="0.25">
      <c r="A44" s="683"/>
      <c r="B44" s="619"/>
      <c r="C44" s="620" t="str">
        <f t="shared" si="2"/>
        <v xml:space="preserve"> Kannaland Local Municipality</v>
      </c>
      <c r="D44" s="623" t="str">
        <f t="shared" si="2"/>
        <v>WC041</v>
      </c>
      <c r="E44" s="697">
        <f t="shared" si="3"/>
        <v>1.5302027745709359E-3</v>
      </c>
      <c r="F44" s="697">
        <f t="shared" si="3"/>
        <v>7.6467502848818483E-4</v>
      </c>
      <c r="G44" s="697">
        <f t="shared" si="3"/>
        <v>7.3321967448832989E-4</v>
      </c>
      <c r="H44" s="697"/>
      <c r="I44" s="698">
        <f t="shared" si="4"/>
        <v>1.539726567520254E-3</v>
      </c>
      <c r="J44" s="697">
        <f t="shared" si="4"/>
        <v>8.6155087042467872E-4</v>
      </c>
      <c r="K44" s="697">
        <f t="shared" si="4"/>
        <v>7.2682296564091523E-4</v>
      </c>
      <c r="L44" s="702"/>
    </row>
    <row r="45" spans="1:12" s="622" customFormat="1" ht="13.35" customHeight="1" x14ac:dyDescent="0.25">
      <c r="A45" s="683"/>
      <c r="B45" s="619"/>
      <c r="C45" s="620" t="str">
        <f t="shared" si="2"/>
        <v xml:space="preserve"> Knysna Local Municipality</v>
      </c>
      <c r="D45" s="623" t="str">
        <f t="shared" si="2"/>
        <v>WC048</v>
      </c>
      <c r="E45" s="697">
        <f t="shared" si="3"/>
        <v>9.9951301410215812E-3</v>
      </c>
      <c r="F45" s="697">
        <f t="shared" si="3"/>
        <v>8.3280721266007045E-3</v>
      </c>
      <c r="G45" s="697">
        <f t="shared" si="3"/>
        <v>8.3316138314798935E-3</v>
      </c>
      <c r="H45" s="697"/>
      <c r="I45" s="698">
        <f t="shared" si="4"/>
        <v>1.009182210543259E-2</v>
      </c>
      <c r="J45" s="697">
        <f t="shared" si="4"/>
        <v>7.7994818418622618E-3</v>
      </c>
      <c r="K45" s="697">
        <f t="shared" si="4"/>
        <v>7.416279252766801E-3</v>
      </c>
      <c r="L45" s="702"/>
    </row>
    <row r="46" spans="1:12" s="622" customFormat="1" ht="13.35" customHeight="1" x14ac:dyDescent="0.25">
      <c r="A46" s="683"/>
      <c r="B46" s="619"/>
      <c r="C46" s="620" t="str">
        <f t="shared" si="2"/>
        <v xml:space="preserve"> Laingsburg Local Municipality</v>
      </c>
      <c r="D46" s="623" t="str">
        <f t="shared" si="2"/>
        <v>WC051</v>
      </c>
      <c r="E46" s="697">
        <f t="shared" si="3"/>
        <v>5.4487932625671312E-4</v>
      </c>
      <c r="F46" s="697">
        <f t="shared" si="3"/>
        <v>3.3538783926067423E-4</v>
      </c>
      <c r="G46" s="697">
        <f t="shared" si="3"/>
        <v>3.4335717498472606E-4</v>
      </c>
      <c r="H46" s="697"/>
      <c r="I46" s="698">
        <f t="shared" si="4"/>
        <v>6.151419755166007E-4</v>
      </c>
      <c r="J46" s="697">
        <f t="shared" si="4"/>
        <v>3.9277588891067417E-4</v>
      </c>
      <c r="K46" s="697">
        <f t="shared" si="4"/>
        <v>3.2508332591598359E-4</v>
      </c>
      <c r="L46" s="702"/>
    </row>
    <row r="47" spans="1:12" s="622" customFormat="1" ht="13.35" customHeight="1" x14ac:dyDescent="0.25">
      <c r="A47" s="683"/>
      <c r="B47" s="619"/>
      <c r="C47" s="620" t="str">
        <f t="shared" si="2"/>
        <v xml:space="preserve"> Langeberg Local Municipality</v>
      </c>
      <c r="D47" s="623" t="str">
        <f t="shared" si="2"/>
        <v>WC026</v>
      </c>
      <c r="E47" s="697">
        <f t="shared" si="3"/>
        <v>9.3185716442528294E-3</v>
      </c>
      <c r="F47" s="697">
        <f t="shared" si="3"/>
        <v>6.7278401717232178E-3</v>
      </c>
      <c r="G47" s="697">
        <f t="shared" si="3"/>
        <v>5.9111861373859192E-3</v>
      </c>
      <c r="H47" s="697"/>
      <c r="I47" s="698">
        <f t="shared" si="4"/>
        <v>8.6544112417507972E-3</v>
      </c>
      <c r="J47" s="697">
        <f t="shared" si="4"/>
        <v>6.8355281897666507E-3</v>
      </c>
      <c r="K47" s="697">
        <f t="shared" si="4"/>
        <v>5.855008923435062E-3</v>
      </c>
      <c r="L47" s="702"/>
    </row>
    <row r="48" spans="1:12" s="622" customFormat="1" ht="13.35" customHeight="1" x14ac:dyDescent="0.25">
      <c r="A48" s="683"/>
      <c r="B48" s="619"/>
      <c r="C48" s="620" t="str">
        <f t="shared" si="2"/>
        <v xml:space="preserve"> Matzikama Local Municipality</v>
      </c>
      <c r="D48" s="623" t="str">
        <f t="shared" si="2"/>
        <v>WC011</v>
      </c>
      <c r="E48" s="697">
        <f t="shared" si="3"/>
        <v>6.2320572940611557E-3</v>
      </c>
      <c r="F48" s="697">
        <f t="shared" si="3"/>
        <v>4.8910266154401196E-3</v>
      </c>
      <c r="G48" s="697">
        <f t="shared" si="3"/>
        <v>4.5266654079934177E-3</v>
      </c>
      <c r="H48" s="697"/>
      <c r="I48" s="698">
        <f t="shared" si="4"/>
        <v>6.2450011916036236E-3</v>
      </c>
      <c r="J48" s="697">
        <f t="shared" si="4"/>
        <v>4.7264391244448267E-3</v>
      </c>
      <c r="K48" s="697">
        <f t="shared" si="4"/>
        <v>3.9730729271641469E-3</v>
      </c>
      <c r="L48" s="702"/>
    </row>
    <row r="49" spans="1:12" s="622" customFormat="1" ht="13.35" customHeight="1" x14ac:dyDescent="0.25">
      <c r="A49" s="683"/>
      <c r="B49" s="619"/>
      <c r="C49" s="620" t="str">
        <f t="shared" si="2"/>
        <v xml:space="preserve"> Mossel Bay Local Municipality</v>
      </c>
      <c r="D49" s="623" t="str">
        <f t="shared" si="2"/>
        <v>WC043</v>
      </c>
      <c r="E49" s="697">
        <f t="shared" si="3"/>
        <v>1.6893529444484176E-2</v>
      </c>
      <c r="F49" s="697">
        <f t="shared" si="3"/>
        <v>1.405801345740088E-2</v>
      </c>
      <c r="G49" s="697">
        <f t="shared" si="3"/>
        <v>1.3109731186815276E-2</v>
      </c>
      <c r="H49" s="697"/>
      <c r="I49" s="698">
        <f t="shared" si="4"/>
        <v>1.7077988273622138E-2</v>
      </c>
      <c r="J49" s="697">
        <f t="shared" si="4"/>
        <v>1.3872366153712495E-2</v>
      </c>
      <c r="K49" s="697">
        <f t="shared" si="4"/>
        <v>1.276936729364681E-2</v>
      </c>
      <c r="L49" s="702"/>
    </row>
    <row r="50" spans="1:12" s="622" customFormat="1" ht="13.35" customHeight="1" x14ac:dyDescent="0.25">
      <c r="A50" s="683"/>
      <c r="B50" s="619"/>
      <c r="C50" s="620" t="str">
        <f t="shared" ref="C50:D58" si="5">+C23</f>
        <v xml:space="preserve"> Oudtshoorn Local Municipality</v>
      </c>
      <c r="D50" s="623" t="str">
        <f t="shared" si="5"/>
        <v>WC045</v>
      </c>
      <c r="E50" s="697">
        <f t="shared" si="3"/>
        <v>1.0636498514636253E-2</v>
      </c>
      <c r="F50" s="697">
        <f t="shared" si="3"/>
        <v>7.1097650526519007E-3</v>
      </c>
      <c r="G50" s="697">
        <f t="shared" si="3"/>
        <v>5.5859428526911208E-3</v>
      </c>
      <c r="H50" s="697"/>
      <c r="I50" s="698">
        <f t="shared" si="4"/>
        <v>1.1005176925063729E-2</v>
      </c>
      <c r="J50" s="697">
        <f t="shared" si="4"/>
        <v>7.5231467851777931E-3</v>
      </c>
      <c r="K50" s="697">
        <f t="shared" si="4"/>
        <v>5.5829070818134595E-3</v>
      </c>
      <c r="L50" s="702"/>
    </row>
    <row r="51" spans="1:12" s="622" customFormat="1" ht="13.35" customHeight="1" x14ac:dyDescent="0.25">
      <c r="A51" s="683"/>
      <c r="B51" s="619"/>
      <c r="C51" s="620" t="str">
        <f t="shared" si="5"/>
        <v xml:space="preserve"> Overstrand Local Municipality</v>
      </c>
      <c r="D51" s="623" t="str">
        <f t="shared" si="5"/>
        <v>WC032</v>
      </c>
      <c r="E51" s="697">
        <f t="shared" ref="E51:K59" si="6">+E24/E$32</f>
        <v>1.6790229405548005E-2</v>
      </c>
      <c r="F51" s="697">
        <f t="shared" si="6"/>
        <v>1.2646582094484415E-2</v>
      </c>
      <c r="G51" s="697">
        <f t="shared" si="6"/>
        <v>1.1218154778348735E-2</v>
      </c>
      <c r="H51" s="697"/>
      <c r="I51" s="698">
        <f t="shared" ref="I51:K58" si="7">+I24/I$32</f>
        <v>1.6590117051660695E-2</v>
      </c>
      <c r="J51" s="697">
        <f t="shared" si="7"/>
        <v>1.2040861004657635E-2</v>
      </c>
      <c r="K51" s="697">
        <f t="shared" si="7"/>
        <v>1.0554684592742622E-2</v>
      </c>
      <c r="L51" s="702"/>
    </row>
    <row r="52" spans="1:12" s="622" customFormat="1" ht="13.35" customHeight="1" x14ac:dyDescent="0.25">
      <c r="A52" s="683"/>
      <c r="B52" s="619"/>
      <c r="C52" s="620" t="str">
        <f t="shared" si="5"/>
        <v xml:space="preserve"> Prince Albert Local Municipality</v>
      </c>
      <c r="D52" s="623" t="str">
        <f t="shared" si="5"/>
        <v>WC052</v>
      </c>
      <c r="E52" s="697">
        <f t="shared" si="6"/>
        <v>9.4332233358193456E-4</v>
      </c>
      <c r="F52" s="697">
        <f t="shared" si="6"/>
        <v>7.5145131078380612E-4</v>
      </c>
      <c r="G52" s="697">
        <f t="shared" si="6"/>
        <v>7.5940407974845457E-4</v>
      </c>
      <c r="H52" s="697"/>
      <c r="I52" s="698">
        <f t="shared" si="7"/>
        <v>9.9820198866791185E-4</v>
      </c>
      <c r="J52" s="697">
        <f t="shared" si="7"/>
        <v>7.7638897677895615E-4</v>
      </c>
      <c r="K52" s="697">
        <f t="shared" si="7"/>
        <v>7.6066883456657832E-4</v>
      </c>
      <c r="L52" s="702"/>
    </row>
    <row r="53" spans="1:12" s="622" customFormat="1" ht="13.35" customHeight="1" x14ac:dyDescent="0.25">
      <c r="A53" s="683"/>
      <c r="B53" s="619"/>
      <c r="C53" s="620" t="str">
        <f t="shared" si="5"/>
        <v xml:space="preserve"> Saldanha Bay Local Municipality</v>
      </c>
      <c r="D53" s="623" t="str">
        <f t="shared" si="5"/>
        <v>WC014</v>
      </c>
      <c r="E53" s="697">
        <f t="shared" si="6"/>
        <v>1.9332999594746002E-2</v>
      </c>
      <c r="F53" s="697">
        <f t="shared" si="6"/>
        <v>1.7765433505726919E-2</v>
      </c>
      <c r="G53" s="697">
        <f t="shared" si="6"/>
        <v>1.6696612181189893E-2</v>
      </c>
      <c r="H53" s="697"/>
      <c r="I53" s="698">
        <f t="shared" si="7"/>
        <v>1.9909138663981505E-2</v>
      </c>
      <c r="J53" s="697">
        <f t="shared" si="7"/>
        <v>1.7769953852618901E-2</v>
      </c>
      <c r="K53" s="697">
        <f t="shared" si="7"/>
        <v>1.6274770575798632E-2</v>
      </c>
      <c r="L53" s="702"/>
    </row>
    <row r="54" spans="1:12" s="622" customFormat="1" ht="13.35" customHeight="1" x14ac:dyDescent="0.25">
      <c r="A54" s="683"/>
      <c r="B54" s="619"/>
      <c r="C54" s="620" t="str">
        <f t="shared" si="5"/>
        <v xml:space="preserve"> Stellenbosch Local Municipality</v>
      </c>
      <c r="D54" s="623" t="str">
        <f t="shared" si="5"/>
        <v>WC024</v>
      </c>
      <c r="E54" s="697">
        <f t="shared" si="6"/>
        <v>2.3510407762714135E-2</v>
      </c>
      <c r="F54" s="697">
        <f t="shared" si="6"/>
        <v>2.9321349975664844E-2</v>
      </c>
      <c r="G54" s="697">
        <f t="shared" si="6"/>
        <v>3.5270855240400016E-2</v>
      </c>
      <c r="H54" s="697"/>
      <c r="I54" s="698">
        <f t="shared" si="7"/>
        <v>2.4099091511415063E-2</v>
      </c>
      <c r="J54" s="697">
        <f t="shared" si="7"/>
        <v>3.0835336697241783E-2</v>
      </c>
      <c r="K54" s="697">
        <f t="shared" si="7"/>
        <v>3.7623727465479623E-2</v>
      </c>
      <c r="L54" s="702"/>
    </row>
    <row r="55" spans="1:12" s="622" customFormat="1" ht="13.35" customHeight="1" x14ac:dyDescent="0.25">
      <c r="A55" s="683"/>
      <c r="B55" s="619"/>
      <c r="C55" s="620" t="str">
        <f t="shared" si="5"/>
        <v xml:space="preserve"> Swartland Local Municipality</v>
      </c>
      <c r="D55" s="623" t="str">
        <f t="shared" si="5"/>
        <v>WC015</v>
      </c>
      <c r="E55" s="697">
        <f t="shared" si="6"/>
        <v>1.2020264970275698E-2</v>
      </c>
      <c r="F55" s="697">
        <f t="shared" si="6"/>
        <v>9.5716576864632395E-3</v>
      </c>
      <c r="G55" s="697">
        <f t="shared" si="6"/>
        <v>8.8701090973402376E-3</v>
      </c>
      <c r="H55" s="697"/>
      <c r="I55" s="698">
        <f t="shared" si="7"/>
        <v>1.1923522754638208E-2</v>
      </c>
      <c r="J55" s="697">
        <f t="shared" si="7"/>
        <v>1.0300162372425183E-2</v>
      </c>
      <c r="K55" s="697">
        <f t="shared" si="7"/>
        <v>9.2586746021811901E-3</v>
      </c>
      <c r="L55" s="702"/>
    </row>
    <row r="56" spans="1:12" s="622" customFormat="1" ht="13.35" customHeight="1" x14ac:dyDescent="0.25">
      <c r="A56" s="683"/>
      <c r="B56" s="619"/>
      <c r="C56" s="620" t="str">
        <f t="shared" si="5"/>
        <v xml:space="preserve"> Swellendam Local Municipality</v>
      </c>
      <c r="D56" s="623" t="str">
        <f t="shared" si="5"/>
        <v>WC034</v>
      </c>
      <c r="E56" s="697">
        <f t="shared" si="6"/>
        <v>3.7460453680149023E-3</v>
      </c>
      <c r="F56" s="697">
        <f t="shared" si="6"/>
        <v>2.4226363630130798E-3</v>
      </c>
      <c r="G56" s="697">
        <f t="shared" si="6"/>
        <v>2.1404300874627242E-3</v>
      </c>
      <c r="H56" s="697"/>
      <c r="I56" s="698">
        <f t="shared" si="7"/>
        <v>3.8767669734890028E-3</v>
      </c>
      <c r="J56" s="697">
        <f t="shared" si="7"/>
        <v>2.6775143858670451E-3</v>
      </c>
      <c r="K56" s="697">
        <f t="shared" si="7"/>
        <v>2.2762336168056776E-3</v>
      </c>
      <c r="L56" s="702"/>
    </row>
    <row r="57" spans="1:12" s="622" customFormat="1" ht="13.35" customHeight="1" x14ac:dyDescent="0.25">
      <c r="A57" s="683"/>
      <c r="B57" s="619"/>
      <c r="C57" s="620" t="str">
        <f t="shared" si="5"/>
        <v xml:space="preserve"> Theewaterskloof Local Municipality</v>
      </c>
      <c r="D57" s="623" t="str">
        <f t="shared" si="5"/>
        <v>WC031</v>
      </c>
      <c r="E57" s="697">
        <f t="shared" si="6"/>
        <v>9.990589479969442E-3</v>
      </c>
      <c r="F57" s="697">
        <f t="shared" si="6"/>
        <v>7.5329896423155344E-3</v>
      </c>
      <c r="G57" s="697">
        <f t="shared" si="6"/>
        <v>6.4807205974848287E-3</v>
      </c>
      <c r="H57" s="697"/>
      <c r="I57" s="698">
        <f t="shared" si="7"/>
        <v>9.8934294601848421E-3</v>
      </c>
      <c r="J57" s="697">
        <f t="shared" si="7"/>
        <v>7.9303822527102222E-3</v>
      </c>
      <c r="K57" s="697">
        <f t="shared" si="7"/>
        <v>6.7387995673010613E-3</v>
      </c>
      <c r="L57" s="702"/>
    </row>
    <row r="58" spans="1:12" s="622" customFormat="1" ht="13.35" customHeight="1" x14ac:dyDescent="0.25">
      <c r="A58" s="683"/>
      <c r="B58" s="619"/>
      <c r="C58" s="620" t="str">
        <f t="shared" si="5"/>
        <v xml:space="preserve"> Witzenberg Local Municipality</v>
      </c>
      <c r="D58" s="623" t="str">
        <f t="shared" si="5"/>
        <v>WC022</v>
      </c>
      <c r="E58" s="697">
        <f t="shared" si="6"/>
        <v>8.0176722528149252E-3</v>
      </c>
      <c r="F58" s="697">
        <f t="shared" si="6"/>
        <v>6.2505641178394761E-3</v>
      </c>
      <c r="G58" s="697">
        <f t="shared" si="6"/>
        <v>5.300991767124617E-3</v>
      </c>
      <c r="H58" s="697"/>
      <c r="I58" s="698">
        <f t="shared" si="7"/>
        <v>8.050499038606709E-3</v>
      </c>
      <c r="J58" s="697">
        <f t="shared" si="7"/>
        <v>6.3836339620620044E-3</v>
      </c>
      <c r="K58" s="697">
        <f t="shared" si="7"/>
        <v>5.2538344077943952E-3</v>
      </c>
      <c r="L58" s="702"/>
    </row>
    <row r="59" spans="1:12" s="622" customFormat="1" ht="13.35" customHeight="1" x14ac:dyDescent="0.25">
      <c r="A59" s="683"/>
      <c r="B59" s="689"/>
      <c r="C59" s="629" t="s">
        <v>8</v>
      </c>
      <c r="D59" s="690"/>
      <c r="E59" s="703">
        <f t="shared" si="6"/>
        <v>1</v>
      </c>
      <c r="F59" s="703">
        <f t="shared" si="6"/>
        <v>1</v>
      </c>
      <c r="G59" s="703">
        <f t="shared" si="6"/>
        <v>1</v>
      </c>
      <c r="H59" s="703">
        <f t="shared" si="6"/>
        <v>1</v>
      </c>
      <c r="I59" s="704">
        <f t="shared" si="6"/>
        <v>1</v>
      </c>
      <c r="J59" s="703">
        <f t="shared" si="6"/>
        <v>1</v>
      </c>
      <c r="K59" s="703">
        <f t="shared" si="6"/>
        <v>1</v>
      </c>
      <c r="L59" s="705"/>
    </row>
    <row r="62" spans="1:12" customFormat="1" ht="13.35" customHeight="1" x14ac:dyDescent="0.25">
      <c r="I62" s="194" t="s">
        <v>270</v>
      </c>
    </row>
  </sheetData>
  <mergeCells count="12">
    <mergeCell ref="K3:K6"/>
    <mergeCell ref="L3:L6"/>
    <mergeCell ref="C2:D2"/>
    <mergeCell ref="E2:H2"/>
    <mergeCell ref="I2:L2"/>
    <mergeCell ref="C3:D6"/>
    <mergeCell ref="E3:E6"/>
    <mergeCell ref="F3:F6"/>
    <mergeCell ref="G3:G6"/>
    <mergeCell ref="H3:H6"/>
    <mergeCell ref="I3:I6"/>
    <mergeCell ref="J3:J6"/>
  </mergeCells>
  <hyperlinks>
    <hyperlink ref="I62" location="CONTENTS!A1" display="BACK TO CONTENTS"/>
  </hyperlinks>
  <pageMargins left="0.98425196850393704" right="0.98425196850393704" top="0.98425196850393704" bottom="0.98425196850393704" header="0.51181102362204722" footer="0.51181102362204722"/>
  <pageSetup paperSize="9" scale="61" fitToHeight="4" orientation="landscape" horizontalDpi="300" verticalDpi="300" r:id="rId1"/>
  <headerFooter alignWithMargins="0"/>
  <ignoredErrors>
    <ignoredError sqref="E2:L31 E33:L59 E32:G32 I32:L32" numberStoredAsText="1"/>
    <ignoredError sqref="H32" numberStoredAsText="1" formula="1"/>
  </ignoredError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7" tint="-0.249977111117893"/>
    <pageSetUpPr fitToPage="1"/>
  </sheetPr>
  <dimension ref="B1:AF91"/>
  <sheetViews>
    <sheetView showGridLines="0" zoomScaleNormal="100" zoomScaleSheetLayoutView="90" workbookViewId="0">
      <selection activeCell="N3" sqref="N3"/>
    </sheetView>
  </sheetViews>
  <sheetFormatPr defaultColWidth="9.109375" defaultRowHeight="10.199999999999999" x14ac:dyDescent="0.25"/>
  <cols>
    <col min="1" max="1" width="1.109375" style="618" customWidth="1"/>
    <col min="2" max="2" width="9.109375" style="621"/>
    <col min="3" max="16384" width="9.109375" style="618"/>
  </cols>
  <sheetData>
    <row r="1" spans="2:32" ht="15" customHeight="1" x14ac:dyDescent="0.25">
      <c r="B1" s="219" t="s">
        <v>978</v>
      </c>
    </row>
    <row r="2" spans="2:32" s="616" customFormat="1" ht="13.35" customHeight="1" x14ac:dyDescent="0.25">
      <c r="B2" s="617"/>
    </row>
    <row r="3" spans="2:32" ht="12.6" customHeight="1" x14ac:dyDescent="0.25"/>
    <row r="4" spans="2:32" ht="12.6" customHeight="1" x14ac:dyDescent="0.25"/>
    <row r="5" spans="2:32" ht="12.6" customHeight="1" x14ac:dyDescent="0.25"/>
    <row r="6" spans="2:32" ht="12.6" customHeight="1" x14ac:dyDescent="0.25"/>
    <row r="7" spans="2:32" s="622" customFormat="1" ht="13.35" customHeight="1" x14ac:dyDescent="0.25">
      <c r="B7" s="864"/>
    </row>
    <row r="8" spans="2:32" s="622" customFormat="1" ht="13.35" customHeight="1" x14ac:dyDescent="0.25">
      <c r="B8" s="864"/>
    </row>
    <row r="9" spans="2:32" s="622" customFormat="1" ht="13.35" customHeight="1" x14ac:dyDescent="0.25">
      <c r="B9" s="864"/>
    </row>
    <row r="10" spans="2:32" s="622" customFormat="1" ht="13.35" customHeight="1" x14ac:dyDescent="0.25">
      <c r="B10" s="864"/>
    </row>
    <row r="11" spans="2:32" s="622" customFormat="1" ht="13.35" customHeight="1" x14ac:dyDescent="0.25">
      <c r="B11" s="864"/>
    </row>
    <row r="12" spans="2:32" s="622" customFormat="1" ht="13.35" customHeight="1" x14ac:dyDescent="0.25">
      <c r="B12" s="864"/>
      <c r="R12" s="618"/>
      <c r="S12" s="219"/>
      <c r="T12" s="618"/>
      <c r="U12" s="618"/>
      <c r="V12" s="618"/>
      <c r="W12" s="618"/>
      <c r="X12" s="618"/>
      <c r="Y12" s="618"/>
      <c r="Z12" s="618"/>
      <c r="AA12" s="618"/>
      <c r="AB12" s="618"/>
      <c r="AC12" s="618"/>
      <c r="AD12" s="618"/>
      <c r="AE12" s="618"/>
      <c r="AF12" s="618"/>
    </row>
    <row r="13" spans="2:32" s="622" customFormat="1" ht="13.35" customHeight="1" x14ac:dyDescent="0.25">
      <c r="B13" s="864"/>
      <c r="R13" s="616"/>
      <c r="S13" s="617"/>
      <c r="T13" s="616"/>
      <c r="U13" s="616"/>
      <c r="V13" s="616"/>
      <c r="W13" s="616"/>
      <c r="X13" s="616"/>
      <c r="Y13" s="616"/>
      <c r="Z13" s="616"/>
      <c r="AA13" s="616"/>
      <c r="AB13" s="616"/>
      <c r="AC13" s="616"/>
      <c r="AD13" s="616"/>
      <c r="AE13" s="616"/>
      <c r="AF13" s="616"/>
    </row>
    <row r="14" spans="2:32" s="622" customFormat="1" ht="13.35" customHeight="1" x14ac:dyDescent="0.25">
      <c r="B14" s="864"/>
      <c r="R14" s="618"/>
      <c r="S14" s="621"/>
      <c r="T14" s="618"/>
      <c r="U14" s="618"/>
      <c r="V14" s="618"/>
      <c r="W14" s="618"/>
      <c r="X14" s="618"/>
      <c r="Y14" s="618"/>
      <c r="Z14" s="618"/>
      <c r="AA14" s="618"/>
      <c r="AB14" s="618"/>
      <c r="AC14" s="618"/>
      <c r="AD14" s="618"/>
      <c r="AE14" s="618"/>
      <c r="AF14" s="618"/>
    </row>
    <row r="15" spans="2:32" s="622" customFormat="1" ht="13.35" customHeight="1" x14ac:dyDescent="0.25">
      <c r="B15" s="864"/>
      <c r="R15" s="618"/>
      <c r="S15" s="621"/>
      <c r="T15" s="618"/>
      <c r="U15" s="618"/>
      <c r="V15" s="618"/>
      <c r="W15" s="618"/>
      <c r="X15" s="618"/>
      <c r="Y15" s="618"/>
      <c r="Z15" s="618"/>
      <c r="AA15" s="618"/>
      <c r="AB15" s="618"/>
      <c r="AC15" s="618"/>
      <c r="AD15" s="618"/>
      <c r="AE15" s="618"/>
      <c r="AF15" s="618"/>
    </row>
    <row r="16" spans="2:32" s="622" customFormat="1" ht="13.35" customHeight="1" x14ac:dyDescent="0.25">
      <c r="B16" s="864"/>
      <c r="R16" s="618"/>
      <c r="S16" s="621"/>
      <c r="T16" s="618"/>
      <c r="U16" s="618"/>
      <c r="V16" s="618"/>
      <c r="W16" s="618"/>
      <c r="X16" s="618"/>
      <c r="Y16" s="618"/>
      <c r="Z16" s="618"/>
      <c r="AA16" s="618"/>
      <c r="AB16" s="618"/>
      <c r="AC16" s="618"/>
      <c r="AD16" s="618"/>
      <c r="AE16" s="618"/>
      <c r="AF16" s="618"/>
    </row>
    <row r="17" spans="2:32" s="622" customFormat="1" ht="13.35" customHeight="1" x14ac:dyDescent="0.25">
      <c r="B17" s="864"/>
      <c r="R17" s="618"/>
      <c r="S17" s="621"/>
      <c r="T17" s="618"/>
      <c r="U17" s="618"/>
      <c r="V17" s="618"/>
      <c r="W17" s="618"/>
      <c r="X17" s="618"/>
      <c r="Y17" s="618"/>
      <c r="Z17" s="618"/>
      <c r="AA17" s="618"/>
      <c r="AB17" s="618"/>
      <c r="AC17" s="618"/>
      <c r="AD17" s="618"/>
      <c r="AE17" s="618"/>
      <c r="AF17" s="618"/>
    </row>
    <row r="18" spans="2:32" s="622" customFormat="1" ht="13.35" customHeight="1" x14ac:dyDescent="0.25">
      <c r="B18" s="864"/>
      <c r="S18" s="864"/>
    </row>
    <row r="19" spans="2:32" s="622" customFormat="1" ht="13.35" customHeight="1" x14ac:dyDescent="0.25">
      <c r="B19" s="864"/>
      <c r="S19" s="864"/>
    </row>
    <row r="20" spans="2:32" s="622" customFormat="1" ht="13.35" customHeight="1" x14ac:dyDescent="0.25">
      <c r="B20" s="864"/>
      <c r="S20" s="864"/>
    </row>
    <row r="21" spans="2:32" s="622" customFormat="1" ht="13.35" customHeight="1" x14ac:dyDescent="0.25">
      <c r="B21" s="864"/>
      <c r="S21" s="864"/>
    </row>
    <row r="22" spans="2:32" s="622" customFormat="1" ht="13.35" customHeight="1" x14ac:dyDescent="0.25">
      <c r="B22" s="864"/>
      <c r="S22" s="864"/>
    </row>
    <row r="23" spans="2:32" s="622" customFormat="1" ht="13.35" customHeight="1" x14ac:dyDescent="0.25">
      <c r="B23" s="864"/>
      <c r="S23" s="864"/>
    </row>
    <row r="24" spans="2:32" s="622" customFormat="1" ht="13.35" customHeight="1" x14ac:dyDescent="0.25">
      <c r="B24" s="864"/>
      <c r="S24" s="864"/>
    </row>
    <row r="25" spans="2:32" s="622" customFormat="1" ht="13.35" customHeight="1" x14ac:dyDescent="0.25">
      <c r="B25" s="864"/>
      <c r="S25" s="864"/>
    </row>
    <row r="26" spans="2:32" s="622" customFormat="1" ht="13.35" customHeight="1" x14ac:dyDescent="0.25">
      <c r="B26" s="864"/>
      <c r="S26" s="864"/>
    </row>
    <row r="27" spans="2:32" s="622" customFormat="1" ht="13.35" customHeight="1" x14ac:dyDescent="0.25">
      <c r="B27" s="864"/>
      <c r="S27" s="864"/>
    </row>
    <row r="28" spans="2:32" s="622" customFormat="1" ht="13.35" customHeight="1" x14ac:dyDescent="0.25">
      <c r="B28" s="864"/>
      <c r="S28" s="864"/>
    </row>
    <row r="29" spans="2:32" s="622" customFormat="1" ht="13.35" customHeight="1" x14ac:dyDescent="0.25">
      <c r="B29" s="864"/>
      <c r="S29" s="864"/>
    </row>
    <row r="30" spans="2:32" s="622" customFormat="1" ht="13.35" customHeight="1" x14ac:dyDescent="0.25">
      <c r="B30" s="864"/>
      <c r="S30" s="864"/>
    </row>
    <row r="31" spans="2:32" s="622" customFormat="1" ht="13.35" customHeight="1" x14ac:dyDescent="0.25">
      <c r="B31" s="864"/>
      <c r="S31" s="864"/>
    </row>
    <row r="32" spans="2:32" customFormat="1" ht="13.35" customHeight="1" x14ac:dyDescent="0.25">
      <c r="I32" s="194" t="s">
        <v>270</v>
      </c>
    </row>
    <row r="33" spans="2:19" s="622" customFormat="1" ht="13.35" customHeight="1" x14ac:dyDescent="0.25">
      <c r="B33" s="864"/>
      <c r="S33" s="864"/>
    </row>
    <row r="34" spans="2:19" s="622" customFormat="1" ht="13.35" customHeight="1" x14ac:dyDescent="0.25">
      <c r="B34" s="864"/>
      <c r="S34" s="864"/>
    </row>
    <row r="35" spans="2:19" s="622" customFormat="1" ht="13.35" customHeight="1" x14ac:dyDescent="0.25">
      <c r="B35" s="864"/>
      <c r="S35" s="864"/>
    </row>
    <row r="36" spans="2:19" s="622" customFormat="1" ht="13.35" customHeight="1" x14ac:dyDescent="0.25">
      <c r="B36" s="864"/>
      <c r="S36" s="864"/>
    </row>
    <row r="37" spans="2:19" s="622" customFormat="1" ht="13.35" customHeight="1" x14ac:dyDescent="0.25">
      <c r="B37" s="864"/>
      <c r="S37" s="864"/>
    </row>
    <row r="38" spans="2:19" s="622" customFormat="1" ht="13.35" customHeight="1" x14ac:dyDescent="0.25">
      <c r="B38" s="864"/>
      <c r="S38" s="864"/>
    </row>
    <row r="39" spans="2:19" s="622" customFormat="1" ht="13.35" customHeight="1" x14ac:dyDescent="0.25">
      <c r="B39" s="864"/>
      <c r="S39" s="864"/>
    </row>
    <row r="40" spans="2:19" s="622" customFormat="1" ht="13.35" customHeight="1" x14ac:dyDescent="0.25">
      <c r="B40" s="864"/>
      <c r="S40" s="864"/>
    </row>
    <row r="41" spans="2:19" s="622" customFormat="1" ht="13.35" customHeight="1" x14ac:dyDescent="0.25">
      <c r="B41" s="864"/>
      <c r="S41" s="864"/>
    </row>
    <row r="42" spans="2:19" s="622" customFormat="1" ht="13.35" customHeight="1" x14ac:dyDescent="0.25">
      <c r="B42" s="864"/>
      <c r="S42" s="864"/>
    </row>
    <row r="43" spans="2:19" s="622" customFormat="1" ht="13.35" customHeight="1" x14ac:dyDescent="0.25">
      <c r="B43" s="864"/>
      <c r="S43" s="864"/>
    </row>
    <row r="44" spans="2:19" s="622" customFormat="1" ht="13.35" customHeight="1" x14ac:dyDescent="0.25">
      <c r="B44" s="864"/>
    </row>
    <row r="45" spans="2:19" s="622" customFormat="1" ht="13.35" customHeight="1" x14ac:dyDescent="0.25">
      <c r="B45" s="864"/>
    </row>
    <row r="46" spans="2:19" s="622" customFormat="1" ht="13.35" customHeight="1" x14ac:dyDescent="0.25">
      <c r="B46" s="864"/>
    </row>
    <row r="48" spans="2:19" s="622" customFormat="1" ht="13.35" customHeight="1" x14ac:dyDescent="0.25">
      <c r="B48" s="864"/>
    </row>
    <row r="68" spans="2:2" s="622" customFormat="1" ht="13.35" customHeight="1" x14ac:dyDescent="0.25">
      <c r="B68" s="864"/>
    </row>
    <row r="69" spans="2:2" s="622" customFormat="1" ht="13.35" customHeight="1" x14ac:dyDescent="0.25">
      <c r="B69" s="864"/>
    </row>
    <row r="70" spans="2:2" s="622" customFormat="1" ht="13.35" customHeight="1" x14ac:dyDescent="0.25">
      <c r="B70" s="864"/>
    </row>
    <row r="71" spans="2:2" s="622" customFormat="1" ht="13.35" customHeight="1" x14ac:dyDescent="0.25">
      <c r="B71" s="864"/>
    </row>
    <row r="72" spans="2:2" s="622" customFormat="1" ht="13.35" customHeight="1" x14ac:dyDescent="0.25">
      <c r="B72" s="864"/>
    </row>
    <row r="73" spans="2:2" s="622" customFormat="1" ht="13.35" customHeight="1" x14ac:dyDescent="0.25">
      <c r="B73" s="864"/>
    </row>
    <row r="74" spans="2:2" s="622" customFormat="1" ht="13.35" customHeight="1" x14ac:dyDescent="0.25">
      <c r="B74" s="864"/>
    </row>
    <row r="75" spans="2:2" s="622" customFormat="1" ht="13.35" customHeight="1" x14ac:dyDescent="0.25">
      <c r="B75" s="864"/>
    </row>
    <row r="76" spans="2:2" s="622" customFormat="1" ht="13.35" customHeight="1" x14ac:dyDescent="0.25">
      <c r="B76" s="864"/>
    </row>
    <row r="77" spans="2:2" s="622" customFormat="1" ht="13.35" customHeight="1" x14ac:dyDescent="0.25">
      <c r="B77" s="864"/>
    </row>
    <row r="78" spans="2:2" s="622" customFormat="1" ht="13.35" customHeight="1" x14ac:dyDescent="0.25">
      <c r="B78" s="864"/>
    </row>
    <row r="79" spans="2:2" s="622" customFormat="1" ht="13.35" customHeight="1" x14ac:dyDescent="0.25">
      <c r="B79" s="864"/>
    </row>
    <row r="80" spans="2:2" s="622" customFormat="1" ht="13.35" customHeight="1" x14ac:dyDescent="0.25">
      <c r="B80" s="864"/>
    </row>
    <row r="81" spans="2:11" s="622" customFormat="1" ht="13.35" customHeight="1" x14ac:dyDescent="0.25">
      <c r="B81" s="864"/>
    </row>
    <row r="82" spans="2:11" s="622" customFormat="1" ht="13.35" customHeight="1" x14ac:dyDescent="0.25">
      <c r="B82" s="864"/>
    </row>
    <row r="83" spans="2:11" s="622" customFormat="1" ht="13.35" customHeight="1" x14ac:dyDescent="0.25">
      <c r="B83" s="864"/>
    </row>
    <row r="84" spans="2:11" s="622" customFormat="1" ht="13.35" customHeight="1" x14ac:dyDescent="0.25">
      <c r="B84" s="864"/>
    </row>
    <row r="85" spans="2:11" s="622" customFormat="1" ht="13.35" customHeight="1" x14ac:dyDescent="0.25">
      <c r="B85" s="864"/>
    </row>
    <row r="86" spans="2:11" s="622" customFormat="1" ht="13.35" customHeight="1" x14ac:dyDescent="0.25">
      <c r="B86" s="864"/>
    </row>
    <row r="87" spans="2:11" s="622" customFormat="1" ht="13.35" customHeight="1" x14ac:dyDescent="0.25">
      <c r="B87" s="864"/>
    </row>
    <row r="90" spans="2:11" x14ac:dyDescent="0.25">
      <c r="B90" s="206"/>
      <c r="C90" s="206"/>
      <c r="D90" s="206"/>
      <c r="E90" s="206"/>
      <c r="F90" s="206"/>
      <c r="G90" s="206"/>
      <c r="H90" s="206"/>
    </row>
    <row r="91" spans="2:11" x14ac:dyDescent="0.25">
      <c r="B91" s="865"/>
      <c r="C91" s="706"/>
      <c r="D91" s="706"/>
      <c r="E91" s="706"/>
      <c r="F91" s="706"/>
      <c r="G91" s="706"/>
      <c r="H91" s="706"/>
      <c r="I91" s="706"/>
      <c r="J91" s="706"/>
      <c r="K91" s="707"/>
    </row>
  </sheetData>
  <hyperlinks>
    <hyperlink ref="I32" location="CONTENTS!A1" display="BACK TO CONTENTS"/>
  </hyperlinks>
  <pageMargins left="0.98425196850393704" right="0.98425196850393704" top="0.98425196850393704" bottom="0.98425196850393704" header="0.51181102362204722" footer="0.51181102362204722"/>
  <pageSetup paperSize="9" fitToHeight="4" orientation="landscape"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101</vt:i4>
      </vt:variant>
      <vt:variant>
        <vt:lpstr>Named Ranges</vt:lpstr>
      </vt:variant>
      <vt:variant>
        <vt:i4>98</vt:i4>
      </vt:variant>
    </vt:vector>
  </HeadingPairs>
  <TitlesOfParts>
    <vt:vector size="199" baseType="lpstr">
      <vt:lpstr>CONTENTS</vt:lpstr>
      <vt:lpstr>2.1</vt:lpstr>
      <vt:lpstr>2.2</vt:lpstr>
      <vt:lpstr>2.3</vt:lpstr>
      <vt:lpstr>2.4</vt:lpstr>
      <vt:lpstr>2.5</vt:lpstr>
      <vt:lpstr>2.6</vt:lpstr>
      <vt:lpstr>2.7</vt:lpstr>
      <vt:lpstr>2.8</vt:lpstr>
      <vt:lpstr>2.9</vt:lpstr>
      <vt:lpstr>2.10</vt:lpstr>
      <vt:lpstr>Map A2.10</vt:lpstr>
      <vt:lpstr>2.11</vt:lpstr>
      <vt:lpstr>Fig 2.1</vt:lpstr>
      <vt:lpstr>Fig 2.2 </vt:lpstr>
      <vt:lpstr>Fig 2.3</vt:lpstr>
      <vt:lpstr>Fig 2.4</vt:lpstr>
      <vt:lpstr>Fig 2.5</vt:lpstr>
      <vt:lpstr>Fig 2.6</vt:lpstr>
      <vt:lpstr>Fig 2.7</vt:lpstr>
      <vt:lpstr>Fig 2.8</vt:lpstr>
      <vt:lpstr>Fig 2.9</vt:lpstr>
      <vt:lpstr>Fig 2.10</vt:lpstr>
      <vt:lpstr>Fig 2.11</vt:lpstr>
      <vt:lpstr>Fig 2.12</vt:lpstr>
      <vt:lpstr>Fig 2.13</vt:lpstr>
      <vt:lpstr>A2.1.1</vt:lpstr>
      <vt:lpstr>A2.1.1 continued</vt:lpstr>
      <vt:lpstr>A2.1.2</vt:lpstr>
      <vt:lpstr>A2.1.2 continued</vt:lpstr>
      <vt:lpstr>A2.1.3</vt:lpstr>
      <vt:lpstr>A2.1.4</vt:lpstr>
      <vt:lpstr>A2.1.5</vt:lpstr>
      <vt:lpstr>A2.1.6</vt:lpstr>
      <vt:lpstr>A2.2.1</vt:lpstr>
      <vt:lpstr>A2.3.1</vt:lpstr>
      <vt:lpstr>A2.4.1</vt:lpstr>
      <vt:lpstr>A2.4.1 continued</vt:lpstr>
      <vt:lpstr>A2.5.1</vt:lpstr>
      <vt:lpstr>A2.5.2</vt:lpstr>
      <vt:lpstr>A2.5.2 continued</vt:lpstr>
      <vt:lpstr>A2.5.3</vt:lpstr>
      <vt:lpstr>A2.5.3 continued</vt:lpstr>
      <vt:lpstr>A2.5.4</vt:lpstr>
      <vt:lpstr>A2.5.4 continued</vt:lpstr>
      <vt:lpstr>A2.6.1</vt:lpstr>
      <vt:lpstr>A2.6.2</vt:lpstr>
      <vt:lpstr>A2.6.2 continued</vt:lpstr>
      <vt:lpstr>A2.6.3</vt:lpstr>
      <vt:lpstr>A2.6.3 continued</vt:lpstr>
      <vt:lpstr>A2.6.4</vt:lpstr>
      <vt:lpstr>A2.6.4 continued</vt:lpstr>
      <vt:lpstr>A2.7.1</vt:lpstr>
      <vt:lpstr>A2.7.2</vt:lpstr>
      <vt:lpstr>A2.7.2 continued</vt:lpstr>
      <vt:lpstr>A2.7.3</vt:lpstr>
      <vt:lpstr>A2.7.3 continued</vt:lpstr>
      <vt:lpstr>A2.7.4</vt:lpstr>
      <vt:lpstr>A2.7.4 continued</vt:lpstr>
      <vt:lpstr>A2.7.5</vt:lpstr>
      <vt:lpstr>A2.7.5 continued</vt:lpstr>
      <vt:lpstr>A2.7.6</vt:lpstr>
      <vt:lpstr>A2.7.6 continued</vt:lpstr>
      <vt:lpstr>A2.7.7</vt:lpstr>
      <vt:lpstr>A2.7.7 continued</vt:lpstr>
      <vt:lpstr>A2.7.8</vt:lpstr>
      <vt:lpstr>A2.7.8 continued</vt:lpstr>
      <vt:lpstr>A2.7.9</vt:lpstr>
      <vt:lpstr>A2.7.10</vt:lpstr>
      <vt:lpstr>A2.7.11</vt:lpstr>
      <vt:lpstr>A2.7.12</vt:lpstr>
      <vt:lpstr>A2.8.1</vt:lpstr>
      <vt:lpstr>A2.8.1 continued</vt:lpstr>
      <vt:lpstr>A2.8.2</vt:lpstr>
      <vt:lpstr>A2.8.2 continued</vt:lpstr>
      <vt:lpstr>A2.8.3</vt:lpstr>
      <vt:lpstr>A2.8.4</vt:lpstr>
      <vt:lpstr>A2.9.1</vt:lpstr>
      <vt:lpstr>A2.9.2</vt:lpstr>
      <vt:lpstr>A2.9.3</vt:lpstr>
      <vt:lpstr>A2.10.1</vt:lpstr>
      <vt:lpstr>A2.10.1 continued</vt:lpstr>
      <vt:lpstr>Map A2.10.1</vt:lpstr>
      <vt:lpstr>A2.10.2</vt:lpstr>
      <vt:lpstr>Map A2.10.2</vt:lpstr>
      <vt:lpstr>A2.10.3</vt:lpstr>
      <vt:lpstr>Map A2.10.3</vt:lpstr>
      <vt:lpstr>A2.10.4</vt:lpstr>
      <vt:lpstr>A2.10.4 continued</vt:lpstr>
      <vt:lpstr>Map A2.10.4</vt:lpstr>
      <vt:lpstr>A2.10.5</vt:lpstr>
      <vt:lpstr>Map A2.10.5</vt:lpstr>
      <vt:lpstr>A2.10.6</vt:lpstr>
      <vt:lpstr>Map A2.10.6</vt:lpstr>
      <vt:lpstr>A2.10.7</vt:lpstr>
      <vt:lpstr>Map A2.10.7</vt:lpstr>
      <vt:lpstr>A2.10.8</vt:lpstr>
      <vt:lpstr>A2.10.8 continued</vt:lpstr>
      <vt:lpstr>Map A2.10.8</vt:lpstr>
      <vt:lpstr>A2.10.9</vt:lpstr>
      <vt:lpstr>Map A2.10.9</vt:lpstr>
      <vt:lpstr>'2.1'!Print_Area</vt:lpstr>
      <vt:lpstr>'2.10'!Print_Area</vt:lpstr>
      <vt:lpstr>'2.11'!Print_Area</vt:lpstr>
      <vt:lpstr>'2.2'!Print_Area</vt:lpstr>
      <vt:lpstr>'2.3'!Print_Area</vt:lpstr>
      <vt:lpstr>'2.4'!Print_Area</vt:lpstr>
      <vt:lpstr>'2.5'!Print_Area</vt:lpstr>
      <vt:lpstr>'2.6'!Print_Area</vt:lpstr>
      <vt:lpstr>'2.7'!Print_Area</vt:lpstr>
      <vt:lpstr>'2.8'!Print_Area</vt:lpstr>
      <vt:lpstr>'2.9'!Print_Area</vt:lpstr>
      <vt:lpstr>A2.1.1!Print_Area</vt:lpstr>
      <vt:lpstr>'A2.1.1 continued'!Print_Area</vt:lpstr>
      <vt:lpstr>A2.1.2!Print_Area</vt:lpstr>
      <vt:lpstr>'A2.1.2 continued'!Print_Area</vt:lpstr>
      <vt:lpstr>A2.1.3!Print_Area</vt:lpstr>
      <vt:lpstr>A2.1.4!Print_Area</vt:lpstr>
      <vt:lpstr>A2.1.5!Print_Area</vt:lpstr>
      <vt:lpstr>A2.1.6!Print_Area</vt:lpstr>
      <vt:lpstr>A2.10.1!Print_Area</vt:lpstr>
      <vt:lpstr>'A2.10.1 continued'!Print_Area</vt:lpstr>
      <vt:lpstr>A2.10.2!Print_Area</vt:lpstr>
      <vt:lpstr>A2.10.3!Print_Area</vt:lpstr>
      <vt:lpstr>A2.10.4!Print_Area</vt:lpstr>
      <vt:lpstr>'A2.10.4 continued'!Print_Area</vt:lpstr>
      <vt:lpstr>A2.10.5!Print_Area</vt:lpstr>
      <vt:lpstr>A2.10.6!Print_Area</vt:lpstr>
      <vt:lpstr>A2.10.7!Print_Area</vt:lpstr>
      <vt:lpstr>A2.10.8!Print_Area</vt:lpstr>
      <vt:lpstr>'A2.10.8 continued'!Print_Area</vt:lpstr>
      <vt:lpstr>A2.10.9!Print_Area</vt:lpstr>
      <vt:lpstr>A2.2.1!Print_Area</vt:lpstr>
      <vt:lpstr>A2.3.1!Print_Area</vt:lpstr>
      <vt:lpstr>A2.4.1!Print_Area</vt:lpstr>
      <vt:lpstr>'A2.4.1 continued'!Print_Area</vt:lpstr>
      <vt:lpstr>A2.5.1!Print_Area</vt:lpstr>
      <vt:lpstr>A2.5.2!Print_Area</vt:lpstr>
      <vt:lpstr>'A2.5.2 continued'!Print_Area</vt:lpstr>
      <vt:lpstr>A2.5.3!Print_Area</vt:lpstr>
      <vt:lpstr>'A2.5.3 continued'!Print_Area</vt:lpstr>
      <vt:lpstr>A2.5.4!Print_Area</vt:lpstr>
      <vt:lpstr>'A2.5.4 continued'!Print_Area</vt:lpstr>
      <vt:lpstr>A2.6.1!Print_Area</vt:lpstr>
      <vt:lpstr>A2.6.2!Print_Area</vt:lpstr>
      <vt:lpstr>'A2.6.2 continued'!Print_Area</vt:lpstr>
      <vt:lpstr>A2.6.3!Print_Area</vt:lpstr>
      <vt:lpstr>'A2.6.3 continued'!Print_Area</vt:lpstr>
      <vt:lpstr>A2.6.4!Print_Area</vt:lpstr>
      <vt:lpstr>'A2.6.4 continued'!Print_Area</vt:lpstr>
      <vt:lpstr>A2.7.1!Print_Area</vt:lpstr>
      <vt:lpstr>A2.7.10!Print_Area</vt:lpstr>
      <vt:lpstr>A2.7.11!Print_Area</vt:lpstr>
      <vt:lpstr>A2.7.12!Print_Area</vt:lpstr>
      <vt:lpstr>A2.7.2!Print_Area</vt:lpstr>
      <vt:lpstr>'A2.7.2 continued'!Print_Area</vt:lpstr>
      <vt:lpstr>A2.7.3!Print_Area</vt:lpstr>
      <vt:lpstr>'A2.7.3 continued'!Print_Area</vt:lpstr>
      <vt:lpstr>A2.7.4!Print_Area</vt:lpstr>
      <vt:lpstr>'A2.7.4 continued'!Print_Area</vt:lpstr>
      <vt:lpstr>A2.7.5!Print_Area</vt:lpstr>
      <vt:lpstr>'A2.7.5 continued'!Print_Area</vt:lpstr>
      <vt:lpstr>A2.7.6!Print_Area</vt:lpstr>
      <vt:lpstr>'A2.7.6 continued'!Print_Area</vt:lpstr>
      <vt:lpstr>A2.7.7!Print_Area</vt:lpstr>
      <vt:lpstr>'A2.7.7 continued'!Print_Area</vt:lpstr>
      <vt:lpstr>A2.7.8!Print_Area</vt:lpstr>
      <vt:lpstr>'A2.7.8 continued'!Print_Area</vt:lpstr>
      <vt:lpstr>A2.7.9!Print_Area</vt:lpstr>
      <vt:lpstr>A2.8.1!Print_Area</vt:lpstr>
      <vt:lpstr>'A2.8.1 continued'!Print_Area</vt:lpstr>
      <vt:lpstr>A2.8.2!Print_Area</vt:lpstr>
      <vt:lpstr>'A2.8.2 continued'!Print_Area</vt:lpstr>
      <vt:lpstr>A2.8.3!Print_Area</vt:lpstr>
      <vt:lpstr>A2.8.4!Print_Area</vt:lpstr>
      <vt:lpstr>A2.9.1!Print_Area</vt:lpstr>
      <vt:lpstr>A2.9.2!Print_Area</vt:lpstr>
      <vt:lpstr>A2.9.3!Print_Area</vt:lpstr>
      <vt:lpstr>CONTENTS!Print_Area</vt:lpstr>
      <vt:lpstr>'Fig 2.1'!Print_Area</vt:lpstr>
      <vt:lpstr>'Fig 2.10'!Print_Area</vt:lpstr>
      <vt:lpstr>'Fig 2.11'!Print_Area</vt:lpstr>
      <vt:lpstr>'Fig 2.12'!Print_Area</vt:lpstr>
      <vt:lpstr>'Fig 2.13'!Print_Area</vt:lpstr>
      <vt:lpstr>'Fig 2.3'!Print_Area</vt:lpstr>
      <vt:lpstr>'Fig 2.5'!Print_Area</vt:lpstr>
      <vt:lpstr>'Fig 2.6'!Print_Area</vt:lpstr>
      <vt:lpstr>'Fig 2.7'!Print_Area</vt:lpstr>
      <vt:lpstr>'Fig 2.8'!Print_Area</vt:lpstr>
      <vt:lpstr>'Fig 2.9'!Print_Area</vt:lpstr>
      <vt:lpstr>'Map A2.10.1'!Print_Area</vt:lpstr>
      <vt:lpstr>'Map A2.10.2'!Print_Area</vt:lpstr>
      <vt:lpstr>'Map A2.10.3'!Print_Area</vt:lpstr>
      <vt:lpstr>'Map A2.10.4'!Print_Area</vt:lpstr>
      <vt:lpstr>'Map A2.10.5'!Print_Area</vt:lpstr>
      <vt:lpstr>'Map A2.10.6'!Print_Area</vt:lpstr>
      <vt:lpstr>'Map A2.10.7'!Print_Area</vt:lpstr>
      <vt:lpstr>'Map A2.10.8'!Print_Area</vt:lpstr>
      <vt:lpstr>'Map A2.10.9'!Print_Area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Devenee Mudely</dc:creator>
  <cp:lastModifiedBy>Alet Wasmüth</cp:lastModifiedBy>
  <cp:lastPrinted>2014-09-26T08:03:47Z</cp:lastPrinted>
  <dcterms:created xsi:type="dcterms:W3CDTF">1996-10-14T23:33:28Z</dcterms:created>
  <dcterms:modified xsi:type="dcterms:W3CDTF">2014-10-16T07:01:40Z</dcterms:modified>
</cp:coreProperties>
</file>